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EWVOLUME H\H\GRIDCO ARR &amp; BSP for FY 2025-26\ARR &amp; BSP Application for FY 2025-26- Submitted to OERC\"/>
    </mc:Choice>
  </mc:AlternateContent>
  <bookViews>
    <workbookView xWindow="-120" yWindow="240" windowWidth="20730" windowHeight="10800" firstSheet="3" activeTab="12"/>
  </bookViews>
  <sheets>
    <sheet name="TRT 1" sheetId="19" r:id="rId1"/>
    <sheet name="TRT 2" sheetId="2" r:id="rId2"/>
    <sheet name="TRT-3" sheetId="23" r:id="rId3"/>
    <sheet name="TRT-4" sheetId="24" r:id="rId4"/>
    <sheet name="TRT-5" sheetId="18" r:id="rId5"/>
    <sheet name="TRT-6 " sheetId="51" r:id="rId6"/>
    <sheet name="TRT 7" sheetId="6" r:id="rId7"/>
    <sheet name="TRT 8" sheetId="7" r:id="rId8"/>
    <sheet name="TRT-10" sheetId="54" r:id="rId9"/>
    <sheet name="TRT-12" sheetId="46" r:id="rId10"/>
    <sheet name="TRT-13" sheetId="20" r:id="rId11"/>
    <sheet name="TRT-14  " sheetId="52" r:id="rId12"/>
    <sheet name="TRT 15 " sheetId="34" r:id="rId13"/>
    <sheet name="TRT-16" sheetId="36" r:id="rId14"/>
    <sheet name="TRT-17" sheetId="35" r:id="rId15"/>
    <sheet name="TRT 18 " sheetId="48" r:id="rId16"/>
    <sheet name="TRT 18FY24-25" sheetId="45" state="hidden" r:id="rId17"/>
    <sheet name="TRT 19" sheetId="49" r:id="rId18"/>
    <sheet name="Sheet1" sheetId="53" r:id="rId19"/>
    <sheet name="TRT 19FY24-25" sheetId="40" state="hidden" r:id="rId20"/>
  </sheets>
  <externalReferences>
    <externalReference r:id="rId21"/>
    <externalReference r:id="rId22"/>
    <externalReference r:id="rId23"/>
    <externalReference r:id="rId24"/>
  </externalReferences>
  <definedNames>
    <definedName name="_xlnm._FilterDatabase" localSheetId="0" hidden="1">'TRT 1'!$B$8:$U$642</definedName>
    <definedName name="_xlnm.Print_Area" localSheetId="0">'TRT 1'!$B$1:$V$647</definedName>
    <definedName name="_xlnm.Print_Area" localSheetId="12">'TRT 15 '!$A$1:$S$190</definedName>
    <definedName name="_xlnm.Print_Area" localSheetId="15">'TRT 18 '!$A$70:$V$146</definedName>
    <definedName name="_xlnm.Print_Area" localSheetId="16">'TRT 18FY24-25'!$A$32:$V$107</definedName>
    <definedName name="_xlnm.Print_Area" localSheetId="17">'TRT 19'!$A$1:$J$52</definedName>
    <definedName name="_xlnm.Print_Area" localSheetId="19">'TRT 19FY24-25'!$A$1:$J$56</definedName>
    <definedName name="_xlnm.Print_Area" localSheetId="1">'TRT 2'!$A$1:$F$46</definedName>
    <definedName name="_xlnm.Print_Area" localSheetId="6">'TRT 7'!$A$1:$N$48</definedName>
    <definedName name="_xlnm.Print_Area" localSheetId="7">'TRT 8'!$A$1:$O$163</definedName>
    <definedName name="_xlnm.Print_Area" localSheetId="8">'TRT-10'!$A$1:$AA$335</definedName>
    <definedName name="_xlnm.Print_Area" localSheetId="9">'TRT-12'!$A$1:$T$46</definedName>
    <definedName name="_xlnm.Print_Area" localSheetId="10">'TRT-13'!$A$1:$Y$112</definedName>
    <definedName name="_xlnm.Print_Area" localSheetId="11">'TRT-14  '!$A$1:$E$85</definedName>
    <definedName name="_xlnm.Print_Area" localSheetId="13">'TRT-16'!$A$1:$M$43</definedName>
    <definedName name="_xlnm.Print_Area" localSheetId="14">'TRT-17'!$A$1:$M$43</definedName>
    <definedName name="_xlnm.Print_Area" localSheetId="2">'TRT-3'!$A$1:$R$56</definedName>
    <definedName name="_xlnm.Print_Area" localSheetId="3">'TRT-4'!$A$1:$Q$25</definedName>
    <definedName name="_xlnm.Print_Area" localSheetId="4">'TRT-5'!$A$1:$I$43</definedName>
    <definedName name="_xlnm.Print_Area" localSheetId="5">'TRT-6 '!$A$1:$F$99</definedName>
    <definedName name="_xlnm.Print_Titles" localSheetId="0">'TRT 1'!$1:$9</definedName>
    <definedName name="_xlnm.Print_Titles" localSheetId="6">'TRT 7'!$1:$4</definedName>
    <definedName name="_xlnm.Print_Titles" localSheetId="7">'TRT 8'!$1:$2</definedName>
    <definedName name="_xlnm.Print_Titles" localSheetId="8">'TRT-10'!$5:$14</definedName>
    <definedName name="_xlnm.Print_Titles" localSheetId="2">'TRT-3'!$1:$6</definedName>
    <definedName name="_xlnm.Print_Titles" localSheetId="5">'TRT-6 '!$1:$5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79" i="48" l="1"/>
  <c r="U80" i="48"/>
  <c r="T79" i="48"/>
  <c r="T80" i="48"/>
  <c r="T81" i="48"/>
  <c r="T82" i="48"/>
  <c r="T83" i="48"/>
  <c r="T84" i="48"/>
  <c r="T85" i="48"/>
  <c r="T86" i="48"/>
  <c r="T87" i="48"/>
  <c r="T88" i="48"/>
  <c r="T89" i="48"/>
  <c r="K80" i="48"/>
  <c r="G142" i="34" l="1"/>
  <c r="G141" i="34"/>
  <c r="G139" i="34"/>
  <c r="G138" i="34"/>
  <c r="G137" i="34"/>
  <c r="G136" i="34"/>
  <c r="G135" i="34"/>
  <c r="L79" i="48" l="1"/>
  <c r="M79" i="48" s="1"/>
  <c r="H18" i="6" l="1"/>
  <c r="J18" i="6" s="1"/>
  <c r="F18" i="6"/>
  <c r="I146" i="48"/>
  <c r="H146" i="48"/>
  <c r="G146" i="48"/>
  <c r="F146" i="48"/>
  <c r="E146" i="48"/>
  <c r="D146" i="48"/>
  <c r="C146" i="48"/>
  <c r="B146" i="48"/>
  <c r="K145" i="48"/>
  <c r="J145" i="48"/>
  <c r="K144" i="48"/>
  <c r="J144" i="48"/>
  <c r="K143" i="48"/>
  <c r="J143" i="48"/>
  <c r="K142" i="48"/>
  <c r="J142" i="48"/>
  <c r="K141" i="48"/>
  <c r="J141" i="48"/>
  <c r="K140" i="48"/>
  <c r="J140" i="48"/>
  <c r="K139" i="48"/>
  <c r="L139" i="48" s="1"/>
  <c r="J139" i="48"/>
  <c r="K138" i="48"/>
  <c r="L138" i="48" s="1"/>
  <c r="J138" i="48"/>
  <c r="K137" i="48"/>
  <c r="L137" i="48" s="1"/>
  <c r="J137" i="48"/>
  <c r="K136" i="48"/>
  <c r="L136" i="48" s="1"/>
  <c r="J136" i="48"/>
  <c r="K135" i="48"/>
  <c r="L135" i="48" s="1"/>
  <c r="J135" i="48"/>
  <c r="K134" i="48"/>
  <c r="K146" i="48" s="1"/>
  <c r="J134" i="48"/>
  <c r="J146" i="48" s="1"/>
  <c r="S129" i="48"/>
  <c r="R129" i="48"/>
  <c r="Q129" i="48"/>
  <c r="P129" i="48"/>
  <c r="N129" i="48"/>
  <c r="M129" i="48"/>
  <c r="L129" i="48"/>
  <c r="J129" i="48"/>
  <c r="I129" i="48"/>
  <c r="H129" i="48"/>
  <c r="G129" i="48"/>
  <c r="F129" i="48"/>
  <c r="E129" i="48"/>
  <c r="D129" i="48"/>
  <c r="C129" i="48"/>
  <c r="B129" i="48"/>
  <c r="U128" i="48"/>
  <c r="O128" i="48"/>
  <c r="O127" i="48"/>
  <c r="U127" i="48" s="1"/>
  <c r="U126" i="48"/>
  <c r="O126" i="48"/>
  <c r="O125" i="48"/>
  <c r="U125" i="48" s="1"/>
  <c r="U124" i="48"/>
  <c r="O124" i="48"/>
  <c r="T123" i="48"/>
  <c r="O123" i="48"/>
  <c r="U123" i="48" s="1"/>
  <c r="T122" i="48"/>
  <c r="O122" i="48"/>
  <c r="U122" i="48" s="1"/>
  <c r="V122" i="48" s="1"/>
  <c r="U121" i="48"/>
  <c r="V121" i="48" s="1"/>
  <c r="T121" i="48"/>
  <c r="O121" i="48"/>
  <c r="T120" i="48"/>
  <c r="O120" i="48"/>
  <c r="U120" i="48" s="1"/>
  <c r="V120" i="48" s="1"/>
  <c r="T119" i="48"/>
  <c r="O119" i="48"/>
  <c r="U119" i="48" s="1"/>
  <c r="V119" i="48" s="1"/>
  <c r="U118" i="48"/>
  <c r="V118" i="48" s="1"/>
  <c r="T118" i="48"/>
  <c r="O118" i="48"/>
  <c r="K118" i="48"/>
  <c r="T117" i="48"/>
  <c r="T129" i="48" s="1"/>
  <c r="O117" i="48"/>
  <c r="O129" i="48" s="1"/>
  <c r="K117" i="48"/>
  <c r="K129" i="48" s="1"/>
  <c r="I107" i="48"/>
  <c r="H107" i="48"/>
  <c r="G107" i="48"/>
  <c r="F107" i="48"/>
  <c r="E107" i="48"/>
  <c r="D107" i="48"/>
  <c r="C107" i="48"/>
  <c r="B107" i="48"/>
  <c r="K106" i="48"/>
  <c r="L106" i="48" s="1"/>
  <c r="J106" i="48"/>
  <c r="K105" i="48"/>
  <c r="L105" i="48" s="1"/>
  <c r="J105" i="48"/>
  <c r="K104" i="48"/>
  <c r="L104" i="48" s="1"/>
  <c r="J104" i="48"/>
  <c r="K103" i="48"/>
  <c r="L103" i="48" s="1"/>
  <c r="J103" i="48"/>
  <c r="K102" i="48"/>
  <c r="L102" i="48" s="1"/>
  <c r="J102" i="48"/>
  <c r="K101" i="48"/>
  <c r="L101" i="48" s="1"/>
  <c r="J101" i="48"/>
  <c r="K100" i="48"/>
  <c r="L100" i="48" s="1"/>
  <c r="J100" i="48"/>
  <c r="K99" i="48"/>
  <c r="L99" i="48" s="1"/>
  <c r="J99" i="48"/>
  <c r="K98" i="48"/>
  <c r="L98" i="48" s="1"/>
  <c r="J98" i="48"/>
  <c r="K97" i="48"/>
  <c r="L97" i="48" s="1"/>
  <c r="J97" i="48"/>
  <c r="K96" i="48"/>
  <c r="L96" i="48" s="1"/>
  <c r="J96" i="48"/>
  <c r="K95" i="48"/>
  <c r="K107" i="48" s="1"/>
  <c r="J95" i="48"/>
  <c r="J107" i="48" s="1"/>
  <c r="S90" i="48"/>
  <c r="R90" i="48"/>
  <c r="Q90" i="48"/>
  <c r="P90" i="48"/>
  <c r="N90" i="48"/>
  <c r="M90" i="48"/>
  <c r="L90" i="48"/>
  <c r="J90" i="48"/>
  <c r="I90" i="48"/>
  <c r="H90" i="48"/>
  <c r="G90" i="48"/>
  <c r="F90" i="48"/>
  <c r="E90" i="48"/>
  <c r="D90" i="48"/>
  <c r="C90" i="48"/>
  <c r="B90" i="48"/>
  <c r="O89" i="48"/>
  <c r="K89" i="48"/>
  <c r="O88" i="48"/>
  <c r="K88" i="48"/>
  <c r="U88" i="48" s="1"/>
  <c r="O87" i="48"/>
  <c r="K87" i="48"/>
  <c r="U87" i="48" s="1"/>
  <c r="O86" i="48"/>
  <c r="K86" i="48"/>
  <c r="U86" i="48" s="1"/>
  <c r="O85" i="48"/>
  <c r="K85" i="48"/>
  <c r="U85" i="48" s="1"/>
  <c r="O84" i="48"/>
  <c r="K84" i="48"/>
  <c r="U84" i="48" s="1"/>
  <c r="O83" i="48"/>
  <c r="K83" i="48"/>
  <c r="U83" i="48" s="1"/>
  <c r="O82" i="48"/>
  <c r="K82" i="48"/>
  <c r="U82" i="48" s="1"/>
  <c r="O81" i="48"/>
  <c r="K81" i="48"/>
  <c r="U81" i="48" s="1"/>
  <c r="O80" i="48"/>
  <c r="O79" i="48"/>
  <c r="K79" i="48"/>
  <c r="T78" i="48"/>
  <c r="O78" i="48"/>
  <c r="K78" i="48"/>
  <c r="U78" i="48" s="1"/>
  <c r="W78" i="48" s="1"/>
  <c r="U89" i="48" l="1"/>
  <c r="V88" i="48"/>
  <c r="V80" i="48"/>
  <c r="V85" i="48"/>
  <c r="V83" i="48"/>
  <c r="V81" i="48"/>
  <c r="V86" i="48"/>
  <c r="O90" i="48"/>
  <c r="V82" i="48"/>
  <c r="V87" i="48"/>
  <c r="V89" i="48"/>
  <c r="T90" i="48"/>
  <c r="V84" i="48"/>
  <c r="L146" i="48"/>
  <c r="L134" i="48"/>
  <c r="U117" i="48"/>
  <c r="L107" i="48"/>
  <c r="L95" i="48"/>
  <c r="V78" i="48"/>
  <c r="K90" i="48"/>
  <c r="U90" i="48" l="1"/>
  <c r="V90" i="48" s="1"/>
  <c r="V79" i="48"/>
  <c r="W79" i="48"/>
  <c r="W90" i="48" s="1"/>
  <c r="U129" i="48"/>
  <c r="V129" i="48" s="1"/>
  <c r="V117" i="48"/>
  <c r="M36" i="36" l="1"/>
  <c r="E13" i="51"/>
  <c r="D11" i="51"/>
  <c r="E11" i="51"/>
  <c r="I30" i="18"/>
  <c r="H30" i="18"/>
  <c r="G30" i="18"/>
  <c r="C30" i="18"/>
  <c r="D30" i="18"/>
  <c r="E30" i="18"/>
  <c r="F30" i="18"/>
  <c r="B30" i="18"/>
  <c r="T100" i="19"/>
  <c r="M15" i="36" l="1"/>
  <c r="M35" i="36"/>
  <c r="K19" i="36"/>
  <c r="K15" i="36"/>
  <c r="G14" i="35" l="1"/>
  <c r="F14" i="35"/>
  <c r="E14" i="35"/>
  <c r="C99" i="34"/>
  <c r="S152" i="34" l="1"/>
  <c r="R152" i="34"/>
  <c r="R91" i="34"/>
  <c r="R99" i="34"/>
  <c r="S91" i="34"/>
  <c r="Q371" i="54"/>
  <c r="P371" i="54"/>
  <c r="X359" i="54" s="1"/>
  <c r="O371" i="54"/>
  <c r="W359" i="54" s="1"/>
  <c r="W360" i="54" s="1"/>
  <c r="N371" i="54"/>
  <c r="M371" i="54"/>
  <c r="L371" i="54"/>
  <c r="K371" i="54"/>
  <c r="R364" i="54"/>
  <c r="R363" i="54"/>
  <c r="R362" i="54"/>
  <c r="Y359" i="54"/>
  <c r="V359" i="54"/>
  <c r="U359" i="54"/>
  <c r="U360" i="54" s="1"/>
  <c r="U361" i="54" s="1"/>
  <c r="U362" i="54" s="1"/>
  <c r="U363" i="54" s="1"/>
  <c r="U364" i="54" s="1"/>
  <c r="U365" i="54" s="1"/>
  <c r="U366" i="54" s="1"/>
  <c r="U367" i="54" s="1"/>
  <c r="U368" i="54" s="1"/>
  <c r="U369" i="54" s="1"/>
  <c r="U370" i="54" s="1"/>
  <c r="T359" i="54"/>
  <c r="S359" i="54"/>
  <c r="AA353" i="54"/>
  <c r="Z353" i="54"/>
  <c r="Y353" i="54"/>
  <c r="X353" i="54"/>
  <c r="Q335" i="54"/>
  <c r="P335" i="54"/>
  <c r="O335" i="54"/>
  <c r="W323" i="54" s="1"/>
  <c r="N335" i="54"/>
  <c r="V323" i="54" s="1"/>
  <c r="M335" i="54"/>
  <c r="U323" i="54" s="1"/>
  <c r="U324" i="54" s="1"/>
  <c r="U325" i="54" s="1"/>
  <c r="U326" i="54" s="1"/>
  <c r="U327" i="54" s="1"/>
  <c r="U328" i="54" s="1"/>
  <c r="U329" i="54" s="1"/>
  <c r="U330" i="54" s="1"/>
  <c r="U331" i="54" s="1"/>
  <c r="U332" i="54" s="1"/>
  <c r="U333" i="54" s="1"/>
  <c r="U334" i="54" s="1"/>
  <c r="L335" i="54"/>
  <c r="T323" i="54" s="1"/>
  <c r="K335" i="54"/>
  <c r="S323" i="54" s="1"/>
  <c r="S324" i="54" s="1"/>
  <c r="I335" i="54"/>
  <c r="H335" i="54"/>
  <c r="G335" i="54"/>
  <c r="F335" i="54"/>
  <c r="E335" i="54"/>
  <c r="D335" i="54"/>
  <c r="C335" i="54"/>
  <c r="J334" i="54"/>
  <c r="J333" i="54"/>
  <c r="J332" i="54"/>
  <c r="J331" i="54"/>
  <c r="J330" i="54"/>
  <c r="J329" i="54"/>
  <c r="R328" i="54"/>
  <c r="J328" i="54"/>
  <c r="R327" i="54"/>
  <c r="J327" i="54"/>
  <c r="R326" i="54"/>
  <c r="J326" i="54"/>
  <c r="R325" i="54"/>
  <c r="J325" i="54"/>
  <c r="T324" i="54"/>
  <c r="R324" i="54"/>
  <c r="J324" i="54"/>
  <c r="Y323" i="54"/>
  <c r="X323" i="54"/>
  <c r="R323" i="54"/>
  <c r="J323" i="54"/>
  <c r="Q317" i="54"/>
  <c r="Y305" i="54" s="1"/>
  <c r="P317" i="54"/>
  <c r="X305" i="54" s="1"/>
  <c r="O317" i="54"/>
  <c r="N317" i="54"/>
  <c r="M317" i="54"/>
  <c r="U305" i="54" s="1"/>
  <c r="L317" i="54"/>
  <c r="T305" i="54" s="1"/>
  <c r="K317" i="54"/>
  <c r="I317" i="54"/>
  <c r="H317" i="54"/>
  <c r="G317" i="54"/>
  <c r="F317" i="54"/>
  <c r="E317" i="54"/>
  <c r="D317" i="54"/>
  <c r="C317" i="54"/>
  <c r="J316" i="54"/>
  <c r="J315" i="54"/>
  <c r="J314" i="54"/>
  <c r="J313" i="54"/>
  <c r="J312" i="54"/>
  <c r="J311" i="54"/>
  <c r="R310" i="54"/>
  <c r="J310" i="54"/>
  <c r="R309" i="54"/>
  <c r="J309" i="54"/>
  <c r="R308" i="54"/>
  <c r="J308" i="54"/>
  <c r="R307" i="54"/>
  <c r="J307" i="54"/>
  <c r="AA306" i="54"/>
  <c r="AA307" i="54" s="1"/>
  <c r="T306" i="54"/>
  <c r="T307" i="54" s="1"/>
  <c r="T308" i="54" s="1"/>
  <c r="T309" i="54" s="1"/>
  <c r="T310" i="54" s="1"/>
  <c r="T311" i="54" s="1"/>
  <c r="T312" i="54" s="1"/>
  <c r="T313" i="54" s="1"/>
  <c r="T314" i="54" s="1"/>
  <c r="T315" i="54" s="1"/>
  <c r="T316" i="54" s="1"/>
  <c r="S306" i="54"/>
  <c r="R306" i="54"/>
  <c r="J306" i="54"/>
  <c r="W305" i="54"/>
  <c r="V305" i="54"/>
  <c r="V306" i="54" s="1"/>
  <c r="V307" i="54" s="1"/>
  <c r="V308" i="54" s="1"/>
  <c r="V309" i="54" s="1"/>
  <c r="V310" i="54" s="1"/>
  <c r="V311" i="54" s="1"/>
  <c r="V312" i="54" s="1"/>
  <c r="V313" i="54" s="1"/>
  <c r="V314" i="54" s="1"/>
  <c r="V315" i="54" s="1"/>
  <c r="V316" i="54" s="1"/>
  <c r="R305" i="54"/>
  <c r="J305" i="54"/>
  <c r="Q299" i="54"/>
  <c r="P299" i="54"/>
  <c r="X287" i="54" s="1"/>
  <c r="O299" i="54"/>
  <c r="N299" i="54"/>
  <c r="M299" i="54"/>
  <c r="U287" i="54" s="1"/>
  <c r="L299" i="54"/>
  <c r="T287" i="54" s="1"/>
  <c r="K299" i="54"/>
  <c r="I299" i="54"/>
  <c r="H299" i="54"/>
  <c r="G299" i="54"/>
  <c r="F299" i="54"/>
  <c r="E299" i="54"/>
  <c r="D299" i="54"/>
  <c r="C299" i="54"/>
  <c r="R292" i="54"/>
  <c r="R291" i="54"/>
  <c r="R290" i="54"/>
  <c r="R289" i="54"/>
  <c r="R299" i="54" s="1"/>
  <c r="Z287" i="54" s="1"/>
  <c r="T288" i="54"/>
  <c r="T289" i="54" s="1"/>
  <c r="T290" i="54" s="1"/>
  <c r="T291" i="54" s="1"/>
  <c r="T292" i="54" s="1"/>
  <c r="T293" i="54" s="1"/>
  <c r="T294" i="54" s="1"/>
  <c r="T295" i="54" s="1"/>
  <c r="T296" i="54" s="1"/>
  <c r="T297" i="54" s="1"/>
  <c r="T298" i="54" s="1"/>
  <c r="R288" i="54"/>
  <c r="Y287" i="54"/>
  <c r="Y288" i="54" s="1"/>
  <c r="Y289" i="54" s="1"/>
  <c r="Y290" i="54" s="1"/>
  <c r="W287" i="54"/>
  <c r="V287" i="54"/>
  <c r="V288" i="54" s="1"/>
  <c r="S287" i="54"/>
  <c r="S288" i="54" s="1"/>
  <c r="S289" i="54" s="1"/>
  <c r="S290" i="54" s="1"/>
  <c r="S291" i="54" s="1"/>
  <c r="S292" i="54" s="1"/>
  <c r="S293" i="54" s="1"/>
  <c r="S294" i="54" s="1"/>
  <c r="S295" i="54" s="1"/>
  <c r="S296" i="54" s="1"/>
  <c r="S297" i="54" s="1"/>
  <c r="S298" i="54" s="1"/>
  <c r="R287" i="54"/>
  <c r="Q281" i="54"/>
  <c r="Y269" i="54" s="1"/>
  <c r="Y270" i="54" s="1"/>
  <c r="Y271" i="54" s="1"/>
  <c r="Y272" i="54" s="1"/>
  <c r="Y273" i="54" s="1"/>
  <c r="Y274" i="54" s="1"/>
  <c r="Y275" i="54" s="1"/>
  <c r="Y276" i="54" s="1"/>
  <c r="Y277" i="54" s="1"/>
  <c r="Y278" i="54" s="1"/>
  <c r="Y279" i="54" s="1"/>
  <c r="Y280" i="54" s="1"/>
  <c r="P281" i="54"/>
  <c r="X269" i="54" s="1"/>
  <c r="O281" i="54"/>
  <c r="W269" i="54" s="1"/>
  <c r="N281" i="54"/>
  <c r="M281" i="54"/>
  <c r="U269" i="54" s="1"/>
  <c r="L281" i="54"/>
  <c r="T269" i="54" s="1"/>
  <c r="K281" i="54"/>
  <c r="I281" i="54"/>
  <c r="H281" i="54"/>
  <c r="G281" i="54"/>
  <c r="F281" i="54"/>
  <c r="E281" i="54"/>
  <c r="D281" i="54"/>
  <c r="C281" i="54"/>
  <c r="J280" i="54"/>
  <c r="J279" i="54"/>
  <c r="J278" i="54"/>
  <c r="J277" i="54"/>
  <c r="J276" i="54"/>
  <c r="R275" i="54"/>
  <c r="J275" i="54"/>
  <c r="R274" i="54"/>
  <c r="J274" i="54"/>
  <c r="R273" i="54"/>
  <c r="J273" i="54"/>
  <c r="J272" i="54"/>
  <c r="R271" i="54"/>
  <c r="J271" i="54"/>
  <c r="T270" i="54"/>
  <c r="T271" i="54" s="1"/>
  <c r="T272" i="54" s="1"/>
  <c r="T273" i="54" s="1"/>
  <c r="T274" i="54" s="1"/>
  <c r="T275" i="54" s="1"/>
  <c r="T276" i="54" s="1"/>
  <c r="T277" i="54" s="1"/>
  <c r="T278" i="54" s="1"/>
  <c r="T279" i="54" s="1"/>
  <c r="T280" i="54" s="1"/>
  <c r="R270" i="54"/>
  <c r="J270" i="54"/>
  <c r="V269" i="54"/>
  <c r="S269" i="54"/>
  <c r="S270" i="54" s="1"/>
  <c r="R269" i="54"/>
  <c r="J269" i="54"/>
  <c r="V263" i="54"/>
  <c r="F19" i="51" s="1"/>
  <c r="U263" i="54"/>
  <c r="T263" i="54"/>
  <c r="Q263" i="54"/>
  <c r="P263" i="54"/>
  <c r="X251" i="54" s="1"/>
  <c r="O263" i="54"/>
  <c r="N263" i="54"/>
  <c r="E19" i="51" s="1"/>
  <c r="M263" i="54"/>
  <c r="L263" i="54"/>
  <c r="K263" i="54"/>
  <c r="I263" i="54"/>
  <c r="H263" i="54"/>
  <c r="G263" i="54"/>
  <c r="F263" i="54"/>
  <c r="D19" i="51" s="1"/>
  <c r="E263" i="54"/>
  <c r="D263" i="54"/>
  <c r="C263" i="54"/>
  <c r="J262" i="54"/>
  <c r="J261" i="54"/>
  <c r="J260" i="54"/>
  <c r="J259" i="54"/>
  <c r="J258" i="54"/>
  <c r="J257" i="54"/>
  <c r="R256" i="54"/>
  <c r="J256" i="54"/>
  <c r="R255" i="54"/>
  <c r="J255" i="54"/>
  <c r="R254" i="54"/>
  <c r="J254" i="54"/>
  <c r="R253" i="54"/>
  <c r="J253" i="54"/>
  <c r="Y252" i="54"/>
  <c r="Y253" i="54" s="1"/>
  <c r="Y254" i="54" s="1"/>
  <c r="Y255" i="54" s="1"/>
  <c r="Y256" i="54" s="1"/>
  <c r="Y257" i="54" s="1"/>
  <c r="Y258" i="54" s="1"/>
  <c r="Y259" i="54" s="1"/>
  <c r="Y260" i="54" s="1"/>
  <c r="Y261" i="54" s="1"/>
  <c r="Y262" i="54" s="1"/>
  <c r="S252" i="54"/>
  <c r="S253" i="54" s="1"/>
  <c r="R252" i="54"/>
  <c r="J252" i="54"/>
  <c r="Y251" i="54"/>
  <c r="Y263" i="54" s="1"/>
  <c r="W251" i="54"/>
  <c r="S251" i="54"/>
  <c r="R251" i="54"/>
  <c r="R263" i="54" s="1"/>
  <c r="J251" i="54"/>
  <c r="Q244" i="54"/>
  <c r="P244" i="54"/>
  <c r="O244" i="54"/>
  <c r="W232" i="54" s="1"/>
  <c r="N244" i="54"/>
  <c r="V232" i="54" s="1"/>
  <c r="V233" i="54" s="1"/>
  <c r="V234" i="54" s="1"/>
  <c r="V235" i="54" s="1"/>
  <c r="V236" i="54" s="1"/>
  <c r="V237" i="54" s="1"/>
  <c r="V238" i="54" s="1"/>
  <c r="V239" i="54" s="1"/>
  <c r="V240" i="54" s="1"/>
  <c r="V241" i="54" s="1"/>
  <c r="V242" i="54" s="1"/>
  <c r="V243" i="54" s="1"/>
  <c r="M244" i="54"/>
  <c r="U232" i="54" s="1"/>
  <c r="U233" i="54" s="1"/>
  <c r="L244" i="54"/>
  <c r="K244" i="54"/>
  <c r="I244" i="54"/>
  <c r="H244" i="54"/>
  <c r="G244" i="54"/>
  <c r="F244" i="54"/>
  <c r="E244" i="54"/>
  <c r="D244" i="54"/>
  <c r="C244" i="54"/>
  <c r="J243" i="54"/>
  <c r="J242" i="54"/>
  <c r="J241" i="54"/>
  <c r="J240" i="54"/>
  <c r="J239" i="54"/>
  <c r="J238" i="54"/>
  <c r="R237" i="54"/>
  <c r="J237" i="54"/>
  <c r="R236" i="54"/>
  <c r="J236" i="54"/>
  <c r="R235" i="54"/>
  <c r="J235" i="54"/>
  <c r="U234" i="54"/>
  <c r="U235" i="54" s="1"/>
  <c r="U236" i="54" s="1"/>
  <c r="U237" i="54" s="1"/>
  <c r="U238" i="54" s="1"/>
  <c r="U239" i="54" s="1"/>
  <c r="U240" i="54" s="1"/>
  <c r="U241" i="54" s="1"/>
  <c r="U242" i="54" s="1"/>
  <c r="U243" i="54" s="1"/>
  <c r="R234" i="54"/>
  <c r="J234" i="54"/>
  <c r="R233" i="54"/>
  <c r="J233" i="54"/>
  <c r="Y232" i="54"/>
  <c r="Y233" i="54" s="1"/>
  <c r="Y234" i="54" s="1"/>
  <c r="Y235" i="54" s="1"/>
  <c r="Y236" i="54" s="1"/>
  <c r="Y237" i="54" s="1"/>
  <c r="Y238" i="54" s="1"/>
  <c r="Y239" i="54" s="1"/>
  <c r="Y240" i="54" s="1"/>
  <c r="Y241" i="54" s="1"/>
  <c r="Y242" i="54" s="1"/>
  <c r="Y243" i="54" s="1"/>
  <c r="X232" i="54"/>
  <c r="T232" i="54"/>
  <c r="T233" i="54" s="1"/>
  <c r="T234" i="54" s="1"/>
  <c r="T235" i="54" s="1"/>
  <c r="T236" i="54" s="1"/>
  <c r="T237" i="54" s="1"/>
  <c r="T238" i="54" s="1"/>
  <c r="T239" i="54" s="1"/>
  <c r="T240" i="54" s="1"/>
  <c r="T241" i="54" s="1"/>
  <c r="T242" i="54" s="1"/>
  <c r="T243" i="54" s="1"/>
  <c r="S232" i="54"/>
  <c r="S233" i="54" s="1"/>
  <c r="S234" i="54" s="1"/>
  <c r="R232" i="54"/>
  <c r="J232" i="54"/>
  <c r="Q226" i="54"/>
  <c r="P226" i="54"/>
  <c r="X214" i="54" s="1"/>
  <c r="O226" i="54"/>
  <c r="W214" i="54" s="1"/>
  <c r="W215" i="54" s="1"/>
  <c r="W216" i="54" s="1"/>
  <c r="W217" i="54" s="1"/>
  <c r="W218" i="54" s="1"/>
  <c r="W219" i="54" s="1"/>
  <c r="W220" i="54" s="1"/>
  <c r="W221" i="54" s="1"/>
  <c r="W222" i="54" s="1"/>
  <c r="W223" i="54" s="1"/>
  <c r="W224" i="54" s="1"/>
  <c r="W225" i="54" s="1"/>
  <c r="N226" i="54"/>
  <c r="V214" i="54" s="1"/>
  <c r="V215" i="54" s="1"/>
  <c r="V216" i="54" s="1"/>
  <c r="V217" i="54" s="1"/>
  <c r="V218" i="54" s="1"/>
  <c r="V219" i="54" s="1"/>
  <c r="V220" i="54" s="1"/>
  <c r="V221" i="54" s="1"/>
  <c r="V222" i="54" s="1"/>
  <c r="V223" i="54" s="1"/>
  <c r="V224" i="54" s="1"/>
  <c r="V225" i="54" s="1"/>
  <c r="M226" i="54"/>
  <c r="U214" i="54" s="1"/>
  <c r="U215" i="54" s="1"/>
  <c r="U216" i="54" s="1"/>
  <c r="U217" i="54" s="1"/>
  <c r="U218" i="54" s="1"/>
  <c r="U219" i="54" s="1"/>
  <c r="U220" i="54" s="1"/>
  <c r="U221" i="54" s="1"/>
  <c r="U222" i="54" s="1"/>
  <c r="U223" i="54" s="1"/>
  <c r="U224" i="54" s="1"/>
  <c r="U225" i="54" s="1"/>
  <c r="L226" i="54"/>
  <c r="K226" i="54"/>
  <c r="I226" i="54"/>
  <c r="H226" i="54"/>
  <c r="G226" i="54"/>
  <c r="F226" i="54"/>
  <c r="E226" i="54"/>
  <c r="D226" i="54"/>
  <c r="C226" i="54"/>
  <c r="J225" i="54"/>
  <c r="J224" i="54"/>
  <c r="J223" i="54"/>
  <c r="J222" i="54"/>
  <c r="J221" i="54"/>
  <c r="J220" i="54"/>
  <c r="R219" i="54"/>
  <c r="J219" i="54"/>
  <c r="R218" i="54"/>
  <c r="J218" i="54"/>
  <c r="R217" i="54"/>
  <c r="J217" i="54"/>
  <c r="R216" i="54"/>
  <c r="J216" i="54"/>
  <c r="R215" i="54"/>
  <c r="J215" i="54"/>
  <c r="Y214" i="54"/>
  <c r="T214" i="54"/>
  <c r="T215" i="54" s="1"/>
  <c r="T216" i="54" s="1"/>
  <c r="T217" i="54" s="1"/>
  <c r="T218" i="54" s="1"/>
  <c r="T219" i="54" s="1"/>
  <c r="T220" i="54" s="1"/>
  <c r="T221" i="54" s="1"/>
  <c r="T222" i="54" s="1"/>
  <c r="T223" i="54" s="1"/>
  <c r="T224" i="54" s="1"/>
  <c r="T225" i="54" s="1"/>
  <c r="S214" i="54"/>
  <c r="R214" i="54"/>
  <c r="J214" i="54"/>
  <c r="Q208" i="54"/>
  <c r="P208" i="54"/>
  <c r="O208" i="54"/>
  <c r="W196" i="54" s="1"/>
  <c r="W197" i="54" s="1"/>
  <c r="N208" i="54"/>
  <c r="V196" i="54" s="1"/>
  <c r="M208" i="54"/>
  <c r="L208" i="54"/>
  <c r="K208" i="54"/>
  <c r="I208" i="54"/>
  <c r="H208" i="54"/>
  <c r="G208" i="54"/>
  <c r="F208" i="54"/>
  <c r="E208" i="54"/>
  <c r="D208" i="54"/>
  <c r="C208" i="54"/>
  <c r="J207" i="54"/>
  <c r="J206" i="54"/>
  <c r="J205" i="54"/>
  <c r="J204" i="54"/>
  <c r="J203" i="54"/>
  <c r="J202" i="54"/>
  <c r="R201" i="54"/>
  <c r="J201" i="54"/>
  <c r="R200" i="54"/>
  <c r="J200" i="54"/>
  <c r="R199" i="54"/>
  <c r="J199" i="54"/>
  <c r="R198" i="54"/>
  <c r="J198" i="54"/>
  <c r="R197" i="54"/>
  <c r="J197" i="54"/>
  <c r="Y196" i="54"/>
  <c r="X196" i="54"/>
  <c r="X197" i="54" s="1"/>
  <c r="U196" i="54"/>
  <c r="T196" i="54"/>
  <c r="T197" i="54" s="1"/>
  <c r="T198" i="54" s="1"/>
  <c r="S196" i="54"/>
  <c r="R196" i="54"/>
  <c r="J196" i="54"/>
  <c r="Q190" i="54"/>
  <c r="P190" i="54"/>
  <c r="O190" i="54"/>
  <c r="N190" i="54"/>
  <c r="M190" i="54"/>
  <c r="U178" i="54" s="1"/>
  <c r="L190" i="54"/>
  <c r="T178" i="54" s="1"/>
  <c r="K190" i="54"/>
  <c r="I190" i="54"/>
  <c r="H190" i="54"/>
  <c r="G190" i="54"/>
  <c r="F190" i="54"/>
  <c r="E190" i="54"/>
  <c r="D190" i="54"/>
  <c r="C190" i="54"/>
  <c r="J189" i="54"/>
  <c r="J188" i="54"/>
  <c r="J187" i="54"/>
  <c r="J186" i="54"/>
  <c r="J185" i="54"/>
  <c r="J184" i="54"/>
  <c r="R183" i="54"/>
  <c r="J183" i="54"/>
  <c r="R182" i="54"/>
  <c r="J182" i="54"/>
  <c r="R181" i="54"/>
  <c r="J181" i="54"/>
  <c r="R180" i="54"/>
  <c r="J180" i="54"/>
  <c r="S179" i="54"/>
  <c r="S180" i="54" s="1"/>
  <c r="R179" i="54"/>
  <c r="J179" i="54"/>
  <c r="Y178" i="54"/>
  <c r="Y179" i="54" s="1"/>
  <c r="Y180" i="54" s="1"/>
  <c r="X178" i="54"/>
  <c r="X179" i="54" s="1"/>
  <c r="X180" i="54" s="1"/>
  <c r="W178" i="54"/>
  <c r="W179" i="54" s="1"/>
  <c r="W180" i="54" s="1"/>
  <c r="W181" i="54" s="1"/>
  <c r="W182" i="54" s="1"/>
  <c r="W183" i="54" s="1"/>
  <c r="W184" i="54" s="1"/>
  <c r="W185" i="54" s="1"/>
  <c r="W186" i="54" s="1"/>
  <c r="W187" i="54" s="1"/>
  <c r="W188" i="54" s="1"/>
  <c r="W189" i="54" s="1"/>
  <c r="V178" i="54"/>
  <c r="S178" i="54"/>
  <c r="R178" i="54"/>
  <c r="J178" i="54"/>
  <c r="Q172" i="54"/>
  <c r="P172" i="54"/>
  <c r="X160" i="54" s="1"/>
  <c r="O172" i="54"/>
  <c r="W160" i="54" s="1"/>
  <c r="W161" i="54" s="1"/>
  <c r="W162" i="54" s="1"/>
  <c r="W163" i="54" s="1"/>
  <c r="W164" i="54" s="1"/>
  <c r="W165" i="54" s="1"/>
  <c r="W166" i="54" s="1"/>
  <c r="W167" i="54" s="1"/>
  <c r="W168" i="54" s="1"/>
  <c r="W169" i="54" s="1"/>
  <c r="W170" i="54" s="1"/>
  <c r="W171" i="54" s="1"/>
  <c r="N172" i="54"/>
  <c r="V160" i="54" s="1"/>
  <c r="M172" i="54"/>
  <c r="U160" i="54" s="1"/>
  <c r="L172" i="54"/>
  <c r="K172" i="54"/>
  <c r="I172" i="54"/>
  <c r="H172" i="54"/>
  <c r="G172" i="54"/>
  <c r="F172" i="54"/>
  <c r="E172" i="54"/>
  <c r="D172" i="54"/>
  <c r="C172" i="54"/>
  <c r="J171" i="54"/>
  <c r="J170" i="54"/>
  <c r="J169" i="54"/>
  <c r="J168" i="54"/>
  <c r="J167" i="54"/>
  <c r="J166" i="54"/>
  <c r="R165" i="54"/>
  <c r="J165" i="54"/>
  <c r="R164" i="54"/>
  <c r="J164" i="54"/>
  <c r="R163" i="54"/>
  <c r="J163" i="54"/>
  <c r="R162" i="54"/>
  <c r="J162" i="54"/>
  <c r="X161" i="54"/>
  <c r="X162" i="54" s="1"/>
  <c r="X163" i="54" s="1"/>
  <c r="X164" i="54" s="1"/>
  <c r="X165" i="54" s="1"/>
  <c r="X166" i="54" s="1"/>
  <c r="X167" i="54" s="1"/>
  <c r="X168" i="54" s="1"/>
  <c r="X169" i="54" s="1"/>
  <c r="X170" i="54" s="1"/>
  <c r="X171" i="54" s="1"/>
  <c r="R161" i="54"/>
  <c r="J161" i="54"/>
  <c r="Y160" i="54"/>
  <c r="Y161" i="54" s="1"/>
  <c r="T160" i="54"/>
  <c r="T161" i="54" s="1"/>
  <c r="T162" i="54" s="1"/>
  <c r="R160" i="54"/>
  <c r="J160" i="54"/>
  <c r="Q154" i="54"/>
  <c r="P154" i="54"/>
  <c r="O154" i="54"/>
  <c r="N154" i="54"/>
  <c r="M154" i="54"/>
  <c r="U142" i="54" s="1"/>
  <c r="L154" i="54"/>
  <c r="T142" i="54" s="1"/>
  <c r="K154" i="54"/>
  <c r="I154" i="54"/>
  <c r="H154" i="54"/>
  <c r="G154" i="54"/>
  <c r="F154" i="54"/>
  <c r="E154" i="54"/>
  <c r="D154" i="54"/>
  <c r="C154" i="54"/>
  <c r="J153" i="54"/>
  <c r="J152" i="54"/>
  <c r="J151" i="54"/>
  <c r="J150" i="54"/>
  <c r="J149" i="54"/>
  <c r="J148" i="54"/>
  <c r="R147" i="54"/>
  <c r="J147" i="54"/>
  <c r="R146" i="54"/>
  <c r="J146" i="54"/>
  <c r="V145" i="54"/>
  <c r="V146" i="54" s="1"/>
  <c r="V147" i="54" s="1"/>
  <c r="V148" i="54" s="1"/>
  <c r="V149" i="54" s="1"/>
  <c r="V150" i="54" s="1"/>
  <c r="V151" i="54" s="1"/>
  <c r="V152" i="54" s="1"/>
  <c r="V153" i="54" s="1"/>
  <c r="U145" i="54"/>
  <c r="U146" i="54" s="1"/>
  <c r="U147" i="54" s="1"/>
  <c r="U148" i="54" s="1"/>
  <c r="U149" i="54" s="1"/>
  <c r="U150" i="54" s="1"/>
  <c r="U151" i="54" s="1"/>
  <c r="U152" i="54" s="1"/>
  <c r="U153" i="54" s="1"/>
  <c r="R145" i="54"/>
  <c r="J145" i="54"/>
  <c r="R144" i="54"/>
  <c r="J144" i="54"/>
  <c r="U143" i="54"/>
  <c r="U144" i="54" s="1"/>
  <c r="R143" i="54"/>
  <c r="J143" i="54"/>
  <c r="Y142" i="54"/>
  <c r="Y143" i="54" s="1"/>
  <c r="Y144" i="54" s="1"/>
  <c r="Y145" i="54" s="1"/>
  <c r="Y146" i="54" s="1"/>
  <c r="Y147" i="54" s="1"/>
  <c r="Y148" i="54" s="1"/>
  <c r="Y149" i="54" s="1"/>
  <c r="Y150" i="54" s="1"/>
  <c r="Y151" i="54" s="1"/>
  <c r="Y152" i="54" s="1"/>
  <c r="Y153" i="54" s="1"/>
  <c r="X142" i="54"/>
  <c r="W142" i="54"/>
  <c r="W143" i="54" s="1"/>
  <c r="W144" i="54" s="1"/>
  <c r="V142" i="54"/>
  <c r="V143" i="54" s="1"/>
  <c r="V144" i="54" s="1"/>
  <c r="R142" i="54"/>
  <c r="J142" i="54"/>
  <c r="Q136" i="54"/>
  <c r="Y124" i="54" s="1"/>
  <c r="O136" i="54"/>
  <c r="W124" i="54" s="1"/>
  <c r="N136" i="54"/>
  <c r="V124" i="54" s="1"/>
  <c r="M136" i="54"/>
  <c r="U124" i="54" s="1"/>
  <c r="L136" i="54"/>
  <c r="K136" i="54"/>
  <c r="I136" i="54"/>
  <c r="H136" i="54"/>
  <c r="P124" i="54" s="1"/>
  <c r="R124" i="54" s="1"/>
  <c r="G136" i="54"/>
  <c r="F136" i="54"/>
  <c r="E136" i="54"/>
  <c r="D136" i="54"/>
  <c r="C136" i="54"/>
  <c r="J135" i="54"/>
  <c r="J134" i="54"/>
  <c r="J133" i="54"/>
  <c r="J132" i="54"/>
  <c r="J131" i="54"/>
  <c r="J130" i="54"/>
  <c r="J129" i="54"/>
  <c r="J128" i="54"/>
  <c r="P127" i="54"/>
  <c r="R127" i="54" s="1"/>
  <c r="J127" i="54"/>
  <c r="J126" i="54"/>
  <c r="W125" i="54"/>
  <c r="W126" i="54" s="1"/>
  <c r="W127" i="54" s="1"/>
  <c r="W128" i="54" s="1"/>
  <c r="W129" i="54" s="1"/>
  <c r="W130" i="54" s="1"/>
  <c r="W131" i="54" s="1"/>
  <c r="W132" i="54" s="1"/>
  <c r="W133" i="54" s="1"/>
  <c r="W134" i="54" s="1"/>
  <c r="W135" i="54" s="1"/>
  <c r="V125" i="54"/>
  <c r="V126" i="54" s="1"/>
  <c r="V127" i="54" s="1"/>
  <c r="V128" i="54" s="1"/>
  <c r="V129" i="54" s="1"/>
  <c r="V130" i="54" s="1"/>
  <c r="V131" i="54" s="1"/>
  <c r="V132" i="54" s="1"/>
  <c r="V133" i="54" s="1"/>
  <c r="V134" i="54" s="1"/>
  <c r="V135" i="54" s="1"/>
  <c r="P125" i="54"/>
  <c r="R125" i="54" s="1"/>
  <c r="J125" i="54"/>
  <c r="T124" i="54"/>
  <c r="T125" i="54" s="1"/>
  <c r="T126" i="54" s="1"/>
  <c r="T127" i="54" s="1"/>
  <c r="T128" i="54" s="1"/>
  <c r="T129" i="54" s="1"/>
  <c r="T130" i="54" s="1"/>
  <c r="T131" i="54" s="1"/>
  <c r="T132" i="54" s="1"/>
  <c r="T133" i="54" s="1"/>
  <c r="T134" i="54" s="1"/>
  <c r="T135" i="54" s="1"/>
  <c r="S124" i="54"/>
  <c r="J124" i="54"/>
  <c r="P118" i="54"/>
  <c r="X106" i="54" s="1"/>
  <c r="X107" i="54" s="1"/>
  <c r="X108" i="54" s="1"/>
  <c r="X109" i="54" s="1"/>
  <c r="X110" i="54" s="1"/>
  <c r="X111" i="54" s="1"/>
  <c r="X112" i="54" s="1"/>
  <c r="X113" i="54" s="1"/>
  <c r="X114" i="54" s="1"/>
  <c r="X115" i="54" s="1"/>
  <c r="X116" i="54" s="1"/>
  <c r="X117" i="54" s="1"/>
  <c r="O118" i="54"/>
  <c r="N118" i="54"/>
  <c r="M118" i="54"/>
  <c r="U106" i="54" s="1"/>
  <c r="L118" i="54"/>
  <c r="T106" i="54" s="1"/>
  <c r="T107" i="54" s="1"/>
  <c r="T108" i="54" s="1"/>
  <c r="T109" i="54" s="1"/>
  <c r="T110" i="54" s="1"/>
  <c r="T111" i="54" s="1"/>
  <c r="T112" i="54" s="1"/>
  <c r="T113" i="54" s="1"/>
  <c r="T114" i="54" s="1"/>
  <c r="T115" i="54" s="1"/>
  <c r="T116" i="54" s="1"/>
  <c r="T117" i="54" s="1"/>
  <c r="K118" i="54"/>
  <c r="I118" i="54"/>
  <c r="Q111" i="54" s="1"/>
  <c r="H118" i="54"/>
  <c r="G118" i="54"/>
  <c r="F118" i="54"/>
  <c r="E118" i="54"/>
  <c r="D118" i="54"/>
  <c r="C118" i="54"/>
  <c r="J117" i="54"/>
  <c r="J116" i="54"/>
  <c r="J115" i="54"/>
  <c r="J114" i="54"/>
  <c r="J113" i="54"/>
  <c r="J112" i="54"/>
  <c r="R111" i="54"/>
  <c r="J111" i="54"/>
  <c r="Q110" i="54"/>
  <c r="R110" i="54" s="1"/>
  <c r="J110" i="54"/>
  <c r="J109" i="54"/>
  <c r="Q108" i="54"/>
  <c r="R108" i="54" s="1"/>
  <c r="J108" i="54"/>
  <c r="V107" i="54"/>
  <c r="V108" i="54" s="1"/>
  <c r="V109" i="54" s="1"/>
  <c r="V110" i="54" s="1"/>
  <c r="V111" i="54" s="1"/>
  <c r="V112" i="54" s="1"/>
  <c r="V113" i="54" s="1"/>
  <c r="V114" i="54" s="1"/>
  <c r="V115" i="54" s="1"/>
  <c r="V116" i="54" s="1"/>
  <c r="V117" i="54" s="1"/>
  <c r="J107" i="54"/>
  <c r="W106" i="54"/>
  <c r="V106" i="54"/>
  <c r="S106" i="54"/>
  <c r="S107" i="54" s="1"/>
  <c r="S108" i="54" s="1"/>
  <c r="S109" i="54" s="1"/>
  <c r="S110" i="54" s="1"/>
  <c r="Q106" i="54"/>
  <c r="J106" i="54"/>
  <c r="Q100" i="54"/>
  <c r="Y88" i="54" s="1"/>
  <c r="Y89" i="54" s="1"/>
  <c r="O100" i="54"/>
  <c r="W88" i="54" s="1"/>
  <c r="N100" i="54"/>
  <c r="V88" i="54" s="1"/>
  <c r="V89" i="54" s="1"/>
  <c r="V90" i="54" s="1"/>
  <c r="V91" i="54" s="1"/>
  <c r="V92" i="54" s="1"/>
  <c r="V93" i="54" s="1"/>
  <c r="V94" i="54" s="1"/>
  <c r="V95" i="54" s="1"/>
  <c r="V96" i="54" s="1"/>
  <c r="V97" i="54" s="1"/>
  <c r="V98" i="54" s="1"/>
  <c r="V99" i="54" s="1"/>
  <c r="M100" i="54"/>
  <c r="L100" i="54"/>
  <c r="T88" i="54" s="1"/>
  <c r="T89" i="54" s="1"/>
  <c r="T90" i="54" s="1"/>
  <c r="T91" i="54" s="1"/>
  <c r="T92" i="54" s="1"/>
  <c r="T93" i="54" s="1"/>
  <c r="T94" i="54" s="1"/>
  <c r="T95" i="54" s="1"/>
  <c r="T96" i="54" s="1"/>
  <c r="T97" i="54" s="1"/>
  <c r="T98" i="54" s="1"/>
  <c r="T99" i="54" s="1"/>
  <c r="K100" i="54"/>
  <c r="I100" i="54"/>
  <c r="H100" i="54"/>
  <c r="P88" i="54" s="1"/>
  <c r="G100" i="54"/>
  <c r="F100" i="54"/>
  <c r="E100" i="54"/>
  <c r="D100" i="54"/>
  <c r="C100" i="54"/>
  <c r="J99" i="54"/>
  <c r="J98" i="54"/>
  <c r="J97" i="54"/>
  <c r="J96" i="54"/>
  <c r="J95" i="54"/>
  <c r="J94" i="54"/>
  <c r="J93" i="54"/>
  <c r="J92" i="54"/>
  <c r="J91" i="54"/>
  <c r="Y90" i="54"/>
  <c r="Y91" i="54" s="1"/>
  <c r="Y92" i="54" s="1"/>
  <c r="Y93" i="54" s="1"/>
  <c r="Y94" i="54" s="1"/>
  <c r="Y95" i="54" s="1"/>
  <c r="Y96" i="54" s="1"/>
  <c r="Y97" i="54" s="1"/>
  <c r="Y98" i="54" s="1"/>
  <c r="Y99" i="54" s="1"/>
  <c r="J90" i="54"/>
  <c r="J89" i="54"/>
  <c r="U88" i="54"/>
  <c r="U89" i="54" s="1"/>
  <c r="U90" i="54" s="1"/>
  <c r="U91" i="54" s="1"/>
  <c r="U92" i="54" s="1"/>
  <c r="U93" i="54" s="1"/>
  <c r="U94" i="54" s="1"/>
  <c r="U95" i="54" s="1"/>
  <c r="U96" i="54" s="1"/>
  <c r="U97" i="54" s="1"/>
  <c r="U98" i="54" s="1"/>
  <c r="U99" i="54" s="1"/>
  <c r="J88" i="54"/>
  <c r="Q82" i="54"/>
  <c r="Y70" i="54" s="1"/>
  <c r="P82" i="54"/>
  <c r="X70" i="54" s="1"/>
  <c r="X71" i="54" s="1"/>
  <c r="X72" i="54" s="1"/>
  <c r="X73" i="54" s="1"/>
  <c r="X74" i="54" s="1"/>
  <c r="X75" i="54" s="1"/>
  <c r="X76" i="54" s="1"/>
  <c r="X77" i="54" s="1"/>
  <c r="X78" i="54" s="1"/>
  <c r="X79" i="54" s="1"/>
  <c r="X80" i="54" s="1"/>
  <c r="X81" i="54" s="1"/>
  <c r="O82" i="54"/>
  <c r="W70" i="54" s="1"/>
  <c r="W71" i="54" s="1"/>
  <c r="W72" i="54" s="1"/>
  <c r="W73" i="54" s="1"/>
  <c r="W74" i="54" s="1"/>
  <c r="W75" i="54" s="1"/>
  <c r="W76" i="54" s="1"/>
  <c r="W77" i="54" s="1"/>
  <c r="W78" i="54" s="1"/>
  <c r="W79" i="54" s="1"/>
  <c r="W80" i="54" s="1"/>
  <c r="W81" i="54" s="1"/>
  <c r="N82" i="54"/>
  <c r="M82" i="54"/>
  <c r="L82" i="54"/>
  <c r="K82" i="54"/>
  <c r="I82" i="54"/>
  <c r="H82" i="54"/>
  <c r="G82" i="54"/>
  <c r="F82" i="54"/>
  <c r="E82" i="54"/>
  <c r="D82" i="54"/>
  <c r="C82" i="54"/>
  <c r="J81" i="54"/>
  <c r="J80" i="54"/>
  <c r="J79" i="54"/>
  <c r="J78" i="54"/>
  <c r="J77" i="54"/>
  <c r="J76" i="54"/>
  <c r="R75" i="54"/>
  <c r="J75" i="54"/>
  <c r="R74" i="54"/>
  <c r="J74" i="54"/>
  <c r="R73" i="54"/>
  <c r="J73" i="54"/>
  <c r="R72" i="54"/>
  <c r="J72" i="54"/>
  <c r="R71" i="54"/>
  <c r="J71" i="54"/>
  <c r="V70" i="54"/>
  <c r="V71" i="54" s="1"/>
  <c r="V72" i="54" s="1"/>
  <c r="V73" i="54" s="1"/>
  <c r="V74" i="54" s="1"/>
  <c r="V75" i="54" s="1"/>
  <c r="V76" i="54" s="1"/>
  <c r="V77" i="54" s="1"/>
  <c r="U70" i="54"/>
  <c r="U71" i="54" s="1"/>
  <c r="U72" i="54" s="1"/>
  <c r="U73" i="54" s="1"/>
  <c r="U74" i="54" s="1"/>
  <c r="U75" i="54" s="1"/>
  <c r="U76" i="54" s="1"/>
  <c r="U77" i="54" s="1"/>
  <c r="U78" i="54" s="1"/>
  <c r="U79" i="54" s="1"/>
  <c r="U80" i="54" s="1"/>
  <c r="U81" i="54" s="1"/>
  <c r="T70" i="54"/>
  <c r="R70" i="54"/>
  <c r="J70" i="54"/>
  <c r="Q64" i="54"/>
  <c r="Y52" i="54" s="1"/>
  <c r="P64" i="54"/>
  <c r="X52" i="54" s="1"/>
  <c r="X53" i="54" s="1"/>
  <c r="X54" i="54" s="1"/>
  <c r="O64" i="54"/>
  <c r="W52" i="54" s="1"/>
  <c r="W53" i="54" s="1"/>
  <c r="W54" i="54" s="1"/>
  <c r="W55" i="54" s="1"/>
  <c r="W56" i="54" s="1"/>
  <c r="W57" i="54" s="1"/>
  <c r="W58" i="54" s="1"/>
  <c r="W59" i="54" s="1"/>
  <c r="N64" i="54"/>
  <c r="M64" i="54"/>
  <c r="L64" i="54"/>
  <c r="T52" i="54" s="1"/>
  <c r="K64" i="54"/>
  <c r="I64" i="54"/>
  <c r="H64" i="54"/>
  <c r="G64" i="54"/>
  <c r="F64" i="54"/>
  <c r="E64" i="54"/>
  <c r="D64" i="54"/>
  <c r="C64" i="54"/>
  <c r="J63" i="54"/>
  <c r="J62" i="54"/>
  <c r="J61" i="54"/>
  <c r="J60" i="54"/>
  <c r="J59" i="54"/>
  <c r="J58" i="54"/>
  <c r="X57" i="54"/>
  <c r="X58" i="54" s="1"/>
  <c r="X59" i="54" s="1"/>
  <c r="X60" i="54" s="1"/>
  <c r="X61" i="54" s="1"/>
  <c r="X62" i="54" s="1"/>
  <c r="X63" i="54" s="1"/>
  <c r="R57" i="54"/>
  <c r="J57" i="54"/>
  <c r="R56" i="54"/>
  <c r="J56" i="54"/>
  <c r="X55" i="54"/>
  <c r="X56" i="54" s="1"/>
  <c r="R55" i="54"/>
  <c r="J55" i="54"/>
  <c r="R54" i="54"/>
  <c r="J54" i="54"/>
  <c r="V53" i="54"/>
  <c r="V54" i="54" s="1"/>
  <c r="V55" i="54" s="1"/>
  <c r="V56" i="54" s="1"/>
  <c r="V57" i="54" s="1"/>
  <c r="V58" i="54" s="1"/>
  <c r="V59" i="54" s="1"/>
  <c r="V60" i="54" s="1"/>
  <c r="V61" i="54" s="1"/>
  <c r="V62" i="54" s="1"/>
  <c r="V63" i="54" s="1"/>
  <c r="R53" i="54"/>
  <c r="J53" i="54"/>
  <c r="V52" i="54"/>
  <c r="U52" i="54"/>
  <c r="R52" i="54"/>
  <c r="J52" i="54"/>
  <c r="Q46" i="54"/>
  <c r="Y34" i="54" s="1"/>
  <c r="Y35" i="54" s="1"/>
  <c r="Y36" i="54" s="1"/>
  <c r="Y37" i="54" s="1"/>
  <c r="Y38" i="54" s="1"/>
  <c r="Y39" i="54" s="1"/>
  <c r="Y40" i="54" s="1"/>
  <c r="Y41" i="54" s="1"/>
  <c r="Y42" i="54" s="1"/>
  <c r="Y43" i="54" s="1"/>
  <c r="Y44" i="54" s="1"/>
  <c r="Y45" i="54" s="1"/>
  <c r="P46" i="54"/>
  <c r="X34" i="54" s="1"/>
  <c r="O46" i="54"/>
  <c r="N46" i="54"/>
  <c r="M46" i="54"/>
  <c r="U34" i="54" s="1"/>
  <c r="L46" i="54"/>
  <c r="T34" i="54" s="1"/>
  <c r="K46" i="54"/>
  <c r="I46" i="54"/>
  <c r="H46" i="54"/>
  <c r="G46" i="54"/>
  <c r="F46" i="54"/>
  <c r="E46" i="54"/>
  <c r="D46" i="54"/>
  <c r="C46" i="54"/>
  <c r="J45" i="54"/>
  <c r="J44" i="54"/>
  <c r="J43" i="54"/>
  <c r="J42" i="54"/>
  <c r="J41" i="54"/>
  <c r="J40" i="54"/>
  <c r="R39" i="54"/>
  <c r="J39" i="54"/>
  <c r="R38" i="54"/>
  <c r="J38" i="54"/>
  <c r="R37" i="54"/>
  <c r="J37" i="54"/>
  <c r="R36" i="54"/>
  <c r="J36" i="54"/>
  <c r="X35" i="54"/>
  <c r="X36" i="54" s="1"/>
  <c r="X37" i="54" s="1"/>
  <c r="X38" i="54" s="1"/>
  <c r="X39" i="54" s="1"/>
  <c r="X40" i="54" s="1"/>
  <c r="X41" i="54" s="1"/>
  <c r="X42" i="54" s="1"/>
  <c r="X43" i="54" s="1"/>
  <c r="X44" i="54" s="1"/>
  <c r="X45" i="54" s="1"/>
  <c r="R35" i="54"/>
  <c r="J35" i="54"/>
  <c r="W34" i="54"/>
  <c r="W35" i="54" s="1"/>
  <c r="W36" i="54" s="1"/>
  <c r="W37" i="54" s="1"/>
  <c r="W38" i="54" s="1"/>
  <c r="W39" i="54" s="1"/>
  <c r="W40" i="54" s="1"/>
  <c r="W41" i="54" s="1"/>
  <c r="W42" i="54" s="1"/>
  <c r="W43" i="54" s="1"/>
  <c r="W44" i="54" s="1"/>
  <c r="W45" i="54" s="1"/>
  <c r="V34" i="54"/>
  <c r="R34" i="54"/>
  <c r="J34" i="54"/>
  <c r="J226" i="54" l="1"/>
  <c r="J244" i="54"/>
  <c r="J263" i="54"/>
  <c r="R281" i="54"/>
  <c r="Z269" i="54" s="1"/>
  <c r="J281" i="54"/>
  <c r="J299" i="54"/>
  <c r="J82" i="54"/>
  <c r="S52" i="54"/>
  <c r="R64" i="54"/>
  <c r="R154" i="54"/>
  <c r="S142" i="54"/>
  <c r="S143" i="54" s="1"/>
  <c r="S144" i="54" s="1"/>
  <c r="R172" i="54"/>
  <c r="R208" i="54"/>
  <c r="X46" i="54"/>
  <c r="R82" i="54"/>
  <c r="V118" i="54"/>
  <c r="J190" i="54"/>
  <c r="R190" i="54"/>
  <c r="S34" i="54"/>
  <c r="S35" i="54" s="1"/>
  <c r="R46" i="54"/>
  <c r="J64" i="54"/>
  <c r="S70" i="54"/>
  <c r="Z70" i="54" s="1"/>
  <c r="S88" i="54"/>
  <c r="S89" i="54" s="1"/>
  <c r="J118" i="54"/>
  <c r="W136" i="54"/>
  <c r="J154" i="54"/>
  <c r="S160" i="54"/>
  <c r="S161" i="54" s="1"/>
  <c r="S162" i="54" s="1"/>
  <c r="S163" i="54" s="1"/>
  <c r="S164" i="54" s="1"/>
  <c r="S165" i="54" s="1"/>
  <c r="R226" i="54"/>
  <c r="Y244" i="54"/>
  <c r="R244" i="54"/>
  <c r="Z251" i="54"/>
  <c r="R317" i="54"/>
  <c r="Z305" i="54" s="1"/>
  <c r="Z306" i="54" s="1"/>
  <c r="Z307" i="54" s="1"/>
  <c r="Z308" i="54" s="1"/>
  <c r="Z309" i="54" s="1"/>
  <c r="Z310" i="54" s="1"/>
  <c r="Z311" i="54" s="1"/>
  <c r="Z312" i="54" s="1"/>
  <c r="Z313" i="54" s="1"/>
  <c r="Z314" i="54" s="1"/>
  <c r="Z315" i="54" s="1"/>
  <c r="Z316" i="54" s="1"/>
  <c r="Z317" i="54" s="1"/>
  <c r="J317" i="54"/>
  <c r="V360" i="54"/>
  <c r="V361" i="54" s="1"/>
  <c r="V362" i="54" s="1"/>
  <c r="V363" i="54" s="1"/>
  <c r="V364" i="54" s="1"/>
  <c r="V365" i="54" s="1"/>
  <c r="V366" i="54" s="1"/>
  <c r="V367" i="54" s="1"/>
  <c r="V368" i="54" s="1"/>
  <c r="V369" i="54" s="1"/>
  <c r="V370" i="54" s="1"/>
  <c r="T53" i="54"/>
  <c r="T54" i="54" s="1"/>
  <c r="T55" i="54" s="1"/>
  <c r="T56" i="54" s="1"/>
  <c r="T57" i="54" s="1"/>
  <c r="T58" i="54" s="1"/>
  <c r="T59" i="54" s="1"/>
  <c r="T60" i="54" s="1"/>
  <c r="T61" i="54" s="1"/>
  <c r="T62" i="54" s="1"/>
  <c r="T63" i="54" s="1"/>
  <c r="Z52" i="54"/>
  <c r="T35" i="54"/>
  <c r="T36" i="54" s="1"/>
  <c r="T37" i="54" s="1"/>
  <c r="T38" i="54" s="1"/>
  <c r="T39" i="54" s="1"/>
  <c r="T40" i="54" s="1"/>
  <c r="T41" i="54" s="1"/>
  <c r="T42" i="54" s="1"/>
  <c r="T43" i="54" s="1"/>
  <c r="T44" i="54" s="1"/>
  <c r="T45" i="54" s="1"/>
  <c r="U35" i="54"/>
  <c r="U36" i="54" s="1"/>
  <c r="U37" i="54" s="1"/>
  <c r="U38" i="54" s="1"/>
  <c r="U39" i="54" s="1"/>
  <c r="U40" i="54" s="1"/>
  <c r="U41" i="54" s="1"/>
  <c r="U42" i="54" s="1"/>
  <c r="U43" i="54" s="1"/>
  <c r="U44" i="54" s="1"/>
  <c r="U45" i="54" s="1"/>
  <c r="W60" i="54"/>
  <c r="W61" i="54" s="1"/>
  <c r="W62" i="54" s="1"/>
  <c r="W63" i="54" s="1"/>
  <c r="V78" i="54"/>
  <c r="V79" i="54" s="1"/>
  <c r="V80" i="54" s="1"/>
  <c r="V81" i="54" s="1"/>
  <c r="V46" i="54"/>
  <c r="P92" i="54"/>
  <c r="R92" i="54" s="1"/>
  <c r="P91" i="54"/>
  <c r="R91" i="54" s="1"/>
  <c r="P93" i="54"/>
  <c r="R93" i="54" s="1"/>
  <c r="P89" i="54"/>
  <c r="R89" i="54" s="1"/>
  <c r="X64" i="54"/>
  <c r="T118" i="54"/>
  <c r="J46" i="54"/>
  <c r="Y46" i="54"/>
  <c r="W82" i="54"/>
  <c r="P90" i="54"/>
  <c r="R90" i="54" s="1"/>
  <c r="S111" i="54"/>
  <c r="Y125" i="54"/>
  <c r="Y126" i="54" s="1"/>
  <c r="Y127" i="54" s="1"/>
  <c r="Y128" i="54" s="1"/>
  <c r="Y129" i="54" s="1"/>
  <c r="Y130" i="54" s="1"/>
  <c r="Y131" i="54" s="1"/>
  <c r="Y132" i="54" s="1"/>
  <c r="Y133" i="54" s="1"/>
  <c r="Y134" i="54" s="1"/>
  <c r="Y135" i="54" s="1"/>
  <c r="V35" i="54"/>
  <c r="V36" i="54" s="1"/>
  <c r="V37" i="54" s="1"/>
  <c r="V38" i="54" s="1"/>
  <c r="V39" i="54" s="1"/>
  <c r="V40" i="54" s="1"/>
  <c r="V41" i="54" s="1"/>
  <c r="V42" i="54" s="1"/>
  <c r="V43" i="54" s="1"/>
  <c r="V44" i="54" s="1"/>
  <c r="V45" i="54" s="1"/>
  <c r="Y53" i="54"/>
  <c r="Y54" i="54" s="1"/>
  <c r="Y55" i="54" s="1"/>
  <c r="Y56" i="54" s="1"/>
  <c r="Y57" i="54" s="1"/>
  <c r="Y58" i="54" s="1"/>
  <c r="Y59" i="54" s="1"/>
  <c r="Y60" i="54" s="1"/>
  <c r="Y61" i="54" s="1"/>
  <c r="Y62" i="54" s="1"/>
  <c r="Y63" i="54" s="1"/>
  <c r="Y71" i="54"/>
  <c r="Y72" i="54" s="1"/>
  <c r="Y73" i="54" s="1"/>
  <c r="Y74" i="54" s="1"/>
  <c r="Y75" i="54" s="1"/>
  <c r="Y76" i="54" s="1"/>
  <c r="Y77" i="54" s="1"/>
  <c r="Y78" i="54" s="1"/>
  <c r="Y79" i="54" s="1"/>
  <c r="Y80" i="54" s="1"/>
  <c r="Y81" i="54" s="1"/>
  <c r="V100" i="54"/>
  <c r="T136" i="54"/>
  <c r="W145" i="54"/>
  <c r="W146" i="54" s="1"/>
  <c r="W147" i="54" s="1"/>
  <c r="W148" i="54" s="1"/>
  <c r="W149" i="54" s="1"/>
  <c r="W150" i="54" s="1"/>
  <c r="W151" i="54" s="1"/>
  <c r="W152" i="54" s="1"/>
  <c r="W153" i="54" s="1"/>
  <c r="U154" i="54"/>
  <c r="U161" i="54"/>
  <c r="U162" i="54" s="1"/>
  <c r="U163" i="54" s="1"/>
  <c r="U164" i="54" s="1"/>
  <c r="U165" i="54" s="1"/>
  <c r="U166" i="54" s="1"/>
  <c r="U167" i="54" s="1"/>
  <c r="U168" i="54" s="1"/>
  <c r="U169" i="54" s="1"/>
  <c r="U170" i="54" s="1"/>
  <c r="U171" i="54" s="1"/>
  <c r="Z160" i="54"/>
  <c r="W46" i="54"/>
  <c r="X82" i="54"/>
  <c r="R88" i="54"/>
  <c r="W107" i="54"/>
  <c r="W108" i="54" s="1"/>
  <c r="W109" i="54" s="1"/>
  <c r="W110" i="54" s="1"/>
  <c r="W111" i="54" s="1"/>
  <c r="W112" i="54" s="1"/>
  <c r="W113" i="54" s="1"/>
  <c r="W114" i="54" s="1"/>
  <c r="W115" i="54" s="1"/>
  <c r="W116" i="54" s="1"/>
  <c r="W117" i="54" s="1"/>
  <c r="U125" i="54"/>
  <c r="U126" i="54" s="1"/>
  <c r="U127" i="54" s="1"/>
  <c r="U128" i="54" s="1"/>
  <c r="U129" i="54" s="1"/>
  <c r="U130" i="54" s="1"/>
  <c r="U131" i="54" s="1"/>
  <c r="U132" i="54" s="1"/>
  <c r="U133" i="54" s="1"/>
  <c r="U134" i="54" s="1"/>
  <c r="U135" i="54" s="1"/>
  <c r="T163" i="54"/>
  <c r="T164" i="54" s="1"/>
  <c r="T165" i="54" s="1"/>
  <c r="T166" i="54" s="1"/>
  <c r="T167" i="54" s="1"/>
  <c r="T168" i="54" s="1"/>
  <c r="T169" i="54" s="1"/>
  <c r="T170" i="54" s="1"/>
  <c r="T171" i="54" s="1"/>
  <c r="T172" i="54"/>
  <c r="T325" i="54"/>
  <c r="T326" i="54" s="1"/>
  <c r="T327" i="54" s="1"/>
  <c r="T328" i="54" s="1"/>
  <c r="T329" i="54" s="1"/>
  <c r="T330" i="54" s="1"/>
  <c r="T331" i="54" s="1"/>
  <c r="T332" i="54" s="1"/>
  <c r="T333" i="54" s="1"/>
  <c r="T334" i="54" s="1"/>
  <c r="S53" i="54"/>
  <c r="T71" i="54"/>
  <c r="T72" i="54" s="1"/>
  <c r="T73" i="54" s="1"/>
  <c r="T74" i="54" s="1"/>
  <c r="T75" i="54" s="1"/>
  <c r="T76" i="54" s="1"/>
  <c r="T77" i="54" s="1"/>
  <c r="T78" i="54" s="1"/>
  <c r="T79" i="54" s="1"/>
  <c r="T80" i="54" s="1"/>
  <c r="T81" i="54" s="1"/>
  <c r="U100" i="54"/>
  <c r="X118" i="54"/>
  <c r="V136" i="54"/>
  <c r="S145" i="54"/>
  <c r="Y181" i="54"/>
  <c r="Y182" i="54" s="1"/>
  <c r="Y183" i="54" s="1"/>
  <c r="Y184" i="54" s="1"/>
  <c r="Y185" i="54" s="1"/>
  <c r="Y186" i="54" s="1"/>
  <c r="Y187" i="54" s="1"/>
  <c r="Y188" i="54" s="1"/>
  <c r="Y189" i="54" s="1"/>
  <c r="V197" i="54"/>
  <c r="V198" i="54" s="1"/>
  <c r="V199" i="54" s="1"/>
  <c r="V200" i="54" s="1"/>
  <c r="V201" i="54" s="1"/>
  <c r="V202" i="54" s="1"/>
  <c r="V203" i="54" s="1"/>
  <c r="V204" i="54" s="1"/>
  <c r="V205" i="54" s="1"/>
  <c r="V206" i="54" s="1"/>
  <c r="V207" i="54" s="1"/>
  <c r="W198" i="54"/>
  <c r="W199" i="54" s="1"/>
  <c r="W200" i="54" s="1"/>
  <c r="W201" i="54" s="1"/>
  <c r="W202" i="54" s="1"/>
  <c r="W203" i="54" s="1"/>
  <c r="W204" i="54" s="1"/>
  <c r="W205" i="54" s="1"/>
  <c r="W206" i="54" s="1"/>
  <c r="W207" i="54" s="1"/>
  <c r="W100" i="54"/>
  <c r="W89" i="54"/>
  <c r="W90" i="54" s="1"/>
  <c r="W91" i="54" s="1"/>
  <c r="W92" i="54" s="1"/>
  <c r="W93" i="54" s="1"/>
  <c r="W94" i="54" s="1"/>
  <c r="W95" i="54" s="1"/>
  <c r="W96" i="54" s="1"/>
  <c r="W97" i="54" s="1"/>
  <c r="W98" i="54" s="1"/>
  <c r="W99" i="54" s="1"/>
  <c r="X143" i="54"/>
  <c r="X144" i="54" s="1"/>
  <c r="X145" i="54" s="1"/>
  <c r="X146" i="54" s="1"/>
  <c r="X147" i="54" s="1"/>
  <c r="X148" i="54" s="1"/>
  <c r="X149" i="54" s="1"/>
  <c r="X150" i="54" s="1"/>
  <c r="X151" i="54" s="1"/>
  <c r="X152" i="54" s="1"/>
  <c r="X153" i="54" s="1"/>
  <c r="Z142" i="54"/>
  <c r="J100" i="54"/>
  <c r="Z34" i="54"/>
  <c r="U64" i="54"/>
  <c r="U53" i="54"/>
  <c r="U54" i="54" s="1"/>
  <c r="U55" i="54" s="1"/>
  <c r="U56" i="54" s="1"/>
  <c r="U57" i="54" s="1"/>
  <c r="U58" i="54" s="1"/>
  <c r="U59" i="54" s="1"/>
  <c r="U60" i="54" s="1"/>
  <c r="U61" i="54" s="1"/>
  <c r="U62" i="54" s="1"/>
  <c r="U63" i="54" s="1"/>
  <c r="X181" i="54"/>
  <c r="X182" i="54" s="1"/>
  <c r="X183" i="54" s="1"/>
  <c r="X184" i="54" s="1"/>
  <c r="X185" i="54" s="1"/>
  <c r="X186" i="54" s="1"/>
  <c r="X187" i="54" s="1"/>
  <c r="X188" i="54" s="1"/>
  <c r="X189" i="54" s="1"/>
  <c r="X190" i="54"/>
  <c r="V172" i="54"/>
  <c r="V161" i="54"/>
  <c r="V162" i="54" s="1"/>
  <c r="V163" i="54" s="1"/>
  <c r="V164" i="54" s="1"/>
  <c r="V165" i="54" s="1"/>
  <c r="V166" i="54" s="1"/>
  <c r="V167" i="54" s="1"/>
  <c r="V168" i="54" s="1"/>
  <c r="V169" i="54" s="1"/>
  <c r="V170" i="54" s="1"/>
  <c r="V171" i="54" s="1"/>
  <c r="S71" i="54"/>
  <c r="V64" i="54"/>
  <c r="U82" i="54"/>
  <c r="S36" i="54"/>
  <c r="U118" i="54"/>
  <c r="U107" i="54"/>
  <c r="U108" i="54" s="1"/>
  <c r="U109" i="54" s="1"/>
  <c r="U110" i="54" s="1"/>
  <c r="U111" i="54" s="1"/>
  <c r="U112" i="54" s="1"/>
  <c r="U113" i="54" s="1"/>
  <c r="U114" i="54" s="1"/>
  <c r="U115" i="54" s="1"/>
  <c r="U116" i="54" s="1"/>
  <c r="U117" i="54" s="1"/>
  <c r="S125" i="54"/>
  <c r="T100" i="54"/>
  <c r="P126" i="54"/>
  <c r="R126" i="54" s="1"/>
  <c r="P128" i="54"/>
  <c r="R128" i="54" s="1"/>
  <c r="T143" i="54"/>
  <c r="T144" i="54" s="1"/>
  <c r="T145" i="54" s="1"/>
  <c r="T146" i="54" s="1"/>
  <c r="T147" i="54" s="1"/>
  <c r="T148" i="54" s="1"/>
  <c r="T149" i="54" s="1"/>
  <c r="T150" i="54" s="1"/>
  <c r="T151" i="54" s="1"/>
  <c r="T152" i="54" s="1"/>
  <c r="T153" i="54" s="1"/>
  <c r="J172" i="54"/>
  <c r="X172" i="54"/>
  <c r="U197" i="54"/>
  <c r="U198" i="54" s="1"/>
  <c r="U199" i="54" s="1"/>
  <c r="U200" i="54" s="1"/>
  <c r="U201" i="54" s="1"/>
  <c r="U202" i="54" s="1"/>
  <c r="U203" i="54" s="1"/>
  <c r="U204" i="54" s="1"/>
  <c r="U205" i="54" s="1"/>
  <c r="U206" i="54" s="1"/>
  <c r="U207" i="54" s="1"/>
  <c r="X215" i="54"/>
  <c r="X216" i="54" s="1"/>
  <c r="X217" i="54" s="1"/>
  <c r="X218" i="54" s="1"/>
  <c r="X219" i="54" s="1"/>
  <c r="X220" i="54" s="1"/>
  <c r="X221" i="54" s="1"/>
  <c r="X222" i="54" s="1"/>
  <c r="X223" i="54" s="1"/>
  <c r="X224" i="54" s="1"/>
  <c r="X225" i="54" s="1"/>
  <c r="R106" i="54"/>
  <c r="W233" i="54"/>
  <c r="W234" i="54" s="1"/>
  <c r="W235" i="54" s="1"/>
  <c r="W236" i="54" s="1"/>
  <c r="W237" i="54" s="1"/>
  <c r="W238" i="54" s="1"/>
  <c r="W239" i="54" s="1"/>
  <c r="W240" i="54" s="1"/>
  <c r="W241" i="54" s="1"/>
  <c r="W242" i="54" s="1"/>
  <c r="W243" i="54" s="1"/>
  <c r="U335" i="54"/>
  <c r="Y162" i="54"/>
  <c r="Y163" i="54" s="1"/>
  <c r="Y164" i="54" s="1"/>
  <c r="Y165" i="54" s="1"/>
  <c r="Y166" i="54" s="1"/>
  <c r="Y167" i="54" s="1"/>
  <c r="Y168" i="54" s="1"/>
  <c r="Y169" i="54" s="1"/>
  <c r="Y170" i="54" s="1"/>
  <c r="Y171" i="54" s="1"/>
  <c r="T179" i="54"/>
  <c r="T180" i="54" s="1"/>
  <c r="T181" i="54" s="1"/>
  <c r="T182" i="54" s="1"/>
  <c r="T183" i="54" s="1"/>
  <c r="T184" i="54" s="1"/>
  <c r="T185" i="54" s="1"/>
  <c r="T186" i="54" s="1"/>
  <c r="T187" i="54" s="1"/>
  <c r="T188" i="54" s="1"/>
  <c r="T189" i="54" s="1"/>
  <c r="T190" i="54"/>
  <c r="V270" i="54"/>
  <c r="V271" i="54" s="1"/>
  <c r="V272" i="54" s="1"/>
  <c r="V273" i="54" s="1"/>
  <c r="V274" i="54" s="1"/>
  <c r="V275" i="54" s="1"/>
  <c r="V276" i="54" s="1"/>
  <c r="V277" i="54" s="1"/>
  <c r="V278" i="54" s="1"/>
  <c r="V279" i="54" s="1"/>
  <c r="V280" i="54" s="1"/>
  <c r="S271" i="54"/>
  <c r="S272" i="54" s="1"/>
  <c r="S273" i="54" s="1"/>
  <c r="S274" i="54" s="1"/>
  <c r="S275" i="54" s="1"/>
  <c r="S276" i="54" s="1"/>
  <c r="S277" i="54" s="1"/>
  <c r="S278" i="54" s="1"/>
  <c r="S279" i="54" s="1"/>
  <c r="S280" i="54" s="1"/>
  <c r="Z288" i="54"/>
  <c r="Z289" i="54" s="1"/>
  <c r="Z290" i="54" s="1"/>
  <c r="Z291" i="54" s="1"/>
  <c r="Z292" i="54" s="1"/>
  <c r="Z293" i="54" s="1"/>
  <c r="Z294" i="54" s="1"/>
  <c r="Z295" i="54" s="1"/>
  <c r="Z296" i="54" s="1"/>
  <c r="Z297" i="54" s="1"/>
  <c r="Z298" i="54" s="1"/>
  <c r="P129" i="54"/>
  <c r="R129" i="54" s="1"/>
  <c r="J136" i="54"/>
  <c r="U179" i="54"/>
  <c r="U180" i="54" s="1"/>
  <c r="U181" i="54" s="1"/>
  <c r="U182" i="54" s="1"/>
  <c r="U183" i="54" s="1"/>
  <c r="U184" i="54" s="1"/>
  <c r="U185" i="54" s="1"/>
  <c r="U186" i="54" s="1"/>
  <c r="U187" i="54" s="1"/>
  <c r="U188" i="54" s="1"/>
  <c r="U189" i="54" s="1"/>
  <c r="U190" i="54"/>
  <c r="S197" i="54"/>
  <c r="Z196" i="54"/>
  <c r="Y197" i="54"/>
  <c r="Y198" i="54" s="1"/>
  <c r="Y199" i="54" s="1"/>
  <c r="Y200" i="54" s="1"/>
  <c r="Y201" i="54" s="1"/>
  <c r="Y202" i="54" s="1"/>
  <c r="Y203" i="54" s="1"/>
  <c r="Y204" i="54" s="1"/>
  <c r="Y205" i="54" s="1"/>
  <c r="Y206" i="54" s="1"/>
  <c r="Y207" i="54" s="1"/>
  <c r="X288" i="54"/>
  <c r="X289" i="54" s="1"/>
  <c r="X290" i="54" s="1"/>
  <c r="X291" i="54" s="1"/>
  <c r="X292" i="54" s="1"/>
  <c r="X293" i="54" s="1"/>
  <c r="X294" i="54" s="1"/>
  <c r="X295" i="54" s="1"/>
  <c r="X296" i="54" s="1"/>
  <c r="X297" i="54" s="1"/>
  <c r="X298" i="54" s="1"/>
  <c r="Y100" i="54"/>
  <c r="Y154" i="54"/>
  <c r="Q107" i="54"/>
  <c r="R107" i="54" s="1"/>
  <c r="Q109" i="54"/>
  <c r="R109" i="54" s="1"/>
  <c r="W172" i="54"/>
  <c r="V179" i="54"/>
  <c r="V180" i="54" s="1"/>
  <c r="V181" i="54" s="1"/>
  <c r="V182" i="54" s="1"/>
  <c r="V183" i="54" s="1"/>
  <c r="V184" i="54" s="1"/>
  <c r="V185" i="54" s="1"/>
  <c r="V186" i="54" s="1"/>
  <c r="V187" i="54" s="1"/>
  <c r="V188" i="54" s="1"/>
  <c r="V189" i="54" s="1"/>
  <c r="S181" i="54"/>
  <c r="T199" i="54"/>
  <c r="T200" i="54" s="1"/>
  <c r="T201" i="54" s="1"/>
  <c r="T202" i="54" s="1"/>
  <c r="T203" i="54" s="1"/>
  <c r="T204" i="54" s="1"/>
  <c r="T205" i="54" s="1"/>
  <c r="T206" i="54" s="1"/>
  <c r="T207" i="54" s="1"/>
  <c r="J208" i="54"/>
  <c r="U244" i="54"/>
  <c r="V154" i="54"/>
  <c r="W226" i="54"/>
  <c r="Z232" i="54"/>
  <c r="X233" i="54"/>
  <c r="U317" i="54"/>
  <c r="S325" i="54"/>
  <c r="W190" i="54"/>
  <c r="X198" i="54"/>
  <c r="X199" i="54" s="1"/>
  <c r="X200" i="54" s="1"/>
  <c r="X201" i="54" s="1"/>
  <c r="X202" i="54" s="1"/>
  <c r="X203" i="54" s="1"/>
  <c r="X204" i="54" s="1"/>
  <c r="X205" i="54" s="1"/>
  <c r="X206" i="54" s="1"/>
  <c r="X207" i="54" s="1"/>
  <c r="V244" i="54"/>
  <c r="Y291" i="54"/>
  <c r="Y292" i="54" s="1"/>
  <c r="Y293" i="54" s="1"/>
  <c r="Y294" i="54" s="1"/>
  <c r="Y295" i="54" s="1"/>
  <c r="Y296" i="54" s="1"/>
  <c r="Y297" i="54" s="1"/>
  <c r="Y298" i="54" s="1"/>
  <c r="Y299" i="54"/>
  <c r="W324" i="54"/>
  <c r="W325" i="54" s="1"/>
  <c r="W326" i="54" s="1"/>
  <c r="W327" i="54" s="1"/>
  <c r="W328" i="54" s="1"/>
  <c r="W329" i="54" s="1"/>
  <c r="W330" i="54" s="1"/>
  <c r="W331" i="54" s="1"/>
  <c r="W332" i="54" s="1"/>
  <c r="W333" i="54" s="1"/>
  <c r="W334" i="54" s="1"/>
  <c r="Z214" i="54"/>
  <c r="S215" i="54"/>
  <c r="Y215" i="54"/>
  <c r="Y216" i="54" s="1"/>
  <c r="Y217" i="54" s="1"/>
  <c r="Y218" i="54" s="1"/>
  <c r="Y219" i="54" s="1"/>
  <c r="Y220" i="54" s="1"/>
  <c r="Y221" i="54" s="1"/>
  <c r="Y222" i="54" s="1"/>
  <c r="Y223" i="54" s="1"/>
  <c r="Y224" i="54" s="1"/>
  <c r="Y225" i="54" s="1"/>
  <c r="X281" i="54"/>
  <c r="U270" i="54"/>
  <c r="U271" i="54" s="1"/>
  <c r="U272" i="54" s="1"/>
  <c r="U273" i="54" s="1"/>
  <c r="U274" i="54" s="1"/>
  <c r="U275" i="54" s="1"/>
  <c r="U276" i="54" s="1"/>
  <c r="U277" i="54" s="1"/>
  <c r="U278" i="54" s="1"/>
  <c r="U279" i="54" s="1"/>
  <c r="U280" i="54" s="1"/>
  <c r="S299" i="54"/>
  <c r="T317" i="54"/>
  <c r="V324" i="54"/>
  <c r="V325" i="54" s="1"/>
  <c r="V326" i="54" s="1"/>
  <c r="V327" i="54" s="1"/>
  <c r="V328" i="54" s="1"/>
  <c r="V329" i="54" s="1"/>
  <c r="V330" i="54" s="1"/>
  <c r="V331" i="54" s="1"/>
  <c r="V332" i="54" s="1"/>
  <c r="V333" i="54" s="1"/>
  <c r="V334" i="54" s="1"/>
  <c r="V335" i="54"/>
  <c r="T226" i="54"/>
  <c r="T244" i="54"/>
  <c r="S235" i="54"/>
  <c r="X252" i="54"/>
  <c r="U288" i="54"/>
  <c r="U289" i="54" s="1"/>
  <c r="U290" i="54" s="1"/>
  <c r="U291" i="54" s="1"/>
  <c r="U292" i="54" s="1"/>
  <c r="U293" i="54" s="1"/>
  <c r="U294" i="54" s="1"/>
  <c r="U295" i="54" s="1"/>
  <c r="U296" i="54" s="1"/>
  <c r="U297" i="54" s="1"/>
  <c r="U298" i="54" s="1"/>
  <c r="X360" i="54"/>
  <c r="X361" i="54" s="1"/>
  <c r="X362" i="54" s="1"/>
  <c r="X363" i="54" s="1"/>
  <c r="X364" i="54" s="1"/>
  <c r="X365" i="54" s="1"/>
  <c r="X366" i="54" s="1"/>
  <c r="X367" i="54" s="1"/>
  <c r="X368" i="54" s="1"/>
  <c r="X369" i="54" s="1"/>
  <c r="X370" i="54" s="1"/>
  <c r="Z178" i="54"/>
  <c r="U226" i="54"/>
  <c r="V226" i="54"/>
  <c r="S254" i="54"/>
  <c r="Z270" i="54"/>
  <c r="Z271" i="54" s="1"/>
  <c r="Z272" i="54" s="1"/>
  <c r="Z273" i="54" s="1"/>
  <c r="Z274" i="54" s="1"/>
  <c r="Z275" i="54" s="1"/>
  <c r="Z276" i="54" s="1"/>
  <c r="Z277" i="54" s="1"/>
  <c r="Z278" i="54" s="1"/>
  <c r="Z279" i="54" s="1"/>
  <c r="Z280" i="54" s="1"/>
  <c r="V289" i="54"/>
  <c r="V290" i="54" s="1"/>
  <c r="V291" i="54" s="1"/>
  <c r="V292" i="54" s="1"/>
  <c r="V293" i="54" s="1"/>
  <c r="V294" i="54" s="1"/>
  <c r="V295" i="54" s="1"/>
  <c r="V296" i="54" s="1"/>
  <c r="V297" i="54" s="1"/>
  <c r="V298" i="54" s="1"/>
  <c r="R335" i="54"/>
  <c r="T281" i="54"/>
  <c r="T299" i="54"/>
  <c r="V317" i="54"/>
  <c r="U371" i="54"/>
  <c r="W281" i="54"/>
  <c r="W270" i="54"/>
  <c r="W271" i="54" s="1"/>
  <c r="W272" i="54" s="1"/>
  <c r="W273" i="54" s="1"/>
  <c r="W274" i="54" s="1"/>
  <c r="W275" i="54" s="1"/>
  <c r="W276" i="54" s="1"/>
  <c r="W277" i="54" s="1"/>
  <c r="W278" i="54" s="1"/>
  <c r="W279" i="54" s="1"/>
  <c r="W280" i="54" s="1"/>
  <c r="S317" i="54"/>
  <c r="S307" i="54"/>
  <c r="S308" i="54" s="1"/>
  <c r="S309" i="54" s="1"/>
  <c r="S310" i="54" s="1"/>
  <c r="S311" i="54" s="1"/>
  <c r="S312" i="54" s="1"/>
  <c r="S313" i="54" s="1"/>
  <c r="S314" i="54" s="1"/>
  <c r="S315" i="54" s="1"/>
  <c r="S316" i="54" s="1"/>
  <c r="J335" i="54"/>
  <c r="X335" i="54"/>
  <c r="X324" i="54"/>
  <c r="X325" i="54" s="1"/>
  <c r="X326" i="54" s="1"/>
  <c r="X327" i="54" s="1"/>
  <c r="X328" i="54" s="1"/>
  <c r="X329" i="54" s="1"/>
  <c r="X330" i="54" s="1"/>
  <c r="X331" i="54" s="1"/>
  <c r="X332" i="54" s="1"/>
  <c r="X333" i="54" s="1"/>
  <c r="X334" i="54" s="1"/>
  <c r="X270" i="54"/>
  <c r="X271" i="54" s="1"/>
  <c r="X272" i="54" s="1"/>
  <c r="X273" i="54" s="1"/>
  <c r="X274" i="54" s="1"/>
  <c r="X275" i="54" s="1"/>
  <c r="X276" i="54" s="1"/>
  <c r="X277" i="54" s="1"/>
  <c r="X278" i="54" s="1"/>
  <c r="X279" i="54" s="1"/>
  <c r="X280" i="54" s="1"/>
  <c r="Y324" i="54"/>
  <c r="Y325" i="54" s="1"/>
  <c r="Y326" i="54" s="1"/>
  <c r="Y327" i="54" s="1"/>
  <c r="Y328" i="54" s="1"/>
  <c r="Y329" i="54" s="1"/>
  <c r="Y330" i="54" s="1"/>
  <c r="Y331" i="54" s="1"/>
  <c r="Y332" i="54" s="1"/>
  <c r="Y333" i="54" s="1"/>
  <c r="Y334" i="54" s="1"/>
  <c r="Y281" i="54"/>
  <c r="W288" i="54"/>
  <c r="W289" i="54" s="1"/>
  <c r="W290" i="54" s="1"/>
  <c r="W291" i="54" s="1"/>
  <c r="W292" i="54" s="1"/>
  <c r="W293" i="54" s="1"/>
  <c r="W294" i="54" s="1"/>
  <c r="W295" i="54" s="1"/>
  <c r="W296" i="54" s="1"/>
  <c r="W297" i="54" s="1"/>
  <c r="W298" i="54" s="1"/>
  <c r="W306" i="54"/>
  <c r="W307" i="54" s="1"/>
  <c r="W308" i="54" s="1"/>
  <c r="W309" i="54" s="1"/>
  <c r="W310" i="54" s="1"/>
  <c r="W311" i="54" s="1"/>
  <c r="W312" i="54" s="1"/>
  <c r="W313" i="54" s="1"/>
  <c r="W314" i="54" s="1"/>
  <c r="W315" i="54" s="1"/>
  <c r="W316" i="54" s="1"/>
  <c r="U306" i="54"/>
  <c r="U307" i="54" s="1"/>
  <c r="U308" i="54" s="1"/>
  <c r="U309" i="54" s="1"/>
  <c r="U310" i="54" s="1"/>
  <c r="U311" i="54" s="1"/>
  <c r="U312" i="54" s="1"/>
  <c r="U313" i="54" s="1"/>
  <c r="U314" i="54" s="1"/>
  <c r="U315" i="54" s="1"/>
  <c r="U316" i="54" s="1"/>
  <c r="Z323" i="54"/>
  <c r="S360" i="54"/>
  <c r="Y360" i="54"/>
  <c r="Y361" i="54" s="1"/>
  <c r="Y362" i="54" s="1"/>
  <c r="Y363" i="54" s="1"/>
  <c r="Y364" i="54" s="1"/>
  <c r="Y365" i="54" s="1"/>
  <c r="Y366" i="54" s="1"/>
  <c r="Y367" i="54" s="1"/>
  <c r="Y368" i="54" s="1"/>
  <c r="Y369" i="54" s="1"/>
  <c r="Y370" i="54" s="1"/>
  <c r="W361" i="54"/>
  <c r="W362" i="54" s="1"/>
  <c r="W363" i="54" s="1"/>
  <c r="W364" i="54" s="1"/>
  <c r="W365" i="54" s="1"/>
  <c r="W366" i="54" s="1"/>
  <c r="W367" i="54" s="1"/>
  <c r="W368" i="54" s="1"/>
  <c r="W369" i="54" s="1"/>
  <c r="W370" i="54" s="1"/>
  <c r="W252" i="54"/>
  <c r="W253" i="54" s="1"/>
  <c r="W254" i="54" s="1"/>
  <c r="W255" i="54" s="1"/>
  <c r="W256" i="54" s="1"/>
  <c r="W257" i="54" s="1"/>
  <c r="W258" i="54" s="1"/>
  <c r="W259" i="54" s="1"/>
  <c r="W260" i="54" s="1"/>
  <c r="W261" i="54" s="1"/>
  <c r="W262" i="54" s="1"/>
  <c r="X306" i="54"/>
  <c r="X307" i="54" s="1"/>
  <c r="X308" i="54" s="1"/>
  <c r="X309" i="54" s="1"/>
  <c r="X310" i="54" s="1"/>
  <c r="X311" i="54" s="1"/>
  <c r="X312" i="54" s="1"/>
  <c r="X313" i="54" s="1"/>
  <c r="X314" i="54" s="1"/>
  <c r="X315" i="54" s="1"/>
  <c r="X316" i="54" s="1"/>
  <c r="Y306" i="54"/>
  <c r="Y307" i="54" s="1"/>
  <c r="Y308" i="54" s="1"/>
  <c r="Y309" i="54" s="1"/>
  <c r="Y310" i="54" s="1"/>
  <c r="Y311" i="54" s="1"/>
  <c r="Y312" i="54" s="1"/>
  <c r="Y313" i="54" s="1"/>
  <c r="Y314" i="54" s="1"/>
  <c r="Y315" i="54" s="1"/>
  <c r="Y316" i="54" s="1"/>
  <c r="T360" i="54"/>
  <c r="T361" i="54" s="1"/>
  <c r="T362" i="54" s="1"/>
  <c r="T363" i="54" s="1"/>
  <c r="T364" i="54" s="1"/>
  <c r="T365" i="54" s="1"/>
  <c r="T366" i="54" s="1"/>
  <c r="T367" i="54" s="1"/>
  <c r="T368" i="54" s="1"/>
  <c r="T369" i="54" s="1"/>
  <c r="T370" i="54" s="1"/>
  <c r="Z359" i="54"/>
  <c r="R371" i="54"/>
  <c r="W154" i="54" l="1"/>
  <c r="Y317" i="54"/>
  <c r="U299" i="54"/>
  <c r="Y226" i="54"/>
  <c r="Y172" i="54"/>
  <c r="U136" i="54"/>
  <c r="V281" i="54"/>
  <c r="P136" i="54"/>
  <c r="U208" i="54"/>
  <c r="Y64" i="54"/>
  <c r="Y371" i="54"/>
  <c r="Z163" i="54"/>
  <c r="W118" i="54"/>
  <c r="Y82" i="54"/>
  <c r="W64" i="54"/>
  <c r="V371" i="54"/>
  <c r="W299" i="54"/>
  <c r="W335" i="54"/>
  <c r="X317" i="54"/>
  <c r="Y335" i="54"/>
  <c r="S126" i="54"/>
  <c r="S166" i="54"/>
  <c r="Z165" i="54"/>
  <c r="S236" i="54"/>
  <c r="Z161" i="54"/>
  <c r="P100" i="54"/>
  <c r="W263" i="54"/>
  <c r="V299" i="54"/>
  <c r="Z325" i="54"/>
  <c r="S326" i="54"/>
  <c r="Z180" i="54"/>
  <c r="V190" i="54"/>
  <c r="S281" i="54"/>
  <c r="W244" i="54"/>
  <c r="X226" i="54"/>
  <c r="S90" i="54"/>
  <c r="Y190" i="54"/>
  <c r="Z144" i="54"/>
  <c r="U172" i="54"/>
  <c r="T46" i="54"/>
  <c r="Z252" i="54"/>
  <c r="X253" i="54"/>
  <c r="S182" i="54"/>
  <c r="Z181" i="54"/>
  <c r="Z145" i="54"/>
  <c r="S146" i="54"/>
  <c r="Z360" i="54"/>
  <c r="S361" i="54"/>
  <c r="X234" i="54"/>
  <c r="Z233" i="54"/>
  <c r="Y136" i="54"/>
  <c r="Z281" i="54"/>
  <c r="X371" i="54"/>
  <c r="Z179" i="54"/>
  <c r="X299" i="54"/>
  <c r="Z197" i="54"/>
  <c r="S198" i="54"/>
  <c r="Z143" i="54"/>
  <c r="S72" i="54"/>
  <c r="Z71" i="54"/>
  <c r="T154" i="54"/>
  <c r="W208" i="54"/>
  <c r="S112" i="54"/>
  <c r="Z35" i="54"/>
  <c r="W317" i="54"/>
  <c r="X208" i="54"/>
  <c r="T82" i="54"/>
  <c r="S255" i="54"/>
  <c r="Z164" i="54"/>
  <c r="Z53" i="54"/>
  <c r="S54" i="54"/>
  <c r="T371" i="54"/>
  <c r="W371" i="54"/>
  <c r="U281" i="54"/>
  <c r="Z215" i="54"/>
  <c r="S216" i="54"/>
  <c r="Z324" i="54"/>
  <c r="T208" i="54"/>
  <c r="Y208" i="54"/>
  <c r="Z299" i="54"/>
  <c r="Q118" i="54"/>
  <c r="S37" i="54"/>
  <c r="Z36" i="54"/>
  <c r="X154" i="54"/>
  <c r="V208" i="54"/>
  <c r="Z162" i="54"/>
  <c r="T335" i="54"/>
  <c r="V82" i="54"/>
  <c r="U46" i="54"/>
  <c r="T64" i="54"/>
  <c r="X88" i="54" l="1"/>
  <c r="R100" i="54"/>
  <c r="Y106" i="54"/>
  <c r="R118" i="54"/>
  <c r="X124" i="54"/>
  <c r="R136" i="54"/>
  <c r="X89" i="54"/>
  <c r="Z88" i="54"/>
  <c r="Z54" i="54"/>
  <c r="S55" i="54"/>
  <c r="Z216" i="54"/>
  <c r="S217" i="54"/>
  <c r="S256" i="54"/>
  <c r="S199" i="54"/>
  <c r="Z198" i="54"/>
  <c r="Z361" i="54"/>
  <c r="S362" i="54"/>
  <c r="Z182" i="54"/>
  <c r="S183" i="54"/>
  <c r="Z166" i="54"/>
  <c r="S167" i="54"/>
  <c r="X254" i="54"/>
  <c r="Z253" i="54"/>
  <c r="S147" i="54"/>
  <c r="Z146" i="54"/>
  <c r="S91" i="54"/>
  <c r="S127" i="54"/>
  <c r="S38" i="54"/>
  <c r="Z37" i="54"/>
  <c r="Z326" i="54"/>
  <c r="S327" i="54"/>
  <c r="S237" i="54"/>
  <c r="Y107" i="54"/>
  <c r="Z106" i="54"/>
  <c r="S73" i="54"/>
  <c r="Z72" i="54"/>
  <c r="X235" i="54"/>
  <c r="Z234" i="54"/>
  <c r="S113" i="54"/>
  <c r="X125" i="54" l="1"/>
  <c r="Z124" i="54"/>
  <c r="S238" i="54"/>
  <c r="Z38" i="54"/>
  <c r="S39" i="54"/>
  <c r="S184" i="54"/>
  <c r="Z183" i="54"/>
  <c r="S200" i="54"/>
  <c r="Z199" i="54"/>
  <c r="X236" i="54"/>
  <c r="Z235" i="54"/>
  <c r="Y108" i="54"/>
  <c r="Z107" i="54"/>
  <c r="S328" i="54"/>
  <c r="Z327" i="54"/>
  <c r="S363" i="54"/>
  <c r="Z362" i="54"/>
  <c r="S114" i="54"/>
  <c r="Z147" i="54"/>
  <c r="S148" i="54"/>
  <c r="S56" i="54"/>
  <c r="Z55" i="54"/>
  <c r="S128" i="54"/>
  <c r="X255" i="54"/>
  <c r="Z254" i="54"/>
  <c r="S257" i="54"/>
  <c r="S92" i="54"/>
  <c r="Z167" i="54"/>
  <c r="S168" i="54"/>
  <c r="X90" i="54"/>
  <c r="Z89" i="54"/>
  <c r="Z73" i="54"/>
  <c r="S74" i="54"/>
  <c r="Z217" i="54"/>
  <c r="S218" i="54"/>
  <c r="X126" i="54" l="1"/>
  <c r="Z125" i="54"/>
  <c r="S219" i="54"/>
  <c r="Z218" i="54"/>
  <c r="S129" i="54"/>
  <c r="Z184" i="54"/>
  <c r="S185" i="54"/>
  <c r="S40" i="54"/>
  <c r="Z39" i="54"/>
  <c r="S75" i="54"/>
  <c r="Z74" i="54"/>
  <c r="Z168" i="54"/>
  <c r="S169" i="54"/>
  <c r="S258" i="54"/>
  <c r="X237" i="54"/>
  <c r="Z236" i="54"/>
  <c r="Z56" i="54"/>
  <c r="S57" i="54"/>
  <c r="S115" i="54"/>
  <c r="Z328" i="54"/>
  <c r="S329" i="54"/>
  <c r="Z200" i="54"/>
  <c r="S201" i="54"/>
  <c r="S239" i="54"/>
  <c r="S364" i="54"/>
  <c r="Z363" i="54"/>
  <c r="X91" i="54"/>
  <c r="Z90" i="54"/>
  <c r="S93" i="54"/>
  <c r="X256" i="54"/>
  <c r="Z255" i="54"/>
  <c r="Z148" i="54"/>
  <c r="S149" i="54"/>
  <c r="Y109" i="54"/>
  <c r="Z108" i="54"/>
  <c r="X127" i="54" l="1"/>
  <c r="Z126" i="54"/>
  <c r="S150" i="54"/>
  <c r="Z149" i="54"/>
  <c r="S170" i="54"/>
  <c r="Z169" i="54"/>
  <c r="Z40" i="54"/>
  <c r="S41" i="54"/>
  <c r="S240" i="54"/>
  <c r="S116" i="54"/>
  <c r="X238" i="54"/>
  <c r="Z237" i="54"/>
  <c r="Z219" i="54"/>
  <c r="S220" i="54"/>
  <c r="S94" i="54"/>
  <c r="S202" i="54"/>
  <c r="Z201" i="54"/>
  <c r="Z364" i="54"/>
  <c r="S365" i="54"/>
  <c r="S186" i="54"/>
  <c r="Z185" i="54"/>
  <c r="X92" i="54"/>
  <c r="Z91" i="54"/>
  <c r="Y110" i="54"/>
  <c r="Z109" i="54"/>
  <c r="S76" i="54"/>
  <c r="Z75" i="54"/>
  <c r="S130" i="54"/>
  <c r="X257" i="54"/>
  <c r="Z256" i="54"/>
  <c r="S330" i="54"/>
  <c r="Z329" i="54"/>
  <c r="Z57" i="54"/>
  <c r="S58" i="54"/>
  <c r="S259" i="54"/>
  <c r="X128" i="54" l="1"/>
  <c r="Z127" i="54"/>
  <c r="X258" i="54"/>
  <c r="Z257" i="54"/>
  <c r="S366" i="54"/>
  <c r="Z365" i="54"/>
  <c r="S221" i="54"/>
  <c r="Z220" i="54"/>
  <c r="S331" i="54"/>
  <c r="Z330" i="54"/>
  <c r="S241" i="54"/>
  <c r="Z170" i="54"/>
  <c r="S171" i="54"/>
  <c r="S131" i="54"/>
  <c r="S260" i="54"/>
  <c r="S77" i="54"/>
  <c r="Z76" i="54"/>
  <c r="X93" i="54"/>
  <c r="Z92" i="54"/>
  <c r="Z186" i="54"/>
  <c r="S187" i="54"/>
  <c r="Y111" i="54"/>
  <c r="Z110" i="54"/>
  <c r="S95" i="54"/>
  <c r="S117" i="54"/>
  <c r="S118" i="54"/>
  <c r="S59" i="54"/>
  <c r="Z58" i="54"/>
  <c r="S203" i="54"/>
  <c r="Z202" i="54"/>
  <c r="X239" i="54"/>
  <c r="Z238" i="54"/>
  <c r="S42" i="54"/>
  <c r="Z41" i="54"/>
  <c r="Z150" i="54"/>
  <c r="S151" i="54"/>
  <c r="X129" i="54" l="1"/>
  <c r="Z128" i="54"/>
  <c r="Z42" i="54"/>
  <c r="S43" i="54"/>
  <c r="S96" i="54"/>
  <c r="X94" i="54"/>
  <c r="Z93" i="54"/>
  <c r="Z221" i="54"/>
  <c r="S222" i="54"/>
  <c r="Y112" i="54"/>
  <c r="Z111" i="54"/>
  <c r="Z366" i="54"/>
  <c r="S367" i="54"/>
  <c r="Z151" i="54"/>
  <c r="S152" i="54"/>
  <c r="S188" i="54"/>
  <c r="Z187" i="54"/>
  <c r="Z77" i="54"/>
  <c r="S78" i="54"/>
  <c r="S132" i="54"/>
  <c r="S332" i="54"/>
  <c r="Z331" i="54"/>
  <c r="S242" i="54"/>
  <c r="S204" i="54"/>
  <c r="Z203" i="54"/>
  <c r="Z171" i="54"/>
  <c r="S172" i="54"/>
  <c r="Z172" i="54" s="1"/>
  <c r="AA172" i="54" s="1"/>
  <c r="Z59" i="54"/>
  <c r="S60" i="54"/>
  <c r="X240" i="54"/>
  <c r="Z239" i="54"/>
  <c r="S261" i="54"/>
  <c r="X259" i="54"/>
  <c r="Z258" i="54"/>
  <c r="X130" i="54" l="1"/>
  <c r="Z129" i="54"/>
  <c r="S61" i="54"/>
  <c r="Z60" i="54"/>
  <c r="Z188" i="54"/>
  <c r="S189" i="54"/>
  <c r="X95" i="54"/>
  <c r="Z94" i="54"/>
  <c r="S133" i="54"/>
  <c r="S153" i="54"/>
  <c r="Z152" i="54"/>
  <c r="S97" i="54"/>
  <c r="S243" i="54"/>
  <c r="S79" i="54"/>
  <c r="Z78" i="54"/>
  <c r="S223" i="54"/>
  <c r="Z222" i="54"/>
  <c r="S368" i="54"/>
  <c r="Z367" i="54"/>
  <c r="Z43" i="54"/>
  <c r="S44" i="54"/>
  <c r="Z332" i="54"/>
  <c r="S333" i="54"/>
  <c r="X260" i="54"/>
  <c r="Z259" i="54"/>
  <c r="S205" i="54"/>
  <c r="Z204" i="54"/>
  <c r="Y113" i="54"/>
  <c r="Z112" i="54"/>
  <c r="S262" i="54"/>
  <c r="S263" i="54"/>
  <c r="X241" i="54"/>
  <c r="Z240" i="54"/>
  <c r="X131" i="54" l="1"/>
  <c r="Z130" i="54"/>
  <c r="X96" i="54"/>
  <c r="Z95" i="54"/>
  <c r="S80" i="54"/>
  <c r="Z79" i="54"/>
  <c r="Z153" i="54"/>
  <c r="S154" i="54"/>
  <c r="Z154" i="54" s="1"/>
  <c r="AA154" i="54" s="1"/>
  <c r="Z189" i="54"/>
  <c r="S190" i="54"/>
  <c r="Z190" i="54" s="1"/>
  <c r="AA190" i="54" s="1"/>
  <c r="S206" i="54"/>
  <c r="Z205" i="54"/>
  <c r="X261" i="54"/>
  <c r="Z260" i="54"/>
  <c r="Z368" i="54"/>
  <c r="S369" i="54"/>
  <c r="S244" i="54"/>
  <c r="S334" i="54"/>
  <c r="Z333" i="54"/>
  <c r="S134" i="54"/>
  <c r="Y114" i="54"/>
  <c r="Z113" i="54"/>
  <c r="Z223" i="54"/>
  <c r="S224" i="54"/>
  <c r="Z61" i="54"/>
  <c r="S62" i="54"/>
  <c r="X242" i="54"/>
  <c r="Z241" i="54"/>
  <c r="S45" i="54"/>
  <c r="Z44" i="54"/>
  <c r="S98" i="54"/>
  <c r="X132" i="54" l="1"/>
  <c r="Z131" i="54"/>
  <c r="Z334" i="54"/>
  <c r="S335" i="54"/>
  <c r="Z335" i="54" s="1"/>
  <c r="X262" i="54"/>
  <c r="Z261" i="54"/>
  <c r="X243" i="54"/>
  <c r="Z242" i="54"/>
  <c r="Y115" i="54"/>
  <c r="Z114" i="54"/>
  <c r="Z62" i="54"/>
  <c r="S63" i="54"/>
  <c r="S99" i="54"/>
  <c r="S370" i="54"/>
  <c r="Z369" i="54"/>
  <c r="Z206" i="54"/>
  <c r="S207" i="54"/>
  <c r="S81" i="54"/>
  <c r="Z80" i="54"/>
  <c r="S225" i="54"/>
  <c r="Z224" i="54"/>
  <c r="S135" i="54"/>
  <c r="Z45" i="54"/>
  <c r="S46" i="54"/>
  <c r="Z46" i="54" s="1"/>
  <c r="AA46" i="54" s="1"/>
  <c r="X97" i="54"/>
  <c r="Z96" i="54"/>
  <c r="X133" i="54" l="1"/>
  <c r="Z132" i="54"/>
  <c r="Z81" i="54"/>
  <c r="S82" i="54"/>
  <c r="Z82" i="54" s="1"/>
  <c r="AA82" i="54" s="1"/>
  <c r="Z207" i="54"/>
  <c r="S208" i="54"/>
  <c r="Z208" i="54" s="1"/>
  <c r="AA208" i="54" s="1"/>
  <c r="Z63" i="54"/>
  <c r="S64" i="54"/>
  <c r="Z64" i="54" s="1"/>
  <c r="AA64" i="54" s="1"/>
  <c r="X244" i="54"/>
  <c r="Z244" i="54" s="1"/>
  <c r="AA244" i="54" s="1"/>
  <c r="Z243" i="54"/>
  <c r="S136" i="54"/>
  <c r="X263" i="54"/>
  <c r="Z263" i="54" s="1"/>
  <c r="Z262" i="54"/>
  <c r="X98" i="54"/>
  <c r="Z97" i="54"/>
  <c r="Z225" i="54"/>
  <c r="S226" i="54"/>
  <c r="Z226" i="54" s="1"/>
  <c r="AA226" i="54" s="1"/>
  <c r="Z370" i="54"/>
  <c r="S371" i="54"/>
  <c r="Z371" i="54" s="1"/>
  <c r="S100" i="54"/>
  <c r="Y116" i="54"/>
  <c r="Z115" i="54"/>
  <c r="X134" i="54" l="1"/>
  <c r="Z133" i="54"/>
  <c r="Y117" i="54"/>
  <c r="Z116" i="54"/>
  <c r="X99" i="54"/>
  <c r="Z98" i="54"/>
  <c r="X135" i="54" l="1"/>
  <c r="Z134" i="54"/>
  <c r="X100" i="54"/>
  <c r="Z100" i="54" s="1"/>
  <c r="AA100" i="54" s="1"/>
  <c r="Z99" i="54"/>
  <c r="Y118" i="54"/>
  <c r="Z118" i="54" s="1"/>
  <c r="AA118" i="54" s="1"/>
  <c r="Z117" i="54"/>
  <c r="X136" i="54" l="1"/>
  <c r="Z136" i="54" s="1"/>
  <c r="AA136" i="54" s="1"/>
  <c r="Z135" i="54"/>
  <c r="Q58" i="34"/>
  <c r="Q59" i="34"/>
  <c r="Q61" i="34"/>
  <c r="Q63" i="34"/>
  <c r="Q64" i="34"/>
  <c r="Q65" i="34"/>
  <c r="Q66" i="34"/>
  <c r="Q67" i="34"/>
  <c r="Q68" i="34"/>
  <c r="Q69" i="34"/>
  <c r="Q70" i="34"/>
  <c r="Q71" i="34"/>
  <c r="Q72" i="34"/>
  <c r="Q47" i="34"/>
  <c r="Q48" i="34"/>
  <c r="Q49" i="34"/>
  <c r="Q50" i="34"/>
  <c r="Q52" i="34"/>
  <c r="Q55" i="34"/>
  <c r="Q56" i="34"/>
  <c r="Q30" i="34"/>
  <c r="Q33" i="34"/>
  <c r="Q34" i="34"/>
  <c r="Q8" i="34"/>
  <c r="Q9" i="34"/>
  <c r="Q10" i="34"/>
  <c r="Q13" i="34"/>
  <c r="Q16" i="34"/>
  <c r="Q17" i="34"/>
  <c r="Q21" i="34"/>
  <c r="Q22" i="34"/>
  <c r="Q23" i="34"/>
  <c r="Q25" i="34"/>
  <c r="S25" i="34" s="1"/>
  <c r="Q26" i="34"/>
  <c r="O65" i="34"/>
  <c r="O66" i="34"/>
  <c r="O67" i="34"/>
  <c r="O68" i="34"/>
  <c r="O69" i="34"/>
  <c r="O70" i="34"/>
  <c r="O71" i="34"/>
  <c r="O72" i="34"/>
  <c r="O50" i="34"/>
  <c r="P25" i="34"/>
  <c r="O25" i="34"/>
  <c r="N12" i="34"/>
  <c r="N19" i="34"/>
  <c r="N20" i="34"/>
  <c r="Q35" i="34" l="1"/>
  <c r="F142" i="34"/>
  <c r="D27" i="52"/>
  <c r="C27" i="52"/>
  <c r="N627" i="19" l="1"/>
  <c r="N622" i="19"/>
  <c r="H32" i="6"/>
  <c r="H31" i="6"/>
  <c r="H19" i="6"/>
  <c r="I521" i="19" l="1"/>
  <c r="C42" i="18" l="1"/>
  <c r="C41" i="18"/>
  <c r="C40" i="18"/>
  <c r="C39" i="18"/>
  <c r="C38" i="18"/>
  <c r="C37" i="18"/>
  <c r="D10" i="18"/>
  <c r="H18" i="18" l="1"/>
  <c r="J89" i="34" l="1"/>
  <c r="J88" i="34"/>
  <c r="C84" i="52"/>
  <c r="C85" i="52" s="1"/>
  <c r="D81" i="52"/>
  <c r="C80" i="52"/>
  <c r="C79" i="52"/>
  <c r="D77" i="52"/>
  <c r="C77" i="52"/>
  <c r="D75" i="52"/>
  <c r="D74" i="52"/>
  <c r="D84" i="52" s="1"/>
  <c r="D85" i="52" s="1"/>
  <c r="C74" i="52"/>
  <c r="D70" i="52"/>
  <c r="C70" i="52"/>
  <c r="C69" i="52"/>
  <c r="D52" i="52"/>
  <c r="C51" i="52"/>
  <c r="C50" i="52"/>
  <c r="D48" i="52"/>
  <c r="C48" i="52"/>
  <c r="D46" i="52"/>
  <c r="D45" i="52"/>
  <c r="C45" i="52"/>
  <c r="D41" i="52"/>
  <c r="D55" i="52" s="1"/>
  <c r="C41" i="52"/>
  <c r="C40" i="52"/>
  <c r="C55" i="52" s="1"/>
  <c r="D37" i="52"/>
  <c r="C37" i="52"/>
  <c r="D10" i="52"/>
  <c r="D28" i="52" s="1"/>
  <c r="C10" i="52"/>
  <c r="C28" i="52" s="1"/>
  <c r="F96" i="51"/>
  <c r="C96" i="51"/>
  <c r="F91" i="51"/>
  <c r="E91" i="51"/>
  <c r="D91" i="51"/>
  <c r="G82" i="51"/>
  <c r="D82" i="51"/>
  <c r="F79" i="51"/>
  <c r="E79" i="51"/>
  <c r="F78" i="51"/>
  <c r="F76" i="51"/>
  <c r="F74" i="51"/>
  <c r="E74" i="51"/>
  <c r="F72" i="51"/>
  <c r="E72" i="51"/>
  <c r="E82" i="51" s="1"/>
  <c r="C72" i="51"/>
  <c r="F71" i="51"/>
  <c r="E71" i="51"/>
  <c r="C70" i="51"/>
  <c r="F69" i="51"/>
  <c r="F82" i="51" s="1"/>
  <c r="C69" i="51"/>
  <c r="C82" i="51" s="1"/>
  <c r="F63" i="51"/>
  <c r="E63" i="51"/>
  <c r="F60" i="51"/>
  <c r="E60" i="51"/>
  <c r="C60" i="51"/>
  <c r="F55" i="51"/>
  <c r="E55" i="51"/>
  <c r="C55" i="51"/>
  <c r="F54" i="51"/>
  <c r="E54" i="51"/>
  <c r="C53" i="51"/>
  <c r="C59" i="51" s="1"/>
  <c r="C49" i="51"/>
  <c r="C91" i="51" s="1"/>
  <c r="C93" i="51" s="1"/>
  <c r="C98" i="51" s="1"/>
  <c r="F39" i="51"/>
  <c r="C38" i="51"/>
  <c r="C39" i="51" s="1"/>
  <c r="F13" i="51"/>
  <c r="F90" i="51" s="1"/>
  <c r="F94" i="51" s="1"/>
  <c r="E50" i="51"/>
  <c r="E51" i="51" s="1"/>
  <c r="C13" i="51"/>
  <c r="C90" i="51" s="1"/>
  <c r="C94" i="51" s="1"/>
  <c r="F12" i="51"/>
  <c r="E12" i="51"/>
  <c r="D12" i="51"/>
  <c r="D13" i="51" s="1"/>
  <c r="C11" i="51"/>
  <c r="C54" i="51" s="1"/>
  <c r="D10" i="51"/>
  <c r="C10" i="51"/>
  <c r="F9" i="51"/>
  <c r="F10" i="51" s="1"/>
  <c r="E9" i="51"/>
  <c r="E53" i="51" s="1"/>
  <c r="C9" i="51"/>
  <c r="D56" i="52" l="1"/>
  <c r="C56" i="52"/>
  <c r="D90" i="51"/>
  <c r="D39" i="51"/>
  <c r="C92" i="51"/>
  <c r="C84" i="51"/>
  <c r="C85" i="51" s="1"/>
  <c r="E59" i="51"/>
  <c r="E58" i="51"/>
  <c r="F92" i="51"/>
  <c r="C83" i="51"/>
  <c r="C95" i="51"/>
  <c r="E83" i="51"/>
  <c r="F93" i="51"/>
  <c r="F98" i="51" s="1"/>
  <c r="F83" i="51"/>
  <c r="F95" i="51"/>
  <c r="H84" i="51"/>
  <c r="F84" i="51"/>
  <c r="F85" i="51" s="1"/>
  <c r="E10" i="51"/>
  <c r="F50" i="51"/>
  <c r="F51" i="51" s="1"/>
  <c r="F53" i="51"/>
  <c r="E39" i="51"/>
  <c r="C58" i="51"/>
  <c r="F67" i="51"/>
  <c r="E64" i="51"/>
  <c r="E65" i="51" s="1"/>
  <c r="F64" i="51"/>
  <c r="F65" i="51" s="1"/>
  <c r="E90" i="51"/>
  <c r="E93" i="51" s="1"/>
  <c r="E98" i="51" s="1"/>
  <c r="C50" i="51"/>
  <c r="C51" i="51" s="1"/>
  <c r="C63" i="51"/>
  <c r="C64" i="51" s="1"/>
  <c r="C65" i="51" s="1"/>
  <c r="O109" i="20"/>
  <c r="P109" i="20"/>
  <c r="Q109" i="20"/>
  <c r="R109" i="20"/>
  <c r="R67" i="20"/>
  <c r="R66" i="20"/>
  <c r="R65" i="20"/>
  <c r="R64" i="20"/>
  <c r="R63" i="20"/>
  <c r="R62" i="20"/>
  <c r="Q65" i="20"/>
  <c r="Q64" i="20"/>
  <c r="Q63" i="20"/>
  <c r="O64" i="20"/>
  <c r="O63" i="20"/>
  <c r="E67" i="20"/>
  <c r="E66" i="20"/>
  <c r="E65" i="20"/>
  <c r="E64" i="20"/>
  <c r="E63" i="20"/>
  <c r="E62" i="20"/>
  <c r="P19" i="20"/>
  <c r="Q19" i="20"/>
  <c r="P9" i="20"/>
  <c r="Q50" i="23"/>
  <c r="E56" i="23"/>
  <c r="F56" i="23"/>
  <c r="G56" i="23"/>
  <c r="H56" i="23"/>
  <c r="I56" i="23"/>
  <c r="J56" i="23"/>
  <c r="K56" i="23"/>
  <c r="L56" i="23"/>
  <c r="M56" i="23"/>
  <c r="N56" i="23"/>
  <c r="O56" i="23"/>
  <c r="D56" i="23"/>
  <c r="E55" i="23"/>
  <c r="F55" i="23"/>
  <c r="G55" i="23"/>
  <c r="H55" i="23"/>
  <c r="I55" i="23"/>
  <c r="J55" i="23"/>
  <c r="K55" i="23"/>
  <c r="L55" i="23"/>
  <c r="M55" i="23"/>
  <c r="N55" i="23"/>
  <c r="O55" i="23"/>
  <c r="D55" i="23"/>
  <c r="E54" i="23"/>
  <c r="F54" i="23"/>
  <c r="G54" i="23"/>
  <c r="H54" i="23"/>
  <c r="I54" i="23"/>
  <c r="J54" i="23"/>
  <c r="K54" i="23"/>
  <c r="L54" i="23"/>
  <c r="M54" i="23"/>
  <c r="N54" i="23"/>
  <c r="O54" i="23"/>
  <c r="D54" i="23"/>
  <c r="E53" i="23"/>
  <c r="F53" i="23"/>
  <c r="G53" i="23"/>
  <c r="H53" i="23"/>
  <c r="I53" i="23"/>
  <c r="J53" i="23"/>
  <c r="K53" i="23"/>
  <c r="L53" i="23"/>
  <c r="M53" i="23"/>
  <c r="N53" i="23"/>
  <c r="O53" i="23"/>
  <c r="D53" i="23"/>
  <c r="E45" i="23"/>
  <c r="F45" i="23"/>
  <c r="G45" i="23"/>
  <c r="H45" i="23"/>
  <c r="I45" i="23"/>
  <c r="J45" i="23"/>
  <c r="K45" i="23"/>
  <c r="L45" i="23"/>
  <c r="M45" i="23"/>
  <c r="N45" i="23"/>
  <c r="O45" i="23"/>
  <c r="E46" i="23"/>
  <c r="F46" i="23"/>
  <c r="G46" i="23"/>
  <c r="H46" i="23"/>
  <c r="I46" i="23"/>
  <c r="J46" i="23"/>
  <c r="K46" i="23"/>
  <c r="L46" i="23"/>
  <c r="M46" i="23"/>
  <c r="N46" i="23"/>
  <c r="O46" i="23"/>
  <c r="E47" i="23"/>
  <c r="F47" i="23"/>
  <c r="G47" i="23"/>
  <c r="H47" i="23"/>
  <c r="I47" i="23"/>
  <c r="J47" i="23"/>
  <c r="K47" i="23"/>
  <c r="L47" i="23"/>
  <c r="M47" i="23"/>
  <c r="N47" i="23"/>
  <c r="O47" i="23"/>
  <c r="E48" i="23"/>
  <c r="F48" i="23"/>
  <c r="G48" i="23"/>
  <c r="H48" i="23"/>
  <c r="I48" i="23"/>
  <c r="J48" i="23"/>
  <c r="K48" i="23"/>
  <c r="L48" i="23"/>
  <c r="M48" i="23"/>
  <c r="N48" i="23"/>
  <c r="O48" i="23"/>
  <c r="D46" i="23"/>
  <c r="D47" i="23"/>
  <c r="D48" i="23"/>
  <c r="D45" i="23"/>
  <c r="E23" i="23"/>
  <c r="F23" i="23"/>
  <c r="G23" i="23"/>
  <c r="H23" i="23"/>
  <c r="I23" i="23"/>
  <c r="J23" i="23"/>
  <c r="P23" i="23" s="1"/>
  <c r="K23" i="23"/>
  <c r="L23" i="23"/>
  <c r="M23" i="23"/>
  <c r="N23" i="23"/>
  <c r="O23" i="23"/>
  <c r="E24" i="23"/>
  <c r="F24" i="23"/>
  <c r="G24" i="23"/>
  <c r="H24" i="23"/>
  <c r="I24" i="23"/>
  <c r="J24" i="23"/>
  <c r="K24" i="23"/>
  <c r="L24" i="23"/>
  <c r="M24" i="23"/>
  <c r="N24" i="23"/>
  <c r="O24" i="23"/>
  <c r="E25" i="23"/>
  <c r="F25" i="23"/>
  <c r="G25" i="23"/>
  <c r="H25" i="23"/>
  <c r="I25" i="23"/>
  <c r="J25" i="23"/>
  <c r="K25" i="23"/>
  <c r="L25" i="23"/>
  <c r="M25" i="23"/>
  <c r="N25" i="23"/>
  <c r="O25" i="23"/>
  <c r="E26" i="23"/>
  <c r="F26" i="23"/>
  <c r="G26" i="23"/>
  <c r="H26" i="23"/>
  <c r="I26" i="23"/>
  <c r="J26" i="23"/>
  <c r="K26" i="23"/>
  <c r="L26" i="23"/>
  <c r="M26" i="23"/>
  <c r="N26" i="23"/>
  <c r="O26" i="23"/>
  <c r="D24" i="23"/>
  <c r="D25" i="23"/>
  <c r="D26" i="23"/>
  <c r="D23" i="23"/>
  <c r="P29" i="23"/>
  <c r="P33" i="23"/>
  <c r="P32" i="23"/>
  <c r="P31" i="23"/>
  <c r="P28" i="23"/>
  <c r="P26" i="23"/>
  <c r="P22" i="23"/>
  <c r="P21" i="23"/>
  <c r="P20" i="23"/>
  <c r="P19" i="23"/>
  <c r="P18" i="23"/>
  <c r="P17" i="23"/>
  <c r="P16" i="23"/>
  <c r="P15" i="23"/>
  <c r="P14" i="23"/>
  <c r="P13" i="23"/>
  <c r="P12" i="23"/>
  <c r="P11" i="23"/>
  <c r="P10" i="23"/>
  <c r="P9" i="23"/>
  <c r="P8" i="23"/>
  <c r="P41" i="23"/>
  <c r="N43" i="19"/>
  <c r="E95" i="51" l="1"/>
  <c r="P54" i="23"/>
  <c r="F58" i="51"/>
  <c r="F59" i="51"/>
  <c r="F97" i="51"/>
  <c r="F99" i="51"/>
  <c r="D93" i="51"/>
  <c r="D98" i="51" s="1"/>
  <c r="D95" i="51"/>
  <c r="C99" i="51"/>
  <c r="C97" i="51"/>
  <c r="E92" i="51"/>
  <c r="E84" i="51"/>
  <c r="E85" i="51" s="1"/>
  <c r="D92" i="51"/>
  <c r="P25" i="23"/>
  <c r="P24" i="23"/>
  <c r="O57" i="20"/>
  <c r="R57" i="20"/>
  <c r="O56" i="20"/>
  <c r="Q56" i="20"/>
  <c r="R56" i="20"/>
  <c r="O55" i="20"/>
  <c r="P55" i="20"/>
  <c r="Q55" i="20"/>
  <c r="R55" i="20"/>
  <c r="O54" i="20"/>
  <c r="P54" i="20"/>
  <c r="P56" i="20" s="1"/>
  <c r="Q54" i="20"/>
  <c r="Q57" i="20" s="1"/>
  <c r="R54" i="20"/>
  <c r="X18" i="20"/>
  <c r="X17" i="20"/>
  <c r="X16" i="20"/>
  <c r="X15" i="20"/>
  <c r="X14" i="20"/>
  <c r="X13" i="20"/>
  <c r="X12" i="20"/>
  <c r="X11" i="20"/>
  <c r="X10" i="20"/>
  <c r="X9" i="20"/>
  <c r="X8" i="20"/>
  <c r="X7" i="20"/>
  <c r="W18" i="20"/>
  <c r="W17" i="20"/>
  <c r="W16" i="20"/>
  <c r="W15" i="20"/>
  <c r="W14" i="20"/>
  <c r="W13" i="20"/>
  <c r="W12" i="20"/>
  <c r="W11" i="20"/>
  <c r="W10" i="20"/>
  <c r="W9" i="20"/>
  <c r="W8" i="20"/>
  <c r="W7" i="20"/>
  <c r="V18" i="20"/>
  <c r="V17" i="20"/>
  <c r="V16" i="20"/>
  <c r="V15" i="20"/>
  <c r="V14" i="20"/>
  <c r="V13" i="20"/>
  <c r="V12" i="20"/>
  <c r="V11" i="20"/>
  <c r="V10" i="20"/>
  <c r="V9" i="20"/>
  <c r="V8" i="20"/>
  <c r="V7" i="20"/>
  <c r="U18" i="20"/>
  <c r="U17" i="20"/>
  <c r="U16" i="20"/>
  <c r="U15" i="20"/>
  <c r="U14" i="20"/>
  <c r="U13" i="20"/>
  <c r="U12" i="20"/>
  <c r="U11" i="20"/>
  <c r="U10" i="20"/>
  <c r="U9" i="20"/>
  <c r="U8" i="20"/>
  <c r="U7" i="20"/>
  <c r="T18" i="20"/>
  <c r="T17" i="20"/>
  <c r="T16" i="20"/>
  <c r="T15" i="20"/>
  <c r="T14" i="20"/>
  <c r="T13" i="20"/>
  <c r="T12" i="20"/>
  <c r="T11" i="20"/>
  <c r="T10" i="20"/>
  <c r="T9" i="20"/>
  <c r="T8" i="20"/>
  <c r="T7" i="20"/>
  <c r="S18" i="20"/>
  <c r="S17" i="20"/>
  <c r="S16" i="20"/>
  <c r="S15" i="20"/>
  <c r="S14" i="20"/>
  <c r="S13" i="20"/>
  <c r="S12" i="20"/>
  <c r="S11" i="20"/>
  <c r="S10" i="20"/>
  <c r="S9" i="20"/>
  <c r="S8" i="20"/>
  <c r="S7" i="20"/>
  <c r="R18" i="20"/>
  <c r="R17" i="20"/>
  <c r="R16" i="20"/>
  <c r="R15" i="20"/>
  <c r="R14" i="20"/>
  <c r="R13" i="20"/>
  <c r="R12" i="20"/>
  <c r="R11" i="20"/>
  <c r="R10" i="20"/>
  <c r="R9" i="20"/>
  <c r="R8" i="20"/>
  <c r="R7" i="20"/>
  <c r="Q9" i="20"/>
  <c r="O10" i="20"/>
  <c r="O50" i="20"/>
  <c r="P50" i="20"/>
  <c r="Q50" i="20"/>
  <c r="R50" i="20"/>
  <c r="O19" i="20"/>
  <c r="D99" i="51" l="1"/>
  <c r="D97" i="51"/>
  <c r="E99" i="51"/>
  <c r="E97" i="51"/>
  <c r="P57" i="20"/>
  <c r="R19" i="20"/>
  <c r="N18" i="20" l="1"/>
  <c r="N17" i="20"/>
  <c r="N16" i="20"/>
  <c r="N15" i="20"/>
  <c r="N14" i="20"/>
  <c r="N13" i="20"/>
  <c r="N12" i="20"/>
  <c r="N11" i="20"/>
  <c r="N10" i="20"/>
  <c r="N9" i="20"/>
  <c r="N8" i="20"/>
  <c r="N7" i="20"/>
  <c r="M18" i="20"/>
  <c r="M17" i="20"/>
  <c r="M16" i="20"/>
  <c r="M15" i="20"/>
  <c r="M14" i="20"/>
  <c r="M13" i="20"/>
  <c r="M12" i="20"/>
  <c r="M11" i="20"/>
  <c r="M10" i="20"/>
  <c r="M9" i="20"/>
  <c r="M8" i="20"/>
  <c r="M7" i="20"/>
  <c r="L18" i="20"/>
  <c r="L17" i="20"/>
  <c r="L16" i="20"/>
  <c r="L15" i="20"/>
  <c r="L14" i="20"/>
  <c r="L13" i="20"/>
  <c r="L12" i="20"/>
  <c r="L11" i="20"/>
  <c r="L10" i="20"/>
  <c r="L9" i="20"/>
  <c r="L8" i="20"/>
  <c r="L7" i="20"/>
  <c r="K18" i="20"/>
  <c r="K17" i="20"/>
  <c r="K16" i="20"/>
  <c r="K15" i="20"/>
  <c r="K14" i="20"/>
  <c r="K13" i="20"/>
  <c r="K12" i="20"/>
  <c r="K11" i="20"/>
  <c r="K10" i="20"/>
  <c r="K9" i="20"/>
  <c r="K8" i="20"/>
  <c r="K7" i="20"/>
  <c r="J18" i="20"/>
  <c r="J17" i="20"/>
  <c r="J16" i="20"/>
  <c r="J15" i="20"/>
  <c r="J14" i="20"/>
  <c r="J13" i="20"/>
  <c r="J12" i="20"/>
  <c r="J11" i="20"/>
  <c r="J10" i="20"/>
  <c r="J9" i="20"/>
  <c r="J8" i="20"/>
  <c r="J7" i="20"/>
  <c r="I18" i="20"/>
  <c r="I17" i="20"/>
  <c r="I16" i="20"/>
  <c r="I15" i="20"/>
  <c r="I14" i="20"/>
  <c r="I13" i="20"/>
  <c r="I12" i="20"/>
  <c r="I11" i="20"/>
  <c r="I10" i="20"/>
  <c r="I9" i="20"/>
  <c r="I8" i="20"/>
  <c r="I7" i="20"/>
  <c r="H18" i="20"/>
  <c r="H17" i="20"/>
  <c r="H16" i="20"/>
  <c r="H15" i="20"/>
  <c r="H14" i="20"/>
  <c r="H13" i="20"/>
  <c r="H12" i="20"/>
  <c r="H11" i="20"/>
  <c r="H10" i="20"/>
  <c r="H9" i="20"/>
  <c r="H8" i="20"/>
  <c r="H7" i="20"/>
  <c r="G18" i="20"/>
  <c r="G17" i="20"/>
  <c r="G16" i="20"/>
  <c r="G15" i="20"/>
  <c r="G14" i="20"/>
  <c r="G13" i="20"/>
  <c r="G12" i="20"/>
  <c r="G11" i="20"/>
  <c r="G10" i="20"/>
  <c r="G9" i="20"/>
  <c r="G8" i="20"/>
  <c r="G7" i="20"/>
  <c r="D55" i="20"/>
  <c r="E15" i="20"/>
  <c r="D9" i="20"/>
  <c r="F18" i="20"/>
  <c r="F17" i="20"/>
  <c r="F16" i="20"/>
  <c r="F15" i="20"/>
  <c r="F14" i="20"/>
  <c r="F13" i="20"/>
  <c r="F12" i="20"/>
  <c r="F11" i="20"/>
  <c r="F10" i="20"/>
  <c r="F9" i="20"/>
  <c r="F8" i="20"/>
  <c r="F7" i="20"/>
  <c r="E18" i="20"/>
  <c r="E17" i="20"/>
  <c r="E16" i="20"/>
  <c r="E14" i="20"/>
  <c r="E13" i="20"/>
  <c r="E12" i="20"/>
  <c r="E11" i="20"/>
  <c r="E10" i="20"/>
  <c r="E9" i="20"/>
  <c r="E8" i="20"/>
  <c r="E7" i="20"/>
  <c r="D18" i="20"/>
  <c r="D17" i="20"/>
  <c r="D16" i="20"/>
  <c r="D15" i="20"/>
  <c r="D14" i="20"/>
  <c r="D13" i="20"/>
  <c r="D12" i="20"/>
  <c r="D11" i="20"/>
  <c r="D10" i="20"/>
  <c r="D8" i="20"/>
  <c r="D7" i="20"/>
  <c r="C18" i="20" l="1"/>
  <c r="C17" i="20"/>
  <c r="C16" i="20"/>
  <c r="C15" i="20"/>
  <c r="C14" i="20"/>
  <c r="C13" i="20"/>
  <c r="C12" i="20"/>
  <c r="C11" i="20"/>
  <c r="C10" i="20"/>
  <c r="C9" i="20"/>
  <c r="C8" i="20"/>
  <c r="C7" i="20"/>
  <c r="O74" i="20"/>
  <c r="P74" i="20"/>
  <c r="Q74" i="20"/>
  <c r="Q111" i="20" s="1"/>
  <c r="R74" i="20"/>
  <c r="P105" i="20"/>
  <c r="Q105" i="20"/>
  <c r="R105" i="20"/>
  <c r="R110" i="20"/>
  <c r="Q110" i="20"/>
  <c r="O110" i="20"/>
  <c r="P110" i="20"/>
  <c r="O105" i="20"/>
  <c r="C19" i="20" l="1"/>
  <c r="C54" i="20" s="1"/>
  <c r="C57" i="20" s="1"/>
  <c r="R111" i="20"/>
  <c r="Q112" i="20"/>
  <c r="P111" i="20"/>
  <c r="O112" i="20"/>
  <c r="O111" i="20"/>
  <c r="R112" i="20" l="1"/>
  <c r="C110" i="20"/>
  <c r="H123" i="34" l="1"/>
  <c r="H124" i="34"/>
  <c r="M72" i="34"/>
  <c r="P72" i="34" s="1"/>
  <c r="R72" i="34" l="1"/>
  <c r="S72" i="34"/>
  <c r="M173" i="34"/>
  <c r="M172" i="34"/>
  <c r="M171" i="34"/>
  <c r="G167" i="34"/>
  <c r="M167" i="34" s="1"/>
  <c r="G166" i="34"/>
  <c r="M166" i="34" s="1"/>
  <c r="M174" i="34"/>
  <c r="M175" i="34"/>
  <c r="M169" i="34"/>
  <c r="M170" i="34"/>
  <c r="M189" i="34"/>
  <c r="Q189" i="34"/>
  <c r="N187" i="34"/>
  <c r="J187" i="34"/>
  <c r="J168" i="34"/>
  <c r="J176" i="34" s="1"/>
  <c r="E168" i="34"/>
  <c r="J149" i="34"/>
  <c r="G149" i="34"/>
  <c r="Q149" i="34" s="1"/>
  <c r="E149" i="34"/>
  <c r="K142" i="34"/>
  <c r="J140" i="34"/>
  <c r="J143" i="34" s="1"/>
  <c r="G140" i="34"/>
  <c r="H142" i="34"/>
  <c r="Q136" i="34"/>
  <c r="Q137" i="34"/>
  <c r="Q138" i="34"/>
  <c r="Q139" i="34"/>
  <c r="S139" i="34" s="1"/>
  <c r="Q141" i="34"/>
  <c r="Q142" i="34"/>
  <c r="Q144" i="34"/>
  <c r="Q145" i="34"/>
  <c r="Q146" i="34"/>
  <c r="Q147" i="34"/>
  <c r="S147" i="34" s="1"/>
  <c r="Q148" i="34"/>
  <c r="Q150" i="34"/>
  <c r="Q169" i="34"/>
  <c r="Q170" i="34"/>
  <c r="Q171" i="34"/>
  <c r="Q172" i="34"/>
  <c r="S172" i="34" s="1"/>
  <c r="Q173" i="34"/>
  <c r="S173" i="34" s="1"/>
  <c r="Q174" i="34"/>
  <c r="S174" i="34" s="1"/>
  <c r="Q175" i="34"/>
  <c r="Q178" i="34"/>
  <c r="S178" i="34" s="1"/>
  <c r="Q135" i="34"/>
  <c r="P178" i="34"/>
  <c r="R178" i="34" s="1"/>
  <c r="M136" i="34"/>
  <c r="M137" i="34"/>
  <c r="M138" i="34"/>
  <c r="M139" i="34"/>
  <c r="M141" i="34"/>
  <c r="P141" i="34" s="1"/>
  <c r="R141" i="34" s="1"/>
  <c r="M142" i="34"/>
  <c r="L142" i="34" s="1"/>
  <c r="M144" i="34"/>
  <c r="P144" i="34" s="1"/>
  <c r="R144" i="34" s="1"/>
  <c r="M145" i="34"/>
  <c r="L145" i="34" s="1"/>
  <c r="M146" i="34"/>
  <c r="L146" i="34" s="1"/>
  <c r="M147" i="34"/>
  <c r="M148" i="34"/>
  <c r="M150" i="34"/>
  <c r="M135" i="34"/>
  <c r="S175" i="34" l="1"/>
  <c r="S171" i="34"/>
  <c r="S170" i="34"/>
  <c r="S146" i="34"/>
  <c r="S144" i="34"/>
  <c r="S136" i="34"/>
  <c r="S189" i="34"/>
  <c r="S148" i="34"/>
  <c r="S141" i="34"/>
  <c r="S138" i="34"/>
  <c r="S169" i="34"/>
  <c r="S145" i="34"/>
  <c r="S137" i="34"/>
  <c r="S150" i="34"/>
  <c r="S142" i="34"/>
  <c r="S135" i="34"/>
  <c r="E151" i="34"/>
  <c r="L144" i="34"/>
  <c r="E176" i="34"/>
  <c r="Q166" i="34"/>
  <c r="S166" i="34" s="1"/>
  <c r="Q140" i="34"/>
  <c r="S140" i="34" s="1"/>
  <c r="P142" i="34"/>
  <c r="R142" i="34" s="1"/>
  <c r="J151" i="34"/>
  <c r="J177" i="34" s="1"/>
  <c r="J188" i="34" s="1"/>
  <c r="J190" i="34" s="1"/>
  <c r="G143" i="34"/>
  <c r="M140" i="34"/>
  <c r="M149" i="34"/>
  <c r="S149" i="34" s="1"/>
  <c r="O142" i="34" l="1"/>
  <c r="Q143" i="34"/>
  <c r="E177" i="34"/>
  <c r="G151" i="34"/>
  <c r="M151" i="34" s="1"/>
  <c r="M143" i="34"/>
  <c r="S143" i="34" l="1"/>
  <c r="Q151" i="34"/>
  <c r="S151" i="34" s="1"/>
  <c r="E188" i="34"/>
  <c r="E190" i="34" l="1"/>
  <c r="D158" i="7" l="1"/>
  <c r="I153" i="7"/>
  <c r="I156" i="7" s="1"/>
  <c r="J153" i="7"/>
  <c r="J156" i="7" s="1"/>
  <c r="K153" i="7"/>
  <c r="K156" i="7" s="1"/>
  <c r="L153" i="7"/>
  <c r="L156" i="7" s="1"/>
  <c r="M153" i="7"/>
  <c r="M156" i="7" s="1"/>
  <c r="N153" i="7"/>
  <c r="N156" i="7" s="1"/>
  <c r="D151" i="7"/>
  <c r="E151" i="7"/>
  <c r="F151" i="7"/>
  <c r="G151" i="7"/>
  <c r="H151" i="7"/>
  <c r="I151" i="7"/>
  <c r="J151" i="7"/>
  <c r="K151" i="7"/>
  <c r="L151" i="7"/>
  <c r="M151" i="7"/>
  <c r="N151" i="7"/>
  <c r="C151" i="7"/>
  <c r="D149" i="7"/>
  <c r="D146" i="7"/>
  <c r="E146" i="7"/>
  <c r="E149" i="7" s="1"/>
  <c r="F146" i="7"/>
  <c r="F149" i="7" s="1"/>
  <c r="G146" i="7"/>
  <c r="G149" i="7" s="1"/>
  <c r="H146" i="7"/>
  <c r="H149" i="7" s="1"/>
  <c r="I146" i="7"/>
  <c r="I149" i="7" s="1"/>
  <c r="J146" i="7"/>
  <c r="J149" i="7" s="1"/>
  <c r="K146" i="7"/>
  <c r="K149" i="7" s="1"/>
  <c r="L146" i="7"/>
  <c r="L149" i="7" s="1"/>
  <c r="M146" i="7"/>
  <c r="M149" i="7" s="1"/>
  <c r="N146" i="7"/>
  <c r="N149" i="7" s="1"/>
  <c r="C146" i="7"/>
  <c r="D144" i="7"/>
  <c r="E144" i="7"/>
  <c r="F144" i="7"/>
  <c r="G144" i="7"/>
  <c r="H144" i="7"/>
  <c r="I144" i="7"/>
  <c r="J144" i="7"/>
  <c r="K144" i="7"/>
  <c r="L144" i="7"/>
  <c r="M144" i="7"/>
  <c r="N144" i="7"/>
  <c r="C144" i="7"/>
  <c r="D131" i="7"/>
  <c r="E131" i="7"/>
  <c r="F131" i="7"/>
  <c r="G131" i="7"/>
  <c r="H131" i="7"/>
  <c r="I131" i="7"/>
  <c r="J131" i="7"/>
  <c r="L131" i="7"/>
  <c r="N131" i="7"/>
  <c r="C131" i="7"/>
  <c r="D124" i="7"/>
  <c r="E124" i="7"/>
  <c r="F124" i="7"/>
  <c r="G124" i="7"/>
  <c r="H124" i="7"/>
  <c r="C124" i="7"/>
  <c r="D119" i="7"/>
  <c r="D122" i="7" s="1"/>
  <c r="E119" i="7"/>
  <c r="E122" i="7" s="1"/>
  <c r="F119" i="7"/>
  <c r="F122" i="7" s="1"/>
  <c r="G119" i="7"/>
  <c r="G122" i="7" s="1"/>
  <c r="H119" i="7"/>
  <c r="H122" i="7" s="1"/>
  <c r="I119" i="7"/>
  <c r="I122" i="7" s="1"/>
  <c r="J119" i="7"/>
  <c r="J122" i="7" s="1"/>
  <c r="K119" i="7"/>
  <c r="K122" i="7" s="1"/>
  <c r="L119" i="7"/>
  <c r="L122" i="7" s="1"/>
  <c r="M119" i="7"/>
  <c r="M122" i="7" s="1"/>
  <c r="N119" i="7"/>
  <c r="N122" i="7" s="1"/>
  <c r="C119" i="7"/>
  <c r="C122" i="7" s="1"/>
  <c r="D118" i="7"/>
  <c r="C118" i="7"/>
  <c r="D117" i="7"/>
  <c r="E117" i="7"/>
  <c r="F117" i="7"/>
  <c r="G117" i="7"/>
  <c r="H117" i="7"/>
  <c r="I117" i="7"/>
  <c r="J117" i="7"/>
  <c r="K117" i="7"/>
  <c r="L117" i="7"/>
  <c r="M117" i="7"/>
  <c r="N117" i="7"/>
  <c r="C117" i="7"/>
  <c r="D97" i="7"/>
  <c r="E97" i="7"/>
  <c r="F97" i="7"/>
  <c r="G97" i="7"/>
  <c r="H97" i="7"/>
  <c r="C97" i="7"/>
  <c r="D92" i="7"/>
  <c r="E92" i="7"/>
  <c r="F92" i="7"/>
  <c r="G92" i="7"/>
  <c r="H92" i="7"/>
  <c r="I92" i="7"/>
  <c r="J92" i="7"/>
  <c r="J95" i="7" s="1"/>
  <c r="K92" i="7"/>
  <c r="K95" i="7" s="1"/>
  <c r="L92" i="7"/>
  <c r="L95" i="7" s="1"/>
  <c r="M92" i="7"/>
  <c r="M95" i="7" s="1"/>
  <c r="N92" i="7"/>
  <c r="N95" i="7" s="1"/>
  <c r="C92" i="7"/>
  <c r="D90" i="7"/>
  <c r="E90" i="7"/>
  <c r="F90" i="7"/>
  <c r="G90" i="7"/>
  <c r="H90" i="7"/>
  <c r="I90" i="7"/>
  <c r="J90" i="7"/>
  <c r="K90" i="7"/>
  <c r="L90" i="7"/>
  <c r="M90" i="7"/>
  <c r="N90" i="7"/>
  <c r="C90" i="7"/>
  <c r="C70" i="7"/>
  <c r="E41" i="7"/>
  <c r="D54" i="7"/>
  <c r="E54" i="7"/>
  <c r="F54" i="7"/>
  <c r="G54" i="7"/>
  <c r="H54" i="7"/>
  <c r="I54" i="7"/>
  <c r="J54" i="7"/>
  <c r="K54" i="7"/>
  <c r="L54" i="7"/>
  <c r="M54" i="7"/>
  <c r="N54" i="7"/>
  <c r="C54" i="7"/>
  <c r="D43" i="7"/>
  <c r="E43" i="7"/>
  <c r="F43" i="7"/>
  <c r="G43" i="7"/>
  <c r="H43" i="7"/>
  <c r="I43" i="7"/>
  <c r="C43" i="7"/>
  <c r="D38" i="7"/>
  <c r="E38" i="7"/>
  <c r="F38" i="7"/>
  <c r="F41" i="7" s="1"/>
  <c r="G38" i="7"/>
  <c r="G41" i="7" s="1"/>
  <c r="H38" i="7"/>
  <c r="I38" i="7"/>
  <c r="J38" i="7"/>
  <c r="J41" i="7" s="1"/>
  <c r="K38" i="7"/>
  <c r="K41" i="7" s="1"/>
  <c r="L38" i="7"/>
  <c r="L41" i="7" s="1"/>
  <c r="M38" i="7"/>
  <c r="M41" i="7" s="1"/>
  <c r="N38" i="7"/>
  <c r="N41" i="7" s="1"/>
  <c r="C38" i="7"/>
  <c r="D36" i="7"/>
  <c r="E36" i="7"/>
  <c r="F36" i="7"/>
  <c r="G36" i="7"/>
  <c r="H36" i="7"/>
  <c r="I36" i="7"/>
  <c r="J36" i="7"/>
  <c r="K36" i="7"/>
  <c r="L36" i="7"/>
  <c r="M36" i="7"/>
  <c r="N36" i="7"/>
  <c r="C36" i="7"/>
  <c r="D26" i="7"/>
  <c r="E26" i="7"/>
  <c r="F26" i="7"/>
  <c r="G26" i="7"/>
  <c r="H26" i="7"/>
  <c r="I26" i="7"/>
  <c r="J26" i="7"/>
  <c r="K26" i="7"/>
  <c r="L26" i="7"/>
  <c r="M26" i="7"/>
  <c r="N26" i="7"/>
  <c r="N27" i="7" s="1"/>
  <c r="C9" i="7" l="1"/>
  <c r="D16" i="7"/>
  <c r="E16" i="7"/>
  <c r="F16" i="7"/>
  <c r="G16" i="7"/>
  <c r="H16" i="7"/>
  <c r="I16" i="7"/>
  <c r="C16" i="7"/>
  <c r="D11" i="7"/>
  <c r="E11" i="7"/>
  <c r="E14" i="7" s="1"/>
  <c r="F11" i="7"/>
  <c r="F14" i="7" s="1"/>
  <c r="G11" i="7"/>
  <c r="G14" i="7" s="1"/>
  <c r="H11" i="7"/>
  <c r="H14" i="7" s="1"/>
  <c r="I11" i="7"/>
  <c r="I14" i="7" s="1"/>
  <c r="J11" i="7"/>
  <c r="J14" i="7" s="1"/>
  <c r="K11" i="7"/>
  <c r="L11" i="7"/>
  <c r="L14" i="7" s="1"/>
  <c r="M11" i="7"/>
  <c r="M14" i="7" s="1"/>
  <c r="N11" i="7"/>
  <c r="N14" i="7" s="1"/>
  <c r="C11" i="7"/>
  <c r="D9" i="7"/>
  <c r="E9" i="7"/>
  <c r="F9" i="7"/>
  <c r="G9" i="7"/>
  <c r="H9" i="7"/>
  <c r="I9" i="7"/>
  <c r="J9" i="7"/>
  <c r="K9" i="7"/>
  <c r="L9" i="7"/>
  <c r="M9" i="7"/>
  <c r="N9" i="7"/>
  <c r="Q124" i="34"/>
  <c r="Q125" i="34"/>
  <c r="Q126" i="34"/>
  <c r="Q127" i="34"/>
  <c r="Q128" i="34"/>
  <c r="Q123" i="34"/>
  <c r="O11" i="7" l="1"/>
  <c r="C14" i="7"/>
  <c r="Q120" i="34"/>
  <c r="O124" i="34"/>
  <c r="O125" i="34"/>
  <c r="O126" i="34"/>
  <c r="O127" i="34"/>
  <c r="O128" i="34"/>
  <c r="O123" i="34"/>
  <c r="M125" i="34"/>
  <c r="P125" i="34" s="1"/>
  <c r="R125" i="34" s="1"/>
  <c r="M127" i="34"/>
  <c r="P127" i="34" s="1"/>
  <c r="R127" i="34" s="1"/>
  <c r="M128" i="34"/>
  <c r="P128" i="34" s="1"/>
  <c r="R128" i="34" s="1"/>
  <c r="Q113" i="34"/>
  <c r="Q114" i="34"/>
  <c r="Q115" i="34"/>
  <c r="J113" i="34"/>
  <c r="M113" i="34" s="1"/>
  <c r="P113" i="34" s="1"/>
  <c r="R113" i="34" s="1"/>
  <c r="J114" i="34"/>
  <c r="M114" i="34" s="1"/>
  <c r="P114" i="34" s="1"/>
  <c r="R114" i="34" s="1"/>
  <c r="J115" i="34"/>
  <c r="M115" i="34" s="1"/>
  <c r="P115" i="34" s="1"/>
  <c r="R115" i="34" s="1"/>
  <c r="L114" i="34"/>
  <c r="O114" i="34" s="1"/>
  <c r="L115" i="34"/>
  <c r="O115" i="34" s="1"/>
  <c r="D122" i="34"/>
  <c r="D129" i="34" s="1"/>
  <c r="F113" i="34"/>
  <c r="E120" i="34"/>
  <c r="S113" i="34" l="1"/>
  <c r="S114" i="34"/>
  <c r="S127" i="34"/>
  <c r="S128" i="34"/>
  <c r="S125" i="34"/>
  <c r="E122" i="34"/>
  <c r="S115" i="34"/>
  <c r="L113" i="34"/>
  <c r="O113" i="34" s="1"/>
  <c r="E109" i="34"/>
  <c r="E107" i="34"/>
  <c r="E101" i="34"/>
  <c r="E105" i="34"/>
  <c r="E104" i="34"/>
  <c r="L99" i="34"/>
  <c r="J98" i="34"/>
  <c r="Q99" i="34"/>
  <c r="S99" i="34" s="1"/>
  <c r="Q86" i="34"/>
  <c r="E85" i="34"/>
  <c r="E82" i="34"/>
  <c r="E81" i="34"/>
  <c r="E80" i="34"/>
  <c r="E79" i="34"/>
  <c r="G79" i="34" s="1"/>
  <c r="G85" i="34" l="1"/>
  <c r="Q85" i="34" s="1"/>
  <c r="E116" i="34"/>
  <c r="G80" i="34"/>
  <c r="Q80" i="34" s="1"/>
  <c r="G81" i="34"/>
  <c r="Q81" i="34" s="1"/>
  <c r="G82" i="34"/>
  <c r="Q82" i="34" s="1"/>
  <c r="Q79" i="34"/>
  <c r="K125" i="34" l="1"/>
  <c r="M123" i="34"/>
  <c r="L123" i="34" l="1"/>
  <c r="P123" i="34"/>
  <c r="N42" i="19"/>
  <c r="R123" i="34" l="1"/>
  <c r="S123" i="34"/>
  <c r="C179" i="34"/>
  <c r="G179" i="34" s="1"/>
  <c r="M179" i="34" l="1"/>
  <c r="L179" i="34" s="1"/>
  <c r="Q179" i="34"/>
  <c r="S179" i="34" s="1"/>
  <c r="K145" i="34"/>
  <c r="H145" i="34"/>
  <c r="F159" i="34"/>
  <c r="G159" i="34"/>
  <c r="K159" i="34"/>
  <c r="K179" i="34"/>
  <c r="H146" i="34"/>
  <c r="K146" i="34"/>
  <c r="K144" i="34"/>
  <c r="H144" i="34"/>
  <c r="O144" i="34"/>
  <c r="P179" i="34" l="1"/>
  <c r="R179" i="34" s="1"/>
  <c r="M159" i="34"/>
  <c r="L159" i="34" s="1"/>
  <c r="Q159" i="34"/>
  <c r="M15" i="35"/>
  <c r="M16" i="35"/>
  <c r="M17" i="35"/>
  <c r="H16" i="35"/>
  <c r="H17" i="35"/>
  <c r="S159" i="34" l="1"/>
  <c r="O179" i="34"/>
  <c r="Q167" i="34"/>
  <c r="S167" i="34" s="1"/>
  <c r="O627" i="19"/>
  <c r="P627" i="19" s="1"/>
  <c r="Q627" i="19" s="1"/>
  <c r="R627" i="19" s="1"/>
  <c r="S627" i="19" s="1"/>
  <c r="O622" i="19"/>
  <c r="P622" i="19" s="1"/>
  <c r="I628" i="19"/>
  <c r="J628" i="19"/>
  <c r="K628" i="19"/>
  <c r="L628" i="19"/>
  <c r="M628" i="19"/>
  <c r="N628" i="19"/>
  <c r="O628" i="19"/>
  <c r="P628" i="19"/>
  <c r="Q628" i="19"/>
  <c r="R628" i="19"/>
  <c r="S628" i="19"/>
  <c r="H628" i="19"/>
  <c r="I623" i="19"/>
  <c r="J623" i="19"/>
  <c r="K623" i="19"/>
  <c r="L623" i="19"/>
  <c r="M623" i="19"/>
  <c r="N623" i="19"/>
  <c r="O623" i="19"/>
  <c r="P623" i="19"/>
  <c r="Q623" i="19"/>
  <c r="R623" i="19"/>
  <c r="S623" i="19"/>
  <c r="H623" i="19"/>
  <c r="T628" i="19" l="1"/>
  <c r="U628" i="19"/>
  <c r="Q622" i="19"/>
  <c r="R622" i="19" s="1"/>
  <c r="S622" i="19" s="1"/>
  <c r="I569" i="19" l="1"/>
  <c r="J569" i="19"/>
  <c r="K569" i="19"/>
  <c r="L569" i="19"/>
  <c r="M569" i="19"/>
  <c r="N569" i="19"/>
  <c r="O569" i="19"/>
  <c r="P569" i="19"/>
  <c r="Q569" i="19"/>
  <c r="R569" i="19"/>
  <c r="S569" i="19"/>
  <c r="I570" i="19"/>
  <c r="J570" i="19"/>
  <c r="K570" i="19"/>
  <c r="L570" i="19"/>
  <c r="M570" i="19"/>
  <c r="H570" i="19"/>
  <c r="H569" i="19"/>
  <c r="I461" i="19" l="1"/>
  <c r="J461" i="19"/>
  <c r="K461" i="19"/>
  <c r="L461" i="19"/>
  <c r="M461" i="19"/>
  <c r="N461" i="19"/>
  <c r="O461" i="19"/>
  <c r="P461" i="19"/>
  <c r="Q461" i="19"/>
  <c r="R461" i="19"/>
  <c r="S461" i="19"/>
  <c r="H461" i="19"/>
  <c r="I457" i="19"/>
  <c r="I578" i="19" s="1"/>
  <c r="J457" i="19"/>
  <c r="J578" i="19" s="1"/>
  <c r="K457" i="19"/>
  <c r="K578" i="19" s="1"/>
  <c r="L457" i="19"/>
  <c r="L578" i="19" s="1"/>
  <c r="M457" i="19"/>
  <c r="M578" i="19" s="1"/>
  <c r="H457" i="19"/>
  <c r="I178" i="19"/>
  <c r="J178" i="19"/>
  <c r="K178" i="19"/>
  <c r="L178" i="19"/>
  <c r="M178" i="19"/>
  <c r="N178" i="19"/>
  <c r="O178" i="19"/>
  <c r="P178" i="19"/>
  <c r="Q178" i="19"/>
  <c r="R178" i="19"/>
  <c r="S178" i="19"/>
  <c r="I179" i="19"/>
  <c r="J179" i="19"/>
  <c r="K179" i="19"/>
  <c r="L179" i="19"/>
  <c r="M179" i="19"/>
  <c r="H178" i="19"/>
  <c r="H179" i="19"/>
  <c r="S174" i="19"/>
  <c r="R174" i="19"/>
  <c r="Q174" i="19"/>
  <c r="P174" i="19"/>
  <c r="O174" i="19"/>
  <c r="N174" i="19"/>
  <c r="M174" i="19"/>
  <c r="L174" i="19"/>
  <c r="K174" i="19"/>
  <c r="J174" i="19"/>
  <c r="I174" i="19"/>
  <c r="H174" i="19"/>
  <c r="K161" i="19"/>
  <c r="S161" i="19"/>
  <c r="R161" i="19"/>
  <c r="Q161" i="19"/>
  <c r="P161" i="19"/>
  <c r="O161" i="19"/>
  <c r="N161" i="19"/>
  <c r="M161" i="19"/>
  <c r="L161" i="19"/>
  <c r="J161" i="19"/>
  <c r="I161" i="19"/>
  <c r="H161" i="19"/>
  <c r="I148" i="19"/>
  <c r="J148" i="19"/>
  <c r="K148" i="19"/>
  <c r="L148" i="19"/>
  <c r="M148" i="19"/>
  <c r="N148" i="19"/>
  <c r="O148" i="19"/>
  <c r="P148" i="19"/>
  <c r="Q148" i="19"/>
  <c r="R148" i="19"/>
  <c r="S148" i="19"/>
  <c r="H148" i="19"/>
  <c r="L135" i="19"/>
  <c r="P135" i="19"/>
  <c r="P127" i="19" s="1"/>
  <c r="S91" i="19"/>
  <c r="R91" i="19"/>
  <c r="Q91" i="19"/>
  <c r="P91" i="19"/>
  <c r="N91" i="19"/>
  <c r="L91" i="19"/>
  <c r="K91" i="19"/>
  <c r="I91" i="19"/>
  <c r="J91" i="19"/>
  <c r="M91" i="19"/>
  <c r="O91" i="19"/>
  <c r="H91" i="19"/>
  <c r="S82" i="19"/>
  <c r="R82" i="19"/>
  <c r="Q82" i="19"/>
  <c r="P82" i="19"/>
  <c r="N82" i="19"/>
  <c r="L82" i="19"/>
  <c r="K82" i="19"/>
  <c r="I82" i="19"/>
  <c r="J82" i="19"/>
  <c r="M82" i="19"/>
  <c r="O82" i="19"/>
  <c r="H82" i="19"/>
  <c r="L15" i="19"/>
  <c r="K15" i="19"/>
  <c r="J15" i="19"/>
  <c r="I15" i="19"/>
  <c r="H15" i="19"/>
  <c r="N15" i="19"/>
  <c r="S39" i="19"/>
  <c r="R39" i="19"/>
  <c r="Q39" i="19"/>
  <c r="P39" i="19"/>
  <c r="O39" i="19"/>
  <c r="N39" i="19"/>
  <c r="M39" i="19"/>
  <c r="L39" i="19"/>
  <c r="K39" i="19"/>
  <c r="J39" i="19"/>
  <c r="I39" i="19"/>
  <c r="H39" i="19"/>
  <c r="L31" i="19"/>
  <c r="R31" i="19"/>
  <c r="Q31" i="19"/>
  <c r="M31" i="19"/>
  <c r="J31" i="19"/>
  <c r="H31" i="19"/>
  <c r="S31" i="19"/>
  <c r="P31" i="19"/>
  <c r="O31" i="19"/>
  <c r="N31" i="19"/>
  <c r="K31" i="19"/>
  <c r="I31" i="19"/>
  <c r="S27" i="19"/>
  <c r="R27" i="19"/>
  <c r="Q27" i="19"/>
  <c r="P27" i="19"/>
  <c r="O27" i="19"/>
  <c r="N27" i="19"/>
  <c r="M27" i="19"/>
  <c r="L27" i="19"/>
  <c r="K27" i="19"/>
  <c r="J27" i="19"/>
  <c r="I27" i="19"/>
  <c r="H27" i="19"/>
  <c r="M23" i="19"/>
  <c r="N23" i="19"/>
  <c r="S23" i="19"/>
  <c r="R23" i="19"/>
  <c r="Q23" i="19"/>
  <c r="P23" i="19"/>
  <c r="O23" i="19"/>
  <c r="L23" i="19"/>
  <c r="K23" i="19"/>
  <c r="J23" i="19"/>
  <c r="I23" i="19"/>
  <c r="H23" i="19"/>
  <c r="I19" i="19"/>
  <c r="H19" i="19"/>
  <c r="R19" i="19"/>
  <c r="P19" i="19"/>
  <c r="O19" i="19"/>
  <c r="N19" i="19"/>
  <c r="S19" i="19"/>
  <c r="Q19" i="19"/>
  <c r="M19" i="19"/>
  <c r="L19" i="19"/>
  <c r="K19" i="19"/>
  <c r="J19" i="19"/>
  <c r="S15" i="19"/>
  <c r="R15" i="19"/>
  <c r="Q15" i="19"/>
  <c r="P15" i="19"/>
  <c r="O15" i="19"/>
  <c r="M15" i="19"/>
  <c r="T15" i="19" l="1"/>
  <c r="C135" i="34" s="1"/>
  <c r="F135" i="34" l="1"/>
  <c r="H135" i="34"/>
  <c r="K135" i="34"/>
  <c r="L135" i="34"/>
  <c r="S35" i="19"/>
  <c r="N29" i="6"/>
  <c r="J32" i="6"/>
  <c r="H30" i="6"/>
  <c r="H29" i="6"/>
  <c r="H28" i="6"/>
  <c r="H27" i="6"/>
  <c r="H26" i="6"/>
  <c r="H25" i="6"/>
  <c r="H24" i="6"/>
  <c r="J24" i="6" s="1"/>
  <c r="H23" i="6"/>
  <c r="H22" i="6"/>
  <c r="H21" i="6"/>
  <c r="H20" i="6"/>
  <c r="C27" i="7" l="1"/>
  <c r="M561" i="19" l="1"/>
  <c r="H98" i="7" s="1"/>
  <c r="M565" i="19"/>
  <c r="L561" i="19"/>
  <c r="G98" i="7" s="1"/>
  <c r="L565" i="19"/>
  <c r="K561" i="19"/>
  <c r="F98" i="7" s="1"/>
  <c r="K565" i="19"/>
  <c r="J561" i="19"/>
  <c r="E98" i="7" s="1"/>
  <c r="J565" i="19"/>
  <c r="I561" i="19"/>
  <c r="I565" i="19"/>
  <c r="H561" i="19"/>
  <c r="C98" i="7" s="1"/>
  <c r="H565" i="19"/>
  <c r="N494" i="19"/>
  <c r="I44" i="7" s="1"/>
  <c r="H477" i="19"/>
  <c r="C17" i="7" s="1"/>
  <c r="I477" i="19"/>
  <c r="D17" i="7" s="1"/>
  <c r="J477" i="19"/>
  <c r="E17" i="7" s="1"/>
  <c r="K477" i="19"/>
  <c r="L477" i="19"/>
  <c r="G17" i="7" s="1"/>
  <c r="M477" i="19"/>
  <c r="H17" i="7" s="1"/>
  <c r="H481" i="19"/>
  <c r="I481" i="19"/>
  <c r="J481" i="19"/>
  <c r="K481" i="19"/>
  <c r="L481" i="19"/>
  <c r="M481" i="19"/>
  <c r="N477" i="19"/>
  <c r="M549" i="19"/>
  <c r="L549" i="19"/>
  <c r="K549" i="19"/>
  <c r="J549" i="19"/>
  <c r="I549" i="19"/>
  <c r="H549" i="19"/>
  <c r="M532" i="19"/>
  <c r="H153" i="7" s="1"/>
  <c r="H156" i="7" s="1"/>
  <c r="L532" i="19"/>
  <c r="G153" i="7" s="1"/>
  <c r="G156" i="7" s="1"/>
  <c r="K532" i="19"/>
  <c r="F153" i="7" s="1"/>
  <c r="J532" i="19"/>
  <c r="E153" i="7" s="1"/>
  <c r="E156" i="7" s="1"/>
  <c r="I532" i="19"/>
  <c r="D153" i="7" s="1"/>
  <c r="D156" i="7" s="1"/>
  <c r="H532" i="19"/>
  <c r="C153" i="7" s="1"/>
  <c r="C156" i="7" s="1"/>
  <c r="L515" i="19"/>
  <c r="K515" i="19"/>
  <c r="J515" i="19"/>
  <c r="I515" i="19"/>
  <c r="H515" i="19"/>
  <c r="M498" i="19"/>
  <c r="L498" i="19"/>
  <c r="K498" i="19"/>
  <c r="J498" i="19"/>
  <c r="I498" i="19"/>
  <c r="H498" i="19"/>
  <c r="N481" i="19" l="1"/>
  <c r="I18" i="7" s="1"/>
  <c r="I21" i="7" s="1"/>
  <c r="I17" i="7"/>
  <c r="D45" i="7"/>
  <c r="D48" i="7" s="1"/>
  <c r="T63" i="20"/>
  <c r="E126" i="7"/>
  <c r="E129" i="7" s="1"/>
  <c r="W64" i="20"/>
  <c r="G18" i="7"/>
  <c r="G21" i="7" s="1"/>
  <c r="S66" i="20"/>
  <c r="C99" i="7"/>
  <c r="X62" i="20"/>
  <c r="F99" i="7"/>
  <c r="F102" i="7" s="1"/>
  <c r="X65" i="20"/>
  <c r="H126" i="7"/>
  <c r="H129" i="7" s="1"/>
  <c r="W67" i="20"/>
  <c r="D18" i="7"/>
  <c r="S63" i="20"/>
  <c r="F126" i="7"/>
  <c r="F129" i="7" s="1"/>
  <c r="W65" i="20"/>
  <c r="F45" i="7"/>
  <c r="F48" i="7" s="1"/>
  <c r="T65" i="20"/>
  <c r="E18" i="7"/>
  <c r="E21" i="7" s="1"/>
  <c r="S64" i="20"/>
  <c r="D99" i="7"/>
  <c r="D102" i="7" s="1"/>
  <c r="X63" i="20"/>
  <c r="H45" i="7"/>
  <c r="H48" i="7" s="1"/>
  <c r="T67" i="20"/>
  <c r="C126" i="7"/>
  <c r="C129" i="7" s="1"/>
  <c r="W62" i="20"/>
  <c r="C18" i="7"/>
  <c r="S62" i="20"/>
  <c r="E99" i="7"/>
  <c r="E102" i="7" s="1"/>
  <c r="X64" i="20"/>
  <c r="H99" i="7"/>
  <c r="H102" i="7" s="1"/>
  <c r="X67" i="20"/>
  <c r="E45" i="7"/>
  <c r="E48" i="7" s="1"/>
  <c r="T64" i="20"/>
  <c r="F18" i="7"/>
  <c r="F21" i="7" s="1"/>
  <c r="S65" i="20"/>
  <c r="G126" i="7"/>
  <c r="G129" i="7" s="1"/>
  <c r="W66" i="20"/>
  <c r="G99" i="7"/>
  <c r="G102" i="7" s="1"/>
  <c r="X66" i="20"/>
  <c r="G45" i="7"/>
  <c r="G48" i="7" s="1"/>
  <c r="T66" i="20"/>
  <c r="C45" i="7"/>
  <c r="C48" i="7" s="1"/>
  <c r="T62" i="20"/>
  <c r="D126" i="7"/>
  <c r="D129" i="7" s="1"/>
  <c r="W63" i="20"/>
  <c r="H18" i="7"/>
  <c r="H21" i="7" s="1"/>
  <c r="S67" i="20"/>
  <c r="K478" i="19"/>
  <c r="F17" i="7"/>
  <c r="I562" i="19"/>
  <c r="I566" i="19" s="1"/>
  <c r="D98" i="7"/>
  <c r="H574" i="19"/>
  <c r="S549" i="19"/>
  <c r="N126" i="7" s="1"/>
  <c r="N129" i="7" s="1"/>
  <c r="S498" i="19"/>
  <c r="N45" i="7" s="1"/>
  <c r="N48" i="7" s="1"/>
  <c r="O498" i="19"/>
  <c r="J45" i="7" s="1"/>
  <c r="J48" i="7" s="1"/>
  <c r="P549" i="19"/>
  <c r="K126" i="7" s="1"/>
  <c r="K129" i="7" s="1"/>
  <c r="R549" i="19"/>
  <c r="M126" i="7" s="1"/>
  <c r="M129" i="7" s="1"/>
  <c r="N549" i="19"/>
  <c r="I126" i="7" s="1"/>
  <c r="I129" i="7" s="1"/>
  <c r="O549" i="19"/>
  <c r="J126" i="7" s="1"/>
  <c r="J129" i="7" s="1"/>
  <c r="R498" i="19"/>
  <c r="M45" i="7" s="1"/>
  <c r="M48" i="7" s="1"/>
  <c r="N498" i="19"/>
  <c r="I45" i="7" s="1"/>
  <c r="I48" i="7" s="1"/>
  <c r="Q498" i="19"/>
  <c r="L45" i="7" s="1"/>
  <c r="L48" i="7" s="1"/>
  <c r="P498" i="19"/>
  <c r="K45" i="7" s="1"/>
  <c r="K48" i="7" s="1"/>
  <c r="Q549" i="19"/>
  <c r="L126" i="7" s="1"/>
  <c r="L129" i="7" s="1"/>
  <c r="S481" i="19"/>
  <c r="N18" i="7" s="1"/>
  <c r="N21" i="7" s="1"/>
  <c r="R481" i="19"/>
  <c r="M18" i="7" s="1"/>
  <c r="M21" i="7" s="1"/>
  <c r="P481" i="19"/>
  <c r="K18" i="7" s="1"/>
  <c r="K21" i="7" s="1"/>
  <c r="Q481" i="19"/>
  <c r="L18" i="7" s="1"/>
  <c r="L21" i="7" s="1"/>
  <c r="O481" i="19"/>
  <c r="J18" i="7" s="1"/>
  <c r="J21" i="7" s="1"/>
  <c r="D106" i="7" l="1"/>
  <c r="D109" i="7" s="1"/>
  <c r="D105" i="7"/>
  <c r="K482" i="19"/>
  <c r="F25" i="7" s="1"/>
  <c r="F28" i="7" s="1"/>
  <c r="F24" i="7"/>
  <c r="T481" i="19"/>
  <c r="C117" i="34" s="1"/>
  <c r="G117" i="34" s="1"/>
  <c r="M449" i="19"/>
  <c r="L67" i="20" s="1"/>
  <c r="L449" i="19"/>
  <c r="L66" i="20" s="1"/>
  <c r="K449" i="19"/>
  <c r="L65" i="20" s="1"/>
  <c r="J449" i="19"/>
  <c r="L64" i="20" s="1"/>
  <c r="I449" i="19"/>
  <c r="L63" i="20" s="1"/>
  <c r="H449" i="19"/>
  <c r="L62" i="20" s="1"/>
  <c r="H428" i="19"/>
  <c r="M62" i="20" s="1"/>
  <c r="M428" i="19"/>
  <c r="M67" i="20" s="1"/>
  <c r="L428" i="19"/>
  <c r="M66" i="20" s="1"/>
  <c r="K428" i="19"/>
  <c r="M65" i="20" s="1"/>
  <c r="J428" i="19"/>
  <c r="M64" i="20" s="1"/>
  <c r="I428" i="19"/>
  <c r="M63" i="20" s="1"/>
  <c r="M407" i="19"/>
  <c r="N67" i="20" s="1"/>
  <c r="L407" i="19"/>
  <c r="N66" i="20" s="1"/>
  <c r="K407" i="19"/>
  <c r="N65" i="20" s="1"/>
  <c r="J407" i="19"/>
  <c r="N64" i="20" s="1"/>
  <c r="I407" i="19"/>
  <c r="N63" i="20" s="1"/>
  <c r="H407" i="19"/>
  <c r="N62" i="20" s="1"/>
  <c r="M366" i="19"/>
  <c r="K67" i="20" s="1"/>
  <c r="L366" i="19"/>
  <c r="K66" i="20" s="1"/>
  <c r="K366" i="19"/>
  <c r="K65" i="20" s="1"/>
  <c r="J366" i="19"/>
  <c r="K64" i="20" s="1"/>
  <c r="I366" i="19"/>
  <c r="K63" i="20" s="1"/>
  <c r="H366" i="19"/>
  <c r="K62" i="20" s="1"/>
  <c r="M345" i="19"/>
  <c r="J67" i="20" s="1"/>
  <c r="L345" i="19"/>
  <c r="J66" i="20" s="1"/>
  <c r="K345" i="19"/>
  <c r="J65" i="20" s="1"/>
  <c r="J345" i="19"/>
  <c r="J64" i="20" s="1"/>
  <c r="I345" i="19"/>
  <c r="J63" i="20" s="1"/>
  <c r="H345" i="19"/>
  <c r="J62" i="20" s="1"/>
  <c r="M324" i="19"/>
  <c r="I67" i="20" s="1"/>
  <c r="L324" i="19"/>
  <c r="I66" i="20" s="1"/>
  <c r="K324" i="19"/>
  <c r="I65" i="20" s="1"/>
  <c r="J324" i="19"/>
  <c r="I64" i="20" s="1"/>
  <c r="I324" i="19"/>
  <c r="I63" i="20" s="1"/>
  <c r="H324" i="19"/>
  <c r="I62" i="20" s="1"/>
  <c r="M303" i="19"/>
  <c r="F67" i="20" s="1"/>
  <c r="L303" i="19"/>
  <c r="F66" i="20" s="1"/>
  <c r="K303" i="19"/>
  <c r="F65" i="20" s="1"/>
  <c r="J303" i="19"/>
  <c r="F64" i="20" s="1"/>
  <c r="I303" i="19"/>
  <c r="F63" i="20" s="1"/>
  <c r="H303" i="19"/>
  <c r="F62" i="20" s="1"/>
  <c r="M282" i="19"/>
  <c r="L282" i="19"/>
  <c r="K282" i="19"/>
  <c r="J282" i="19"/>
  <c r="I282" i="19"/>
  <c r="H282" i="19"/>
  <c r="M261" i="19"/>
  <c r="H67" i="20" s="1"/>
  <c r="L261" i="19"/>
  <c r="H66" i="20" s="1"/>
  <c r="K261" i="19"/>
  <c r="H65" i="20" s="1"/>
  <c r="J261" i="19"/>
  <c r="H64" i="20" s="1"/>
  <c r="I261" i="19"/>
  <c r="H63" i="20" s="1"/>
  <c r="H261" i="19"/>
  <c r="H62" i="20" s="1"/>
  <c r="M240" i="19"/>
  <c r="G67" i="20" s="1"/>
  <c r="L240" i="19"/>
  <c r="G66" i="20" s="1"/>
  <c r="K240" i="19"/>
  <c r="G65" i="20" s="1"/>
  <c r="J240" i="19"/>
  <c r="G64" i="20" s="1"/>
  <c r="I240" i="19"/>
  <c r="G63" i="20" s="1"/>
  <c r="H240" i="19"/>
  <c r="G62" i="20" s="1"/>
  <c r="M219" i="19"/>
  <c r="D67" i="20" s="1"/>
  <c r="L219" i="19"/>
  <c r="D66" i="20" s="1"/>
  <c r="K219" i="19"/>
  <c r="D65" i="20" s="1"/>
  <c r="J219" i="19"/>
  <c r="D64" i="20" s="1"/>
  <c r="I219" i="19"/>
  <c r="D63" i="20" s="1"/>
  <c r="H219" i="19"/>
  <c r="D62" i="20" s="1"/>
  <c r="M198" i="19"/>
  <c r="C67" i="20" s="1"/>
  <c r="L198" i="19"/>
  <c r="C66" i="20" s="1"/>
  <c r="K198" i="19"/>
  <c r="C65" i="20" s="1"/>
  <c r="J198" i="19"/>
  <c r="C64" i="20" s="1"/>
  <c r="I198" i="19"/>
  <c r="C63" i="20" s="1"/>
  <c r="H198" i="19"/>
  <c r="C62" i="20" s="1"/>
  <c r="I462" i="19" l="1"/>
  <c r="J462" i="19"/>
  <c r="K462" i="19"/>
  <c r="L462" i="19"/>
  <c r="M462" i="19"/>
  <c r="Q117" i="34"/>
  <c r="M117" i="34"/>
  <c r="H462" i="19"/>
  <c r="H583" i="19" s="1"/>
  <c r="D22" i="24"/>
  <c r="E22" i="24"/>
  <c r="F22" i="24"/>
  <c r="G22" i="24"/>
  <c r="H22" i="24"/>
  <c r="I22" i="24"/>
  <c r="J22" i="24"/>
  <c r="K22" i="24"/>
  <c r="L22" i="24"/>
  <c r="M22" i="24"/>
  <c r="N22" i="24"/>
  <c r="O22" i="24"/>
  <c r="L117" i="34" l="1"/>
  <c r="O117" i="34" s="1"/>
  <c r="P117" i="34"/>
  <c r="R117" i="34" s="1"/>
  <c r="S117" i="34" l="1"/>
  <c r="J68" i="49"/>
  <c r="I68" i="49"/>
  <c r="H68" i="49"/>
  <c r="G68" i="49"/>
  <c r="F68" i="49"/>
  <c r="E68" i="49"/>
  <c r="D68" i="49"/>
  <c r="C68" i="49"/>
  <c r="B68" i="49"/>
  <c r="J52" i="49"/>
  <c r="I52" i="49"/>
  <c r="H52" i="49"/>
  <c r="G52" i="49"/>
  <c r="F52" i="49"/>
  <c r="E52" i="49"/>
  <c r="D52" i="49"/>
  <c r="C52" i="49"/>
  <c r="B52" i="49"/>
  <c r="J36" i="49"/>
  <c r="I36" i="49"/>
  <c r="H36" i="49"/>
  <c r="G36" i="49"/>
  <c r="F36" i="49"/>
  <c r="E36" i="49"/>
  <c r="D36" i="49"/>
  <c r="C36" i="49"/>
  <c r="B36" i="49"/>
  <c r="E68" i="48"/>
  <c r="D68" i="48"/>
  <c r="C68" i="48"/>
  <c r="B68" i="48"/>
  <c r="K67" i="48"/>
  <c r="J67" i="48"/>
  <c r="K66" i="48"/>
  <c r="J66" i="48"/>
  <c r="K65" i="48"/>
  <c r="J65" i="48"/>
  <c r="K64" i="48"/>
  <c r="J64" i="48"/>
  <c r="K63" i="48"/>
  <c r="L63" i="48" s="1"/>
  <c r="J63" i="48"/>
  <c r="G62" i="48"/>
  <c r="K62" i="48" s="1"/>
  <c r="F62" i="48"/>
  <c r="J62" i="48" s="1"/>
  <c r="K61" i="48"/>
  <c r="J61" i="48"/>
  <c r="K60" i="48"/>
  <c r="L60" i="48" s="1"/>
  <c r="J60" i="48"/>
  <c r="K59" i="48"/>
  <c r="J59" i="48"/>
  <c r="I58" i="48"/>
  <c r="K58" i="48" s="1"/>
  <c r="H58" i="48"/>
  <c r="J58" i="48" s="1"/>
  <c r="K57" i="48"/>
  <c r="L57" i="48" s="1"/>
  <c r="J57" i="48"/>
  <c r="K56" i="48"/>
  <c r="J56" i="48"/>
  <c r="S51" i="48"/>
  <c r="N51" i="48"/>
  <c r="M51" i="48"/>
  <c r="L51" i="48"/>
  <c r="I51" i="48"/>
  <c r="E51" i="48"/>
  <c r="D51" i="48"/>
  <c r="C51" i="48"/>
  <c r="B51" i="48"/>
  <c r="T50" i="48"/>
  <c r="O50" i="48"/>
  <c r="U50" i="48" s="1"/>
  <c r="V50" i="48" s="1"/>
  <c r="U49" i="48"/>
  <c r="V49" i="48" s="1"/>
  <c r="T49" i="48"/>
  <c r="O49" i="48"/>
  <c r="T48" i="48"/>
  <c r="O48" i="48"/>
  <c r="U48" i="48" s="1"/>
  <c r="V48" i="48" s="1"/>
  <c r="S47" i="48"/>
  <c r="R47" i="48"/>
  <c r="R51" i="48" s="1"/>
  <c r="Q47" i="48"/>
  <c r="U47" i="48" s="1"/>
  <c r="V47" i="48" s="1"/>
  <c r="P47" i="48"/>
  <c r="T47" i="48" s="1"/>
  <c r="O47" i="48"/>
  <c r="U46" i="48"/>
  <c r="V46" i="48" s="1"/>
  <c r="T46" i="48"/>
  <c r="O46" i="48"/>
  <c r="K46" i="48"/>
  <c r="G46" i="48"/>
  <c r="F46" i="48"/>
  <c r="T45" i="48"/>
  <c r="O45" i="48"/>
  <c r="U45" i="48" s="1"/>
  <c r="V45" i="48" s="1"/>
  <c r="G45" i="48"/>
  <c r="F45" i="48"/>
  <c r="T44" i="48"/>
  <c r="O44" i="48"/>
  <c r="K44" i="48"/>
  <c r="U44" i="48" s="1"/>
  <c r="V44" i="48" s="1"/>
  <c r="O43" i="48"/>
  <c r="K43" i="48"/>
  <c r="G43" i="48"/>
  <c r="U43" i="48" s="1"/>
  <c r="F43" i="48"/>
  <c r="T43" i="48" s="1"/>
  <c r="U42" i="48"/>
  <c r="V42" i="48" s="1"/>
  <c r="T42" i="48"/>
  <c r="O42" i="48"/>
  <c r="K42" i="48"/>
  <c r="T41" i="48"/>
  <c r="O41" i="48"/>
  <c r="K41" i="48"/>
  <c r="U41" i="48" s="1"/>
  <c r="V41" i="48" s="1"/>
  <c r="J41" i="48"/>
  <c r="G41" i="48"/>
  <c r="G51" i="48" s="1"/>
  <c r="F41" i="48"/>
  <c r="Q40" i="48"/>
  <c r="Q51" i="48" s="1"/>
  <c r="P40" i="48"/>
  <c r="P51" i="48" s="1"/>
  <c r="O40" i="48"/>
  <c r="J40" i="48"/>
  <c r="J51" i="48" s="1"/>
  <c r="H40" i="48"/>
  <c r="H51" i="48" s="1"/>
  <c r="T39" i="48"/>
  <c r="O39" i="48"/>
  <c r="O51" i="48" s="1"/>
  <c r="K39" i="48"/>
  <c r="L66" i="48" l="1"/>
  <c r="L61" i="48"/>
  <c r="L58" i="48"/>
  <c r="L56" i="48"/>
  <c r="L59" i="48"/>
  <c r="L64" i="48"/>
  <c r="L67" i="48"/>
  <c r="L65" i="48"/>
  <c r="L62" i="48"/>
  <c r="J68" i="48"/>
  <c r="T51" i="48"/>
  <c r="V43" i="48"/>
  <c r="U39" i="48"/>
  <c r="T40" i="48"/>
  <c r="F51" i="48"/>
  <c r="K40" i="48"/>
  <c r="F68" i="48"/>
  <c r="G68" i="48"/>
  <c r="H68" i="48"/>
  <c r="I68" i="48"/>
  <c r="K68" i="48"/>
  <c r="L68" i="48" l="1"/>
  <c r="V39" i="48"/>
  <c r="U40" i="48"/>
  <c r="V40" i="48" s="1"/>
  <c r="K51" i="48"/>
  <c r="U51" i="48" l="1"/>
  <c r="V51" i="48" s="1"/>
  <c r="D27" i="7" l="1"/>
  <c r="E27" i="7"/>
  <c r="F27" i="7"/>
  <c r="G27" i="7"/>
  <c r="H27" i="7"/>
  <c r="I27" i="7"/>
  <c r="J27" i="7"/>
  <c r="K27" i="7"/>
  <c r="L27" i="7"/>
  <c r="M27" i="7"/>
  <c r="C26" i="7"/>
  <c r="D162" i="7"/>
  <c r="E162" i="7"/>
  <c r="F162" i="7"/>
  <c r="G162" i="7"/>
  <c r="H162" i="7"/>
  <c r="I162" i="7"/>
  <c r="J162" i="7"/>
  <c r="K162" i="7"/>
  <c r="L162" i="7"/>
  <c r="M162" i="7"/>
  <c r="N162" i="7"/>
  <c r="C162" i="7"/>
  <c r="D108" i="7"/>
  <c r="E108" i="7"/>
  <c r="F108" i="7"/>
  <c r="G108" i="7"/>
  <c r="H108" i="7"/>
  <c r="I108" i="7"/>
  <c r="J108" i="7"/>
  <c r="K108" i="7"/>
  <c r="L108" i="7"/>
  <c r="M108" i="7"/>
  <c r="N108" i="7"/>
  <c r="C108" i="7"/>
  <c r="E35" i="23" l="1"/>
  <c r="F35" i="23"/>
  <c r="G35" i="23"/>
  <c r="H35" i="23"/>
  <c r="I35" i="23"/>
  <c r="J35" i="23"/>
  <c r="K35" i="23"/>
  <c r="L35" i="23"/>
  <c r="M35" i="23"/>
  <c r="N35" i="23"/>
  <c r="O35" i="23"/>
  <c r="D35" i="23"/>
  <c r="E31" i="23"/>
  <c r="F31" i="23"/>
  <c r="G31" i="23"/>
  <c r="H31" i="23"/>
  <c r="I31" i="23"/>
  <c r="J31" i="23"/>
  <c r="K31" i="23"/>
  <c r="L31" i="23"/>
  <c r="M31" i="23"/>
  <c r="N31" i="23"/>
  <c r="O31" i="23"/>
  <c r="D31" i="23"/>
  <c r="N553" i="19" l="1"/>
  <c r="I97" i="7" s="1"/>
  <c r="N537" i="19"/>
  <c r="O545" i="19"/>
  <c r="J125" i="7" s="1"/>
  <c r="P545" i="19"/>
  <c r="K125" i="7" s="1"/>
  <c r="Q545" i="19"/>
  <c r="L125" i="7" s="1"/>
  <c r="R545" i="19"/>
  <c r="M125" i="7" s="1"/>
  <c r="S545" i="19"/>
  <c r="N125" i="7" s="1"/>
  <c r="N545" i="19"/>
  <c r="I125" i="7" s="1"/>
  <c r="P537" i="19"/>
  <c r="Q537" i="19"/>
  <c r="R537" i="19"/>
  <c r="S537" i="19"/>
  <c r="O537" i="19"/>
  <c r="I546" i="19"/>
  <c r="D132" i="7" s="1"/>
  <c r="J546" i="19"/>
  <c r="E132" i="7" s="1"/>
  <c r="K546" i="19"/>
  <c r="F132" i="7" s="1"/>
  <c r="L546" i="19"/>
  <c r="G132" i="7" s="1"/>
  <c r="M546" i="19"/>
  <c r="H132" i="7" s="1"/>
  <c r="N546" i="19"/>
  <c r="I132" i="7" s="1"/>
  <c r="O546" i="19"/>
  <c r="J132" i="7" s="1"/>
  <c r="Q546" i="19"/>
  <c r="L132" i="7" s="1"/>
  <c r="H546" i="19"/>
  <c r="C132" i="7" s="1"/>
  <c r="S546" i="19"/>
  <c r="N132" i="7" s="1"/>
  <c r="I529" i="19"/>
  <c r="D159" i="7" s="1"/>
  <c r="J521" i="19"/>
  <c r="K521" i="19"/>
  <c r="L521" i="19"/>
  <c r="M521" i="19"/>
  <c r="N521" i="19"/>
  <c r="O521" i="19"/>
  <c r="P521" i="19"/>
  <c r="K158" i="7" s="1"/>
  <c r="Q521" i="19"/>
  <c r="L158" i="7" s="1"/>
  <c r="R521" i="19"/>
  <c r="S521" i="19"/>
  <c r="H521" i="19"/>
  <c r="C158" i="7" s="1"/>
  <c r="U525" i="19"/>
  <c r="J529" i="19"/>
  <c r="E159" i="7" s="1"/>
  <c r="K529" i="19"/>
  <c r="F159" i="7" s="1"/>
  <c r="L529" i="19"/>
  <c r="G159" i="7" s="1"/>
  <c r="P529" i="19"/>
  <c r="K159" i="7" s="1"/>
  <c r="Q529" i="19"/>
  <c r="L159" i="7" s="1"/>
  <c r="N495" i="19"/>
  <c r="J562" i="19"/>
  <c r="K562" i="19"/>
  <c r="L562" i="19"/>
  <c r="M562" i="19"/>
  <c r="H562" i="19"/>
  <c r="U558" i="19"/>
  <c r="T555" i="19"/>
  <c r="I533" i="19"/>
  <c r="D160" i="7" s="1"/>
  <c r="D163" i="7" s="1"/>
  <c r="J533" i="19"/>
  <c r="E160" i="7" s="1"/>
  <c r="E163" i="7" s="1"/>
  <c r="K533" i="19"/>
  <c r="F160" i="7" s="1"/>
  <c r="F163" i="7" s="1"/>
  <c r="L533" i="19"/>
  <c r="G160" i="7" s="1"/>
  <c r="G163" i="7" s="1"/>
  <c r="M533" i="19"/>
  <c r="H160" i="7" s="1"/>
  <c r="H163" i="7" s="1"/>
  <c r="N533" i="19"/>
  <c r="I160" i="7" s="1"/>
  <c r="I163" i="7" s="1"/>
  <c r="O533" i="19"/>
  <c r="J160" i="7" s="1"/>
  <c r="J163" i="7" s="1"/>
  <c r="P533" i="19"/>
  <c r="K160" i="7" s="1"/>
  <c r="K163" i="7" s="1"/>
  <c r="Q533" i="19"/>
  <c r="L160" i="7" s="1"/>
  <c r="L163" i="7" s="1"/>
  <c r="R533" i="19"/>
  <c r="M160" i="7" s="1"/>
  <c r="M163" i="7" s="1"/>
  <c r="S533" i="19"/>
  <c r="N160" i="7" s="1"/>
  <c r="N163" i="7" s="1"/>
  <c r="H533" i="19"/>
  <c r="C160" i="7" s="1"/>
  <c r="C163" i="7" s="1"/>
  <c r="U491" i="19"/>
  <c r="I478" i="19"/>
  <c r="J478" i="19"/>
  <c r="J482" i="19" s="1"/>
  <c r="L478" i="19"/>
  <c r="M478" i="19"/>
  <c r="N478" i="19"/>
  <c r="H478" i="19"/>
  <c r="N499" i="19" l="1"/>
  <c r="I52" i="7" s="1"/>
  <c r="I55" i="7" s="1"/>
  <c r="I51" i="7"/>
  <c r="O529" i="19"/>
  <c r="J159" i="7" s="1"/>
  <c r="J158" i="7"/>
  <c r="S529" i="19"/>
  <c r="N159" i="7" s="1"/>
  <c r="N158" i="7"/>
  <c r="I482" i="19"/>
  <c r="D25" i="7" s="1"/>
  <c r="D28" i="7" s="1"/>
  <c r="D24" i="7"/>
  <c r="R529" i="19"/>
  <c r="M159" i="7" s="1"/>
  <c r="M158" i="7"/>
  <c r="H482" i="19"/>
  <c r="C25" i="7" s="1"/>
  <c r="C28" i="7" s="1"/>
  <c r="C24" i="7"/>
  <c r="N529" i="19"/>
  <c r="I159" i="7" s="1"/>
  <c r="I158" i="7"/>
  <c r="N482" i="19"/>
  <c r="I25" i="7" s="1"/>
  <c r="I28" i="7" s="1"/>
  <c r="I24" i="7"/>
  <c r="M529" i="19"/>
  <c r="H159" i="7" s="1"/>
  <c r="H158" i="7"/>
  <c r="G158" i="7"/>
  <c r="F158" i="7"/>
  <c r="E158" i="7"/>
  <c r="H566" i="19"/>
  <c r="C106" i="7" s="1"/>
  <c r="C109" i="7" s="1"/>
  <c r="C105" i="7"/>
  <c r="K566" i="19"/>
  <c r="F106" i="7" s="1"/>
  <c r="F109" i="7" s="1"/>
  <c r="F105" i="7"/>
  <c r="J566" i="19"/>
  <c r="E106" i="7" s="1"/>
  <c r="E109" i="7" s="1"/>
  <c r="E105" i="7"/>
  <c r="R538" i="19"/>
  <c r="M124" i="7"/>
  <c r="M566" i="19"/>
  <c r="H106" i="7" s="1"/>
  <c r="H109" i="7" s="1"/>
  <c r="H105" i="7"/>
  <c r="L566" i="19"/>
  <c r="G106" i="7" s="1"/>
  <c r="G109" i="7" s="1"/>
  <c r="G105" i="7"/>
  <c r="M482" i="19"/>
  <c r="H25" i="7" s="1"/>
  <c r="H28" i="7" s="1"/>
  <c r="H24" i="7"/>
  <c r="L124" i="7"/>
  <c r="I124" i="7"/>
  <c r="N570" i="19"/>
  <c r="E25" i="7"/>
  <c r="E28" i="7" s="1"/>
  <c r="E24" i="7"/>
  <c r="J124" i="7"/>
  <c r="N124" i="7"/>
  <c r="L482" i="19"/>
  <c r="G25" i="7" s="1"/>
  <c r="G28" i="7" s="1"/>
  <c r="G24" i="7"/>
  <c r="P538" i="19"/>
  <c r="P546" i="19" s="1"/>
  <c r="K124" i="7"/>
  <c r="T521" i="19"/>
  <c r="H529" i="19"/>
  <c r="T529" i="19" s="1"/>
  <c r="U308" i="19"/>
  <c r="U317" i="19"/>
  <c r="U529" i="19" l="1"/>
  <c r="C159" i="7"/>
  <c r="T538" i="19"/>
  <c r="K132" i="7"/>
  <c r="R546" i="19"/>
  <c r="M132" i="7" s="1"/>
  <c r="M131" i="7"/>
  <c r="K131" i="7"/>
  <c r="U538" i="19"/>
  <c r="U454" i="19"/>
  <c r="U433" i="19"/>
  <c r="U421" i="19"/>
  <c r="U420" i="19"/>
  <c r="U419" i="19"/>
  <c r="U412" i="19"/>
  <c r="U371" i="19"/>
  <c r="U359" i="19"/>
  <c r="U358" i="19"/>
  <c r="U357" i="19"/>
  <c r="U350" i="19"/>
  <c r="U338" i="19"/>
  <c r="U337" i="19"/>
  <c r="U336" i="19"/>
  <c r="U329" i="19"/>
  <c r="U296" i="19"/>
  <c r="U287" i="19"/>
  <c r="U275" i="19"/>
  <c r="U266" i="19"/>
  <c r="U254" i="19"/>
  <c r="T245" i="19"/>
  <c r="U245" i="19"/>
  <c r="U224" i="19"/>
  <c r="U203" i="19"/>
  <c r="U144" i="19"/>
  <c r="U140" i="19"/>
  <c r="T140" i="19"/>
  <c r="U130" i="19"/>
  <c r="U131" i="19"/>
  <c r="I152" i="19"/>
  <c r="J152" i="19"/>
  <c r="K152" i="19"/>
  <c r="L152" i="19"/>
  <c r="M152" i="19"/>
  <c r="H152" i="19"/>
  <c r="H126" i="19"/>
  <c r="I126" i="19"/>
  <c r="J126" i="19"/>
  <c r="K126" i="19"/>
  <c r="L126" i="19"/>
  <c r="M126" i="19"/>
  <c r="L127" i="19"/>
  <c r="I125" i="19"/>
  <c r="J125" i="19"/>
  <c r="K125" i="19"/>
  <c r="L125" i="19"/>
  <c r="M125" i="19"/>
  <c r="N125" i="19"/>
  <c r="O125" i="19"/>
  <c r="P125" i="19"/>
  <c r="Q125" i="19"/>
  <c r="R125" i="19"/>
  <c r="S125" i="19"/>
  <c r="H125" i="19"/>
  <c r="I113" i="19"/>
  <c r="J113" i="19"/>
  <c r="K113" i="19"/>
  <c r="L113" i="19"/>
  <c r="M113" i="19"/>
  <c r="H113" i="19"/>
  <c r="N112" i="19"/>
  <c r="O112" i="19"/>
  <c r="P112" i="19"/>
  <c r="Q112" i="19"/>
  <c r="R112" i="19"/>
  <c r="S112" i="19"/>
  <c r="I114" i="19"/>
  <c r="J114" i="19"/>
  <c r="K114" i="19"/>
  <c r="L114" i="19"/>
  <c r="M114" i="19"/>
  <c r="N114" i="19"/>
  <c r="O114" i="19"/>
  <c r="P114" i="19"/>
  <c r="Q114" i="19"/>
  <c r="R114" i="19"/>
  <c r="S114" i="19"/>
  <c r="H114" i="19"/>
  <c r="T546" i="19" l="1"/>
  <c r="U546" i="19"/>
  <c r="U125" i="19"/>
  <c r="U114" i="19"/>
  <c r="T114" i="19"/>
  <c r="S560" i="19"/>
  <c r="N91" i="7" s="1"/>
  <c r="R560" i="19"/>
  <c r="M91" i="7" s="1"/>
  <c r="Q560" i="19"/>
  <c r="L91" i="7" s="1"/>
  <c r="P560" i="19"/>
  <c r="K91" i="7" s="1"/>
  <c r="O560" i="19"/>
  <c r="J91" i="7" s="1"/>
  <c r="N560" i="19"/>
  <c r="I91" i="7" s="1"/>
  <c r="M560" i="19"/>
  <c r="H91" i="7" s="1"/>
  <c r="L560" i="19"/>
  <c r="G91" i="7" s="1"/>
  <c r="K560" i="19"/>
  <c r="F91" i="7" s="1"/>
  <c r="J560" i="19"/>
  <c r="E91" i="7" s="1"/>
  <c r="I560" i="19"/>
  <c r="D91" i="7" s="1"/>
  <c r="H560" i="19"/>
  <c r="C91" i="7" s="1"/>
  <c r="M545" i="19"/>
  <c r="H125" i="7" s="1"/>
  <c r="L545" i="19"/>
  <c r="G125" i="7" s="1"/>
  <c r="K545" i="19"/>
  <c r="F125" i="7" s="1"/>
  <c r="J545" i="19"/>
  <c r="E125" i="7" s="1"/>
  <c r="I545" i="19"/>
  <c r="D125" i="7" s="1"/>
  <c r="H545" i="19"/>
  <c r="S544" i="19"/>
  <c r="N118" i="7" s="1"/>
  <c r="R544" i="19"/>
  <c r="M118" i="7" s="1"/>
  <c r="Q544" i="19"/>
  <c r="L118" i="7" s="1"/>
  <c r="P544" i="19"/>
  <c r="K118" i="7" s="1"/>
  <c r="O544" i="19"/>
  <c r="J118" i="7" s="1"/>
  <c r="N544" i="19"/>
  <c r="I118" i="7" s="1"/>
  <c r="M544" i="19"/>
  <c r="H118" i="7" s="1"/>
  <c r="L544" i="19"/>
  <c r="G118" i="7" s="1"/>
  <c r="K544" i="19"/>
  <c r="F118" i="7" s="1"/>
  <c r="J544" i="19"/>
  <c r="E118" i="7" s="1"/>
  <c r="S528" i="19"/>
  <c r="N152" i="7" s="1"/>
  <c r="R528" i="19"/>
  <c r="M152" i="7" s="1"/>
  <c r="Q528" i="19"/>
  <c r="L152" i="7" s="1"/>
  <c r="P528" i="19"/>
  <c r="K152" i="7" s="1"/>
  <c r="O528" i="19"/>
  <c r="J152" i="7" s="1"/>
  <c r="N528" i="19"/>
  <c r="I152" i="7" s="1"/>
  <c r="M528" i="19"/>
  <c r="H152" i="7" s="1"/>
  <c r="L528" i="19"/>
  <c r="G152" i="7" s="1"/>
  <c r="K528" i="19"/>
  <c r="F152" i="7" s="1"/>
  <c r="J528" i="19"/>
  <c r="E152" i="7" s="1"/>
  <c r="I528" i="19"/>
  <c r="D152" i="7" s="1"/>
  <c r="H528" i="19"/>
  <c r="C152" i="7" s="1"/>
  <c r="S527" i="19"/>
  <c r="N145" i="7" s="1"/>
  <c r="R527" i="19"/>
  <c r="M145" i="7" s="1"/>
  <c r="Q527" i="19"/>
  <c r="L145" i="7" s="1"/>
  <c r="P527" i="19"/>
  <c r="K145" i="7" s="1"/>
  <c r="O527" i="19"/>
  <c r="J145" i="7" s="1"/>
  <c r="N527" i="19"/>
  <c r="I145" i="7" s="1"/>
  <c r="M527" i="19"/>
  <c r="H145" i="7" s="1"/>
  <c r="L527" i="19"/>
  <c r="G145" i="7" s="1"/>
  <c r="K527" i="19"/>
  <c r="F145" i="7" s="1"/>
  <c r="J527" i="19"/>
  <c r="E145" i="7" s="1"/>
  <c r="I527" i="19"/>
  <c r="D145" i="7" s="1"/>
  <c r="H527" i="19"/>
  <c r="C145" i="7" s="1"/>
  <c r="N511" i="19"/>
  <c r="M511" i="19"/>
  <c r="L511" i="19"/>
  <c r="K511" i="19"/>
  <c r="J511" i="19"/>
  <c r="I511" i="19"/>
  <c r="H511" i="19"/>
  <c r="S510" i="19"/>
  <c r="R510" i="19"/>
  <c r="Q510" i="19"/>
  <c r="P510" i="19"/>
  <c r="O510" i="19"/>
  <c r="N510" i="19"/>
  <c r="M494" i="19"/>
  <c r="L494" i="19"/>
  <c r="K494" i="19"/>
  <c r="J494" i="19"/>
  <c r="I494" i="19"/>
  <c r="H494" i="19"/>
  <c r="C44" i="7" s="1"/>
  <c r="S493" i="19"/>
  <c r="N37" i="7" s="1"/>
  <c r="R493" i="19"/>
  <c r="M37" i="7" s="1"/>
  <c r="Q493" i="19"/>
  <c r="L37" i="7" s="1"/>
  <c r="P493" i="19"/>
  <c r="K37" i="7" s="1"/>
  <c r="O493" i="19"/>
  <c r="J37" i="7" s="1"/>
  <c r="N493" i="19"/>
  <c r="I37" i="7" s="1"/>
  <c r="M493" i="19"/>
  <c r="H37" i="7" s="1"/>
  <c r="L493" i="19"/>
  <c r="G37" i="7" s="1"/>
  <c r="K493" i="19"/>
  <c r="F37" i="7" s="1"/>
  <c r="J493" i="19"/>
  <c r="E37" i="7" s="1"/>
  <c r="I493" i="19"/>
  <c r="D37" i="7" s="1"/>
  <c r="H493" i="19"/>
  <c r="C37" i="7" s="1"/>
  <c r="S476" i="19"/>
  <c r="N10" i="7" s="1"/>
  <c r="R476" i="19"/>
  <c r="M10" i="7" s="1"/>
  <c r="Q476" i="19"/>
  <c r="L10" i="7" s="1"/>
  <c r="P476" i="19"/>
  <c r="K10" i="7" s="1"/>
  <c r="O476" i="19"/>
  <c r="J10" i="7" s="1"/>
  <c r="N476" i="19"/>
  <c r="I10" i="7" s="1"/>
  <c r="M476" i="19"/>
  <c r="H10" i="7" s="1"/>
  <c r="L476" i="19"/>
  <c r="G10" i="7" s="1"/>
  <c r="K476" i="19"/>
  <c r="F10" i="7" s="1"/>
  <c r="J476" i="19"/>
  <c r="E10" i="7" s="1"/>
  <c r="I476" i="19"/>
  <c r="D10" i="7" s="1"/>
  <c r="H476" i="19"/>
  <c r="C10" i="7" s="1"/>
  <c r="N453" i="19"/>
  <c r="M453" i="19"/>
  <c r="L453" i="19"/>
  <c r="K453" i="19"/>
  <c r="J453" i="19"/>
  <c r="I453" i="19"/>
  <c r="H453" i="19"/>
  <c r="S452" i="19"/>
  <c r="R452" i="19"/>
  <c r="Q452" i="19"/>
  <c r="P452" i="19"/>
  <c r="O452" i="19"/>
  <c r="N452" i="19"/>
  <c r="M452" i="19"/>
  <c r="L452" i="19"/>
  <c r="M444" i="19"/>
  <c r="L444" i="19"/>
  <c r="K444" i="19"/>
  <c r="J444" i="19"/>
  <c r="I444" i="19"/>
  <c r="H444" i="19"/>
  <c r="S438" i="19"/>
  <c r="S446" i="19" s="1"/>
  <c r="S450" i="19" s="1"/>
  <c r="R438" i="19"/>
  <c r="R446" i="19" s="1"/>
  <c r="R450" i="19" s="1"/>
  <c r="Q438" i="19"/>
  <c r="Q446" i="19" s="1"/>
  <c r="Q450" i="19" s="1"/>
  <c r="P438" i="19"/>
  <c r="P446" i="19" s="1"/>
  <c r="P450" i="19" s="1"/>
  <c r="O438" i="19"/>
  <c r="O446" i="19" s="1"/>
  <c r="O450" i="19" s="1"/>
  <c r="N438" i="19"/>
  <c r="N446" i="19" s="1"/>
  <c r="N450" i="19" s="1"/>
  <c r="M438" i="19"/>
  <c r="M446" i="19" s="1"/>
  <c r="M450" i="19" s="1"/>
  <c r="L438" i="19"/>
  <c r="L446" i="19" s="1"/>
  <c r="L450" i="19" s="1"/>
  <c r="K438" i="19"/>
  <c r="K446" i="19" s="1"/>
  <c r="K450" i="19" s="1"/>
  <c r="J438" i="19"/>
  <c r="J446" i="19" s="1"/>
  <c r="J450" i="19" s="1"/>
  <c r="I438" i="19"/>
  <c r="I446" i="19" s="1"/>
  <c r="I450" i="19" s="1"/>
  <c r="H438" i="19"/>
  <c r="H446" i="19" s="1"/>
  <c r="S437" i="19"/>
  <c r="S445" i="19" s="1"/>
  <c r="S449" i="19" s="1"/>
  <c r="R437" i="19"/>
  <c r="R445" i="19" s="1"/>
  <c r="R449" i="19" s="1"/>
  <c r="Q437" i="19"/>
  <c r="Q445" i="19" s="1"/>
  <c r="Q449" i="19" s="1"/>
  <c r="P437" i="19"/>
  <c r="P445" i="19" s="1"/>
  <c r="P449" i="19" s="1"/>
  <c r="O437" i="19"/>
  <c r="O445" i="19" s="1"/>
  <c r="O449" i="19" s="1"/>
  <c r="N437" i="19"/>
  <c r="N445" i="19" s="1"/>
  <c r="N449" i="19" s="1"/>
  <c r="M437" i="19"/>
  <c r="M445" i="19" s="1"/>
  <c r="L437" i="19"/>
  <c r="L445" i="19" s="1"/>
  <c r="K437" i="19"/>
  <c r="K445" i="19" s="1"/>
  <c r="J437" i="19"/>
  <c r="J445" i="19" s="1"/>
  <c r="I437" i="19"/>
  <c r="I445" i="19" s="1"/>
  <c r="H437" i="19"/>
  <c r="H445" i="19" s="1"/>
  <c r="S436" i="19"/>
  <c r="S444" i="19" s="1"/>
  <c r="R436" i="19"/>
  <c r="R444" i="19" s="1"/>
  <c r="Q436" i="19"/>
  <c r="Q444" i="19" s="1"/>
  <c r="P436" i="19"/>
  <c r="P444" i="19" s="1"/>
  <c r="O436" i="19"/>
  <c r="O444" i="19" s="1"/>
  <c r="N436" i="19"/>
  <c r="N444" i="19" s="1"/>
  <c r="N432" i="19"/>
  <c r="M432" i="19"/>
  <c r="L432" i="19"/>
  <c r="K432" i="19"/>
  <c r="J432" i="19"/>
  <c r="I432" i="19"/>
  <c r="H432" i="19"/>
  <c r="S431" i="19"/>
  <c r="R431" i="19"/>
  <c r="Q431" i="19"/>
  <c r="P431" i="19"/>
  <c r="O431" i="19"/>
  <c r="N431" i="19"/>
  <c r="M431" i="19"/>
  <c r="M423" i="19"/>
  <c r="L423" i="19"/>
  <c r="K423" i="19"/>
  <c r="J423" i="19"/>
  <c r="I423" i="19"/>
  <c r="H423" i="19"/>
  <c r="S417" i="19"/>
  <c r="S425" i="19" s="1"/>
  <c r="S429" i="19" s="1"/>
  <c r="R417" i="19"/>
  <c r="R425" i="19" s="1"/>
  <c r="R429" i="19" s="1"/>
  <c r="Q417" i="19"/>
  <c r="Q425" i="19" s="1"/>
  <c r="Q429" i="19" s="1"/>
  <c r="P417" i="19"/>
  <c r="P425" i="19" s="1"/>
  <c r="P429" i="19" s="1"/>
  <c r="O417" i="19"/>
  <c r="O425" i="19" s="1"/>
  <c r="O429" i="19" s="1"/>
  <c r="N417" i="19"/>
  <c r="N425" i="19" s="1"/>
  <c r="N429" i="19" s="1"/>
  <c r="M417" i="19"/>
  <c r="M425" i="19" s="1"/>
  <c r="M429" i="19" s="1"/>
  <c r="L417" i="19"/>
  <c r="L425" i="19" s="1"/>
  <c r="L429" i="19" s="1"/>
  <c r="K417" i="19"/>
  <c r="K425" i="19" s="1"/>
  <c r="K429" i="19" s="1"/>
  <c r="J417" i="19"/>
  <c r="J425" i="19" s="1"/>
  <c r="J429" i="19" s="1"/>
  <c r="I417" i="19"/>
  <c r="I425" i="19" s="1"/>
  <c r="I429" i="19" s="1"/>
  <c r="H417" i="19"/>
  <c r="S416" i="19"/>
  <c r="S424" i="19" s="1"/>
  <c r="S428" i="19" s="1"/>
  <c r="R416" i="19"/>
  <c r="R424" i="19" s="1"/>
  <c r="R428" i="19" s="1"/>
  <c r="Q416" i="19"/>
  <c r="Q424" i="19" s="1"/>
  <c r="Q428" i="19" s="1"/>
  <c r="P416" i="19"/>
  <c r="P424" i="19" s="1"/>
  <c r="P428" i="19" s="1"/>
  <c r="O416" i="19"/>
  <c r="O424" i="19" s="1"/>
  <c r="O428" i="19" s="1"/>
  <c r="N416" i="19"/>
  <c r="N424" i="19" s="1"/>
  <c r="N428" i="19" s="1"/>
  <c r="M416" i="19"/>
  <c r="M424" i="19" s="1"/>
  <c r="L416" i="19"/>
  <c r="L424" i="19" s="1"/>
  <c r="K416" i="19"/>
  <c r="K424" i="19" s="1"/>
  <c r="J416" i="19"/>
  <c r="J424" i="19" s="1"/>
  <c r="I416" i="19"/>
  <c r="I424" i="19" s="1"/>
  <c r="H416" i="19"/>
  <c r="H424" i="19" s="1"/>
  <c r="S415" i="19"/>
  <c r="S423" i="19" s="1"/>
  <c r="R415" i="19"/>
  <c r="R423" i="19" s="1"/>
  <c r="Q415" i="19"/>
  <c r="Q423" i="19" s="1"/>
  <c r="P415" i="19"/>
  <c r="P423" i="19" s="1"/>
  <c r="O415" i="19"/>
  <c r="O423" i="19" s="1"/>
  <c r="N415" i="19"/>
  <c r="N423" i="19" s="1"/>
  <c r="N411" i="19"/>
  <c r="M411" i="19"/>
  <c r="L411" i="19"/>
  <c r="K411" i="19"/>
  <c r="J411" i="19"/>
  <c r="I411" i="19"/>
  <c r="H411" i="19"/>
  <c r="S410" i="19"/>
  <c r="R410" i="19"/>
  <c r="Q410" i="19"/>
  <c r="P410" i="19"/>
  <c r="O410" i="19"/>
  <c r="N410" i="19"/>
  <c r="M410" i="19"/>
  <c r="M402" i="19"/>
  <c r="L402" i="19"/>
  <c r="K402" i="19"/>
  <c r="J402" i="19"/>
  <c r="I402" i="19"/>
  <c r="H402" i="19"/>
  <c r="S396" i="19"/>
  <c r="S404" i="19" s="1"/>
  <c r="S408" i="19" s="1"/>
  <c r="R396" i="19"/>
  <c r="R404" i="19" s="1"/>
  <c r="R408" i="19" s="1"/>
  <c r="Q396" i="19"/>
  <c r="Q404" i="19" s="1"/>
  <c r="Q408" i="19" s="1"/>
  <c r="P396" i="19"/>
  <c r="P404" i="19" s="1"/>
  <c r="P408" i="19" s="1"/>
  <c r="O396" i="19"/>
  <c r="O404" i="19" s="1"/>
  <c r="O408" i="19" s="1"/>
  <c r="N396" i="19"/>
  <c r="N404" i="19" s="1"/>
  <c r="N408" i="19" s="1"/>
  <c r="M396" i="19"/>
  <c r="M404" i="19" s="1"/>
  <c r="M408" i="19" s="1"/>
  <c r="L396" i="19"/>
  <c r="L404" i="19" s="1"/>
  <c r="L408" i="19" s="1"/>
  <c r="K396" i="19"/>
  <c r="K404" i="19" s="1"/>
  <c r="K408" i="19" s="1"/>
  <c r="J396" i="19"/>
  <c r="J404" i="19" s="1"/>
  <c r="J408" i="19" s="1"/>
  <c r="I396" i="19"/>
  <c r="I404" i="19" s="1"/>
  <c r="I408" i="19" s="1"/>
  <c r="H396" i="19"/>
  <c r="S395" i="19"/>
  <c r="S403" i="19" s="1"/>
  <c r="S407" i="19" s="1"/>
  <c r="R395" i="19"/>
  <c r="R403" i="19" s="1"/>
  <c r="R407" i="19" s="1"/>
  <c r="Q395" i="19"/>
  <c r="Q403" i="19" s="1"/>
  <c r="Q407" i="19" s="1"/>
  <c r="P395" i="19"/>
  <c r="P403" i="19" s="1"/>
  <c r="P407" i="19" s="1"/>
  <c r="O395" i="19"/>
  <c r="O403" i="19" s="1"/>
  <c r="O407" i="19" s="1"/>
  <c r="N395" i="19"/>
  <c r="N403" i="19" s="1"/>
  <c r="N407" i="19" s="1"/>
  <c r="M395" i="19"/>
  <c r="M403" i="19" s="1"/>
  <c r="L395" i="19"/>
  <c r="L403" i="19" s="1"/>
  <c r="K395" i="19"/>
  <c r="K403" i="19" s="1"/>
  <c r="J395" i="19"/>
  <c r="J403" i="19" s="1"/>
  <c r="I395" i="19"/>
  <c r="I403" i="19" s="1"/>
  <c r="H395" i="19"/>
  <c r="H403" i="19" s="1"/>
  <c r="S394" i="19"/>
  <c r="S402" i="19" s="1"/>
  <c r="R394" i="19"/>
  <c r="R402" i="19" s="1"/>
  <c r="Q394" i="19"/>
  <c r="Q402" i="19" s="1"/>
  <c r="P394" i="19"/>
  <c r="P402" i="19" s="1"/>
  <c r="O394" i="19"/>
  <c r="O402" i="19" s="1"/>
  <c r="N394" i="19"/>
  <c r="N402" i="19" s="1"/>
  <c r="U391" i="19"/>
  <c r="T386" i="19"/>
  <c r="T385" i="19"/>
  <c r="S382" i="19"/>
  <c r="R382" i="19"/>
  <c r="Q382" i="19"/>
  <c r="P382" i="19"/>
  <c r="O382" i="19"/>
  <c r="N382" i="19"/>
  <c r="M382" i="19"/>
  <c r="L382" i="19"/>
  <c r="K382" i="19"/>
  <c r="J382" i="19"/>
  <c r="I382" i="19"/>
  <c r="H382" i="19"/>
  <c r="S381" i="19"/>
  <c r="R381" i="19"/>
  <c r="Q381" i="19"/>
  <c r="P381" i="19"/>
  <c r="O381" i="19"/>
  <c r="N381" i="19"/>
  <c r="M381" i="19"/>
  <c r="L381" i="19"/>
  <c r="K381" i="19"/>
  <c r="J381" i="19"/>
  <c r="I381" i="19"/>
  <c r="H381" i="19"/>
  <c r="S375" i="19"/>
  <c r="S383" i="19" s="1"/>
  <c r="S387" i="19" s="1"/>
  <c r="R375" i="19"/>
  <c r="R383" i="19" s="1"/>
  <c r="R387" i="19" s="1"/>
  <c r="Q375" i="19"/>
  <c r="Q383" i="19" s="1"/>
  <c r="Q387" i="19" s="1"/>
  <c r="P375" i="19"/>
  <c r="P383" i="19" s="1"/>
  <c r="P387" i="19" s="1"/>
  <c r="O375" i="19"/>
  <c r="O383" i="19" s="1"/>
  <c r="O387" i="19" s="1"/>
  <c r="N375" i="19"/>
  <c r="N383" i="19" s="1"/>
  <c r="N387" i="19" s="1"/>
  <c r="M375" i="19"/>
  <c r="M383" i="19" s="1"/>
  <c r="M387" i="19" s="1"/>
  <c r="L375" i="19"/>
  <c r="L383" i="19" s="1"/>
  <c r="L387" i="19" s="1"/>
  <c r="K375" i="19"/>
  <c r="K383" i="19" s="1"/>
  <c r="K387" i="19" s="1"/>
  <c r="J375" i="19"/>
  <c r="J383" i="19" s="1"/>
  <c r="J387" i="19" s="1"/>
  <c r="I375" i="19"/>
  <c r="I383" i="19" s="1"/>
  <c r="I387" i="19" s="1"/>
  <c r="H375" i="19"/>
  <c r="T374" i="19"/>
  <c r="T373" i="19"/>
  <c r="N370" i="19"/>
  <c r="M370" i="19"/>
  <c r="L370" i="19"/>
  <c r="K370" i="19"/>
  <c r="J370" i="19"/>
  <c r="I370" i="19"/>
  <c r="H370" i="19"/>
  <c r="S369" i="19"/>
  <c r="R369" i="19"/>
  <c r="Q369" i="19"/>
  <c r="P369" i="19"/>
  <c r="O369" i="19"/>
  <c r="N369" i="19"/>
  <c r="M369" i="19"/>
  <c r="M361" i="19"/>
  <c r="L361" i="19"/>
  <c r="K361" i="19"/>
  <c r="J361" i="19"/>
  <c r="I361" i="19"/>
  <c r="H361" i="19"/>
  <c r="S355" i="19"/>
  <c r="S363" i="19" s="1"/>
  <c r="S367" i="19" s="1"/>
  <c r="R355" i="19"/>
  <c r="R363" i="19" s="1"/>
  <c r="R367" i="19" s="1"/>
  <c r="Q355" i="19"/>
  <c r="Q363" i="19" s="1"/>
  <c r="Q367" i="19" s="1"/>
  <c r="P355" i="19"/>
  <c r="P363" i="19" s="1"/>
  <c r="P367" i="19" s="1"/>
  <c r="O355" i="19"/>
  <c r="O363" i="19" s="1"/>
  <c r="O367" i="19" s="1"/>
  <c r="N355" i="19"/>
  <c r="N363" i="19" s="1"/>
  <c r="N367" i="19" s="1"/>
  <c r="M355" i="19"/>
  <c r="M363" i="19" s="1"/>
  <c r="M367" i="19" s="1"/>
  <c r="L355" i="19"/>
  <c r="L363" i="19" s="1"/>
  <c r="L367" i="19" s="1"/>
  <c r="K355" i="19"/>
  <c r="K363" i="19" s="1"/>
  <c r="K367" i="19" s="1"/>
  <c r="J355" i="19"/>
  <c r="J363" i="19" s="1"/>
  <c r="J367" i="19" s="1"/>
  <c r="I355" i="19"/>
  <c r="I363" i="19" s="1"/>
  <c r="I367" i="19" s="1"/>
  <c r="H355" i="19"/>
  <c r="S354" i="19"/>
  <c r="S362" i="19" s="1"/>
  <c r="S366" i="19" s="1"/>
  <c r="R354" i="19"/>
  <c r="R362" i="19" s="1"/>
  <c r="R366" i="19" s="1"/>
  <c r="Q354" i="19"/>
  <c r="Q362" i="19" s="1"/>
  <c r="Q366" i="19" s="1"/>
  <c r="P354" i="19"/>
  <c r="P362" i="19" s="1"/>
  <c r="P366" i="19" s="1"/>
  <c r="O354" i="19"/>
  <c r="O362" i="19" s="1"/>
  <c r="O366" i="19" s="1"/>
  <c r="N354" i="19"/>
  <c r="N362" i="19" s="1"/>
  <c r="N366" i="19" s="1"/>
  <c r="M354" i="19"/>
  <c r="M362" i="19" s="1"/>
  <c r="L354" i="19"/>
  <c r="L362" i="19" s="1"/>
  <c r="K354" i="19"/>
  <c r="K362" i="19" s="1"/>
  <c r="J354" i="19"/>
  <c r="J362" i="19" s="1"/>
  <c r="I354" i="19"/>
  <c r="I362" i="19" s="1"/>
  <c r="H354" i="19"/>
  <c r="H362" i="19" s="1"/>
  <c r="S353" i="19"/>
  <c r="S361" i="19" s="1"/>
  <c r="R353" i="19"/>
  <c r="R361" i="19" s="1"/>
  <c r="Q353" i="19"/>
  <c r="Q361" i="19" s="1"/>
  <c r="P353" i="19"/>
  <c r="P361" i="19" s="1"/>
  <c r="O353" i="19"/>
  <c r="O361" i="19" s="1"/>
  <c r="N353" i="19"/>
  <c r="N361" i="19" s="1"/>
  <c r="N349" i="19"/>
  <c r="M349" i="19"/>
  <c r="L349" i="19"/>
  <c r="K349" i="19"/>
  <c r="J349" i="19"/>
  <c r="I349" i="19"/>
  <c r="H349" i="19"/>
  <c r="S348" i="19"/>
  <c r="R348" i="19"/>
  <c r="Q348" i="19"/>
  <c r="P348" i="19"/>
  <c r="O348" i="19"/>
  <c r="N348" i="19"/>
  <c r="M348" i="19"/>
  <c r="M340" i="19"/>
  <c r="L340" i="19"/>
  <c r="K340" i="19"/>
  <c r="J340" i="19"/>
  <c r="I340" i="19"/>
  <c r="H340" i="19"/>
  <c r="S334" i="19"/>
  <c r="S342" i="19" s="1"/>
  <c r="S346" i="19" s="1"/>
  <c r="R334" i="19"/>
  <c r="R342" i="19" s="1"/>
  <c r="R346" i="19" s="1"/>
  <c r="Q334" i="19"/>
  <c r="Q342" i="19" s="1"/>
  <c r="Q346" i="19" s="1"/>
  <c r="P334" i="19"/>
  <c r="P342" i="19" s="1"/>
  <c r="P346" i="19" s="1"/>
  <c r="O334" i="19"/>
  <c r="O342" i="19" s="1"/>
  <c r="O346" i="19" s="1"/>
  <c r="N334" i="19"/>
  <c r="N342" i="19" s="1"/>
  <c r="N346" i="19" s="1"/>
  <c r="M334" i="19"/>
  <c r="M342" i="19" s="1"/>
  <c r="M346" i="19" s="1"/>
  <c r="L334" i="19"/>
  <c r="K334" i="19"/>
  <c r="K342" i="19" s="1"/>
  <c r="K346" i="19" s="1"/>
  <c r="J334" i="19"/>
  <c r="J342" i="19" s="1"/>
  <c r="J346" i="19" s="1"/>
  <c r="I334" i="19"/>
  <c r="I342" i="19" s="1"/>
  <c r="I346" i="19" s="1"/>
  <c r="H334" i="19"/>
  <c r="H342" i="19" s="1"/>
  <c r="H346" i="19" s="1"/>
  <c r="S333" i="19"/>
  <c r="S341" i="19" s="1"/>
  <c r="S345" i="19" s="1"/>
  <c r="R333" i="19"/>
  <c r="R341" i="19" s="1"/>
  <c r="R345" i="19" s="1"/>
  <c r="Q333" i="19"/>
  <c r="Q341" i="19" s="1"/>
  <c r="Q345" i="19" s="1"/>
  <c r="P333" i="19"/>
  <c r="P341" i="19" s="1"/>
  <c r="P345" i="19" s="1"/>
  <c r="O333" i="19"/>
  <c r="O341" i="19" s="1"/>
  <c r="O345" i="19" s="1"/>
  <c r="N333" i="19"/>
  <c r="N341" i="19" s="1"/>
  <c r="N345" i="19" s="1"/>
  <c r="M333" i="19"/>
  <c r="M341" i="19" s="1"/>
  <c r="L333" i="19"/>
  <c r="L341" i="19" s="1"/>
  <c r="K333" i="19"/>
  <c r="K341" i="19" s="1"/>
  <c r="J333" i="19"/>
  <c r="J341" i="19" s="1"/>
  <c r="I333" i="19"/>
  <c r="I341" i="19" s="1"/>
  <c r="H333" i="19"/>
  <c r="H341" i="19" s="1"/>
  <c r="S332" i="19"/>
  <c r="S340" i="19" s="1"/>
  <c r="R332" i="19"/>
  <c r="R340" i="19" s="1"/>
  <c r="Q332" i="19"/>
  <c r="Q340" i="19" s="1"/>
  <c r="P332" i="19"/>
  <c r="P340" i="19" s="1"/>
  <c r="O332" i="19"/>
  <c r="O340" i="19" s="1"/>
  <c r="N332" i="19"/>
  <c r="N340" i="19" s="1"/>
  <c r="N328" i="19"/>
  <c r="M328" i="19"/>
  <c r="L328" i="19"/>
  <c r="K328" i="19"/>
  <c r="J328" i="19"/>
  <c r="I328" i="19"/>
  <c r="H328" i="19"/>
  <c r="S327" i="19"/>
  <c r="R327" i="19"/>
  <c r="Q327" i="19"/>
  <c r="P327" i="19"/>
  <c r="O327" i="19"/>
  <c r="N327" i="19"/>
  <c r="M327" i="19"/>
  <c r="M319" i="19"/>
  <c r="L319" i="19"/>
  <c r="K319" i="19"/>
  <c r="J319" i="19"/>
  <c r="I319" i="19"/>
  <c r="H319" i="19"/>
  <c r="S313" i="19"/>
  <c r="S321" i="19" s="1"/>
  <c r="S325" i="19" s="1"/>
  <c r="R313" i="19"/>
  <c r="R321" i="19" s="1"/>
  <c r="R325" i="19" s="1"/>
  <c r="Q313" i="19"/>
  <c r="Q321" i="19" s="1"/>
  <c r="Q325" i="19" s="1"/>
  <c r="P313" i="19"/>
  <c r="P321" i="19" s="1"/>
  <c r="P325" i="19" s="1"/>
  <c r="O313" i="19"/>
  <c r="O321" i="19" s="1"/>
  <c r="O325" i="19" s="1"/>
  <c r="N313" i="19"/>
  <c r="N321" i="19" s="1"/>
  <c r="N325" i="19" s="1"/>
  <c r="M313" i="19"/>
  <c r="M321" i="19" s="1"/>
  <c r="M325" i="19" s="1"/>
  <c r="L313" i="19"/>
  <c r="L321" i="19" s="1"/>
  <c r="L325" i="19" s="1"/>
  <c r="K313" i="19"/>
  <c r="K321" i="19" s="1"/>
  <c r="K325" i="19" s="1"/>
  <c r="J313" i="19"/>
  <c r="J321" i="19" s="1"/>
  <c r="J325" i="19" s="1"/>
  <c r="I313" i="19"/>
  <c r="I321" i="19" s="1"/>
  <c r="I325" i="19" s="1"/>
  <c r="H313" i="19"/>
  <c r="S312" i="19"/>
  <c r="S320" i="19" s="1"/>
  <c r="S324" i="19" s="1"/>
  <c r="R312" i="19"/>
  <c r="R320" i="19" s="1"/>
  <c r="R324" i="19" s="1"/>
  <c r="Q312" i="19"/>
  <c r="Q320" i="19" s="1"/>
  <c r="Q324" i="19" s="1"/>
  <c r="P312" i="19"/>
  <c r="P320" i="19" s="1"/>
  <c r="P324" i="19" s="1"/>
  <c r="O312" i="19"/>
  <c r="O320" i="19" s="1"/>
  <c r="O324" i="19" s="1"/>
  <c r="N312" i="19"/>
  <c r="N320" i="19" s="1"/>
  <c r="N324" i="19" s="1"/>
  <c r="M312" i="19"/>
  <c r="M320" i="19" s="1"/>
  <c r="L312" i="19"/>
  <c r="L320" i="19" s="1"/>
  <c r="K312" i="19"/>
  <c r="K320" i="19" s="1"/>
  <c r="J312" i="19"/>
  <c r="J320" i="19" s="1"/>
  <c r="I312" i="19"/>
  <c r="I320" i="19" s="1"/>
  <c r="H312" i="19"/>
  <c r="H320" i="19" s="1"/>
  <c r="S311" i="19"/>
  <c r="S319" i="19" s="1"/>
  <c r="R311" i="19"/>
  <c r="R319" i="19" s="1"/>
  <c r="Q311" i="19"/>
  <c r="Q319" i="19" s="1"/>
  <c r="P311" i="19"/>
  <c r="P319" i="19" s="1"/>
  <c r="O311" i="19"/>
  <c r="O319" i="19" s="1"/>
  <c r="N311" i="19"/>
  <c r="N319" i="19" s="1"/>
  <c r="N307" i="19"/>
  <c r="M307" i="19"/>
  <c r="L307" i="19"/>
  <c r="K307" i="19"/>
  <c r="J307" i="19"/>
  <c r="I307" i="19"/>
  <c r="H307" i="19"/>
  <c r="S306" i="19"/>
  <c r="R306" i="19"/>
  <c r="Q306" i="19"/>
  <c r="P306" i="19"/>
  <c r="O306" i="19"/>
  <c r="N306" i="19"/>
  <c r="M306" i="19"/>
  <c r="M298" i="19"/>
  <c r="L298" i="19"/>
  <c r="K298" i="19"/>
  <c r="J298" i="19"/>
  <c r="I298" i="19"/>
  <c r="H298" i="19"/>
  <c r="N295" i="19"/>
  <c r="M295" i="19"/>
  <c r="L295" i="19"/>
  <c r="K295" i="19"/>
  <c r="J295" i="19"/>
  <c r="I295" i="19"/>
  <c r="H295" i="19"/>
  <c r="S294" i="19"/>
  <c r="R294" i="19"/>
  <c r="Q294" i="19"/>
  <c r="P294" i="19"/>
  <c r="O294" i="19"/>
  <c r="N294" i="19"/>
  <c r="S292" i="19"/>
  <c r="S300" i="19" s="1"/>
  <c r="S304" i="19" s="1"/>
  <c r="R292" i="19"/>
  <c r="R300" i="19" s="1"/>
  <c r="R304" i="19" s="1"/>
  <c r="Q292" i="19"/>
  <c r="Q300" i="19" s="1"/>
  <c r="Q304" i="19" s="1"/>
  <c r="P292" i="19"/>
  <c r="P300" i="19" s="1"/>
  <c r="P304" i="19" s="1"/>
  <c r="O292" i="19"/>
  <c r="O300" i="19" s="1"/>
  <c r="O304" i="19" s="1"/>
  <c r="N292" i="19"/>
  <c r="N300" i="19" s="1"/>
  <c r="N304" i="19" s="1"/>
  <c r="M292" i="19"/>
  <c r="M300" i="19" s="1"/>
  <c r="M304" i="19" s="1"/>
  <c r="L292" i="19"/>
  <c r="L300" i="19" s="1"/>
  <c r="L304" i="19" s="1"/>
  <c r="K292" i="19"/>
  <c r="K300" i="19" s="1"/>
  <c r="K304" i="19" s="1"/>
  <c r="J292" i="19"/>
  <c r="J300" i="19" s="1"/>
  <c r="J304" i="19" s="1"/>
  <c r="I292" i="19"/>
  <c r="I300" i="19" s="1"/>
  <c r="I304" i="19" s="1"/>
  <c r="H292" i="19"/>
  <c r="S291" i="19"/>
  <c r="S299" i="19" s="1"/>
  <c r="S303" i="19" s="1"/>
  <c r="R291" i="19"/>
  <c r="R299" i="19" s="1"/>
  <c r="R303" i="19" s="1"/>
  <c r="Q291" i="19"/>
  <c r="Q299" i="19" s="1"/>
  <c r="Q303" i="19" s="1"/>
  <c r="P291" i="19"/>
  <c r="P299" i="19" s="1"/>
  <c r="P303" i="19" s="1"/>
  <c r="O291" i="19"/>
  <c r="O299" i="19" s="1"/>
  <c r="O303" i="19" s="1"/>
  <c r="N291" i="19"/>
  <c r="N299" i="19" s="1"/>
  <c r="N303" i="19" s="1"/>
  <c r="M291" i="19"/>
  <c r="M299" i="19" s="1"/>
  <c r="L291" i="19"/>
  <c r="L299" i="19" s="1"/>
  <c r="K291" i="19"/>
  <c r="K299" i="19" s="1"/>
  <c r="J291" i="19"/>
  <c r="J299" i="19" s="1"/>
  <c r="I291" i="19"/>
  <c r="I299" i="19" s="1"/>
  <c r="H291" i="19"/>
  <c r="H299" i="19" s="1"/>
  <c r="S290" i="19"/>
  <c r="S298" i="19" s="1"/>
  <c r="R290" i="19"/>
  <c r="R298" i="19" s="1"/>
  <c r="Q290" i="19"/>
  <c r="Q298" i="19" s="1"/>
  <c r="P290" i="19"/>
  <c r="P298" i="19" s="1"/>
  <c r="O290" i="19"/>
  <c r="O298" i="19" s="1"/>
  <c r="N290" i="19"/>
  <c r="N298" i="19" s="1"/>
  <c r="N286" i="19"/>
  <c r="M286" i="19"/>
  <c r="L286" i="19"/>
  <c r="K286" i="19"/>
  <c r="J286" i="19"/>
  <c r="I286" i="19"/>
  <c r="H286" i="19"/>
  <c r="S285" i="19"/>
  <c r="R285" i="19"/>
  <c r="Q285" i="19"/>
  <c r="P285" i="19"/>
  <c r="O285" i="19"/>
  <c r="N285" i="19"/>
  <c r="M285" i="19"/>
  <c r="M277" i="19"/>
  <c r="L277" i="19"/>
  <c r="K277" i="19"/>
  <c r="J277" i="19"/>
  <c r="I277" i="19"/>
  <c r="H277" i="19"/>
  <c r="N274" i="19"/>
  <c r="M274" i="19"/>
  <c r="L274" i="19"/>
  <c r="K274" i="19"/>
  <c r="J274" i="19"/>
  <c r="I274" i="19"/>
  <c r="H274" i="19"/>
  <c r="S273" i="19"/>
  <c r="R273" i="19"/>
  <c r="Q273" i="19"/>
  <c r="P273" i="19"/>
  <c r="O273" i="19"/>
  <c r="N273" i="19"/>
  <c r="S271" i="19"/>
  <c r="S279" i="19" s="1"/>
  <c r="S283" i="19" s="1"/>
  <c r="R271" i="19"/>
  <c r="R279" i="19" s="1"/>
  <c r="R283" i="19" s="1"/>
  <c r="Q271" i="19"/>
  <c r="Q279" i="19" s="1"/>
  <c r="Q283" i="19" s="1"/>
  <c r="P271" i="19"/>
  <c r="P279" i="19" s="1"/>
  <c r="P283" i="19" s="1"/>
  <c r="O271" i="19"/>
  <c r="O279" i="19" s="1"/>
  <c r="O283" i="19" s="1"/>
  <c r="N271" i="19"/>
  <c r="N279" i="19" s="1"/>
  <c r="N283" i="19" s="1"/>
  <c r="M271" i="19"/>
  <c r="M279" i="19" s="1"/>
  <c r="M283" i="19" s="1"/>
  <c r="L271" i="19"/>
  <c r="L279" i="19" s="1"/>
  <c r="L283" i="19" s="1"/>
  <c r="K271" i="19"/>
  <c r="K279" i="19" s="1"/>
  <c r="K283" i="19" s="1"/>
  <c r="J271" i="19"/>
  <c r="J279" i="19" s="1"/>
  <c r="J283" i="19" s="1"/>
  <c r="I271" i="19"/>
  <c r="H271" i="19"/>
  <c r="H279" i="19" s="1"/>
  <c r="S270" i="19"/>
  <c r="S278" i="19" s="1"/>
  <c r="S282" i="19" s="1"/>
  <c r="R270" i="19"/>
  <c r="R278" i="19" s="1"/>
  <c r="R282" i="19" s="1"/>
  <c r="Q270" i="19"/>
  <c r="Q278" i="19" s="1"/>
  <c r="Q282" i="19" s="1"/>
  <c r="P270" i="19"/>
  <c r="P278" i="19" s="1"/>
  <c r="P282" i="19" s="1"/>
  <c r="O270" i="19"/>
  <c r="O278" i="19" s="1"/>
  <c r="O282" i="19" s="1"/>
  <c r="N270" i="19"/>
  <c r="N278" i="19" s="1"/>
  <c r="N282" i="19" s="1"/>
  <c r="M270" i="19"/>
  <c r="M278" i="19" s="1"/>
  <c r="L270" i="19"/>
  <c r="K270" i="19"/>
  <c r="K278" i="19" s="1"/>
  <c r="J270" i="19"/>
  <c r="J278" i="19" s="1"/>
  <c r="I270" i="19"/>
  <c r="I278" i="19" s="1"/>
  <c r="H270" i="19"/>
  <c r="H278" i="19" s="1"/>
  <c r="S269" i="19"/>
  <c r="S277" i="19" s="1"/>
  <c r="R269" i="19"/>
  <c r="R277" i="19" s="1"/>
  <c r="Q269" i="19"/>
  <c r="Q277" i="19" s="1"/>
  <c r="P269" i="19"/>
  <c r="P277" i="19" s="1"/>
  <c r="O269" i="19"/>
  <c r="O277" i="19" s="1"/>
  <c r="N269" i="19"/>
  <c r="N277" i="19" s="1"/>
  <c r="M265" i="19"/>
  <c r="L265" i="19"/>
  <c r="K265" i="19"/>
  <c r="J265" i="19"/>
  <c r="I265" i="19"/>
  <c r="H265" i="19"/>
  <c r="S264" i="19"/>
  <c r="R264" i="19"/>
  <c r="Q264" i="19"/>
  <c r="P264" i="19"/>
  <c r="O264" i="19"/>
  <c r="N264" i="19"/>
  <c r="M264" i="19"/>
  <c r="M257" i="19"/>
  <c r="L257" i="19"/>
  <c r="K257" i="19"/>
  <c r="J257" i="19"/>
  <c r="I257" i="19"/>
  <c r="H257" i="19"/>
  <c r="N244" i="19"/>
  <c r="M244" i="19"/>
  <c r="L244" i="19"/>
  <c r="K244" i="19"/>
  <c r="J244" i="19"/>
  <c r="I244" i="19"/>
  <c r="H244" i="19"/>
  <c r="S243" i="19"/>
  <c r="R243" i="19"/>
  <c r="Q243" i="19"/>
  <c r="P243" i="19"/>
  <c r="O243" i="19"/>
  <c r="N243" i="19"/>
  <c r="M243" i="19"/>
  <c r="M235" i="19"/>
  <c r="L235" i="19"/>
  <c r="K235" i="19"/>
  <c r="J235" i="19"/>
  <c r="I235" i="19"/>
  <c r="H235" i="19"/>
  <c r="S233" i="19"/>
  <c r="R233" i="19"/>
  <c r="Q233" i="19"/>
  <c r="P233" i="19"/>
  <c r="O233" i="19"/>
  <c r="N233" i="19"/>
  <c r="M233" i="19"/>
  <c r="L233" i="19"/>
  <c r="K233" i="19"/>
  <c r="J233" i="19"/>
  <c r="I233" i="19"/>
  <c r="H233" i="19"/>
  <c r="N232" i="19"/>
  <c r="M232" i="19"/>
  <c r="L232" i="19"/>
  <c r="K232" i="19"/>
  <c r="J232" i="19"/>
  <c r="I232" i="19"/>
  <c r="H232" i="19"/>
  <c r="S229" i="19"/>
  <c r="R229" i="19"/>
  <c r="R237" i="19" s="1"/>
  <c r="R241" i="19" s="1"/>
  <c r="Q229" i="19"/>
  <c r="P229" i="19"/>
  <c r="O229" i="19"/>
  <c r="N229" i="19"/>
  <c r="N237" i="19" s="1"/>
  <c r="N241" i="19" s="1"/>
  <c r="M229" i="19"/>
  <c r="M237" i="19" s="1"/>
  <c r="M241" i="19" s="1"/>
  <c r="L229" i="19"/>
  <c r="L237" i="19" s="1"/>
  <c r="L241" i="19" s="1"/>
  <c r="K229" i="19"/>
  <c r="J229" i="19"/>
  <c r="I229" i="19"/>
  <c r="H229" i="19"/>
  <c r="S228" i="19"/>
  <c r="S236" i="19" s="1"/>
  <c r="S240" i="19" s="1"/>
  <c r="R228" i="19"/>
  <c r="R236" i="19" s="1"/>
  <c r="R240" i="19" s="1"/>
  <c r="Q228" i="19"/>
  <c r="Q236" i="19" s="1"/>
  <c r="Q240" i="19" s="1"/>
  <c r="P228" i="19"/>
  <c r="P236" i="19" s="1"/>
  <c r="P240" i="19" s="1"/>
  <c r="O228" i="19"/>
  <c r="O236" i="19" s="1"/>
  <c r="O240" i="19" s="1"/>
  <c r="N228" i="19"/>
  <c r="N236" i="19" s="1"/>
  <c r="N240" i="19" s="1"/>
  <c r="M228" i="19"/>
  <c r="M236" i="19" s="1"/>
  <c r="L228" i="19"/>
  <c r="L236" i="19" s="1"/>
  <c r="K228" i="19"/>
  <c r="K236" i="19" s="1"/>
  <c r="J228" i="19"/>
  <c r="J236" i="19" s="1"/>
  <c r="I228" i="19"/>
  <c r="I236" i="19" s="1"/>
  <c r="H228" i="19"/>
  <c r="H236" i="19" s="1"/>
  <c r="N227" i="19"/>
  <c r="O227" i="19"/>
  <c r="P227" i="19"/>
  <c r="Q227" i="19"/>
  <c r="R227" i="19"/>
  <c r="S227" i="19"/>
  <c r="N223" i="19"/>
  <c r="M223" i="19"/>
  <c r="L223" i="19"/>
  <c r="K223" i="19"/>
  <c r="J223" i="19"/>
  <c r="I223" i="19"/>
  <c r="H223" i="19"/>
  <c r="S222" i="19"/>
  <c r="Q222" i="19"/>
  <c r="P222" i="19"/>
  <c r="O222" i="19"/>
  <c r="N222" i="19"/>
  <c r="M222" i="19"/>
  <c r="M214" i="19"/>
  <c r="L214" i="19"/>
  <c r="K214" i="19"/>
  <c r="J214" i="19"/>
  <c r="I214" i="19"/>
  <c r="H214" i="19"/>
  <c r="S212" i="19"/>
  <c r="R212" i="19"/>
  <c r="Q212" i="19"/>
  <c r="P212" i="19"/>
  <c r="O212" i="19"/>
  <c r="N212" i="19"/>
  <c r="M212" i="19"/>
  <c r="L212" i="19"/>
  <c r="K212" i="19"/>
  <c r="J212" i="19"/>
  <c r="I212" i="19"/>
  <c r="H212" i="19"/>
  <c r="S211" i="19"/>
  <c r="R211" i="19"/>
  <c r="Q211" i="19"/>
  <c r="P211" i="19"/>
  <c r="O211" i="19"/>
  <c r="N211" i="19"/>
  <c r="M211" i="19"/>
  <c r="L211" i="19"/>
  <c r="K211" i="19"/>
  <c r="J211" i="19"/>
  <c r="I211" i="19"/>
  <c r="H211" i="19"/>
  <c r="S210" i="19"/>
  <c r="R210" i="19"/>
  <c r="Q210" i="19"/>
  <c r="P210" i="19"/>
  <c r="O210" i="19"/>
  <c r="N210" i="19"/>
  <c r="S208" i="19"/>
  <c r="S216" i="19" s="1"/>
  <c r="S220" i="19" s="1"/>
  <c r="R208" i="19"/>
  <c r="R216" i="19" s="1"/>
  <c r="R220" i="19" s="1"/>
  <c r="Q208" i="19"/>
  <c r="Q216" i="19" s="1"/>
  <c r="Q220" i="19" s="1"/>
  <c r="P208" i="19"/>
  <c r="P216" i="19" s="1"/>
  <c r="P220" i="19" s="1"/>
  <c r="O208" i="19"/>
  <c r="O216" i="19" s="1"/>
  <c r="O220" i="19" s="1"/>
  <c r="N208" i="19"/>
  <c r="N216" i="19" s="1"/>
  <c r="N220" i="19" s="1"/>
  <c r="M208" i="19"/>
  <c r="M216" i="19" s="1"/>
  <c r="M220" i="19" s="1"/>
  <c r="L208" i="19"/>
  <c r="L216" i="19" s="1"/>
  <c r="L220" i="19" s="1"/>
  <c r="K208" i="19"/>
  <c r="K216" i="19" s="1"/>
  <c r="K220" i="19" s="1"/>
  <c r="J208" i="19"/>
  <c r="J216" i="19" s="1"/>
  <c r="J220" i="19" s="1"/>
  <c r="I208" i="19"/>
  <c r="I216" i="19" s="1"/>
  <c r="I220" i="19" s="1"/>
  <c r="H208" i="19"/>
  <c r="S207" i="19"/>
  <c r="S215" i="19" s="1"/>
  <c r="S219" i="19" s="1"/>
  <c r="R207" i="19"/>
  <c r="R215" i="19" s="1"/>
  <c r="R219" i="19" s="1"/>
  <c r="Q207" i="19"/>
  <c r="Q215" i="19" s="1"/>
  <c r="Q219" i="19" s="1"/>
  <c r="P207" i="19"/>
  <c r="P215" i="19" s="1"/>
  <c r="P219" i="19" s="1"/>
  <c r="O207" i="19"/>
  <c r="O215" i="19" s="1"/>
  <c r="O219" i="19" s="1"/>
  <c r="N207" i="19"/>
  <c r="N215" i="19" s="1"/>
  <c r="N219" i="19" s="1"/>
  <c r="M207" i="19"/>
  <c r="M215" i="19" s="1"/>
  <c r="L207" i="19"/>
  <c r="L215" i="19" s="1"/>
  <c r="K207" i="19"/>
  <c r="K215" i="19" s="1"/>
  <c r="J207" i="19"/>
  <c r="J215" i="19" s="1"/>
  <c r="I207" i="19"/>
  <c r="I215" i="19" s="1"/>
  <c r="H207" i="19"/>
  <c r="H215" i="19" s="1"/>
  <c r="S206" i="19"/>
  <c r="S214" i="19" s="1"/>
  <c r="R206" i="19"/>
  <c r="R214" i="19" s="1"/>
  <c r="Q206" i="19"/>
  <c r="Q214" i="19" s="1"/>
  <c r="P206" i="19"/>
  <c r="P214" i="19" s="1"/>
  <c r="O206" i="19"/>
  <c r="O214" i="19" s="1"/>
  <c r="N206" i="19"/>
  <c r="N214" i="19" s="1"/>
  <c r="N202" i="19"/>
  <c r="M202" i="19"/>
  <c r="L202" i="19"/>
  <c r="K202" i="19"/>
  <c r="J202" i="19"/>
  <c r="I202" i="19"/>
  <c r="H202" i="19"/>
  <c r="S201" i="19"/>
  <c r="R201" i="19"/>
  <c r="Q201" i="19"/>
  <c r="P201" i="19"/>
  <c r="O201" i="19"/>
  <c r="N201" i="19"/>
  <c r="M201" i="19"/>
  <c r="S191" i="19"/>
  <c r="R191" i="19"/>
  <c r="Q191" i="19"/>
  <c r="P191" i="19"/>
  <c r="O191" i="19"/>
  <c r="N191" i="19"/>
  <c r="M191" i="19"/>
  <c r="L191" i="19"/>
  <c r="K191" i="19"/>
  <c r="J191" i="19"/>
  <c r="I191" i="19"/>
  <c r="H191" i="19"/>
  <c r="S190" i="19"/>
  <c r="R190" i="19"/>
  <c r="Q190" i="19"/>
  <c r="P190" i="19"/>
  <c r="O190" i="19"/>
  <c r="N190" i="19"/>
  <c r="M190" i="19"/>
  <c r="L190" i="19"/>
  <c r="K190" i="19"/>
  <c r="J190" i="19"/>
  <c r="I190" i="19"/>
  <c r="H190" i="19"/>
  <c r="S189" i="19"/>
  <c r="R189" i="19"/>
  <c r="Q189" i="19"/>
  <c r="P189" i="19"/>
  <c r="O189" i="19"/>
  <c r="N189" i="19"/>
  <c r="O186" i="19"/>
  <c r="S187" i="19"/>
  <c r="R187" i="19"/>
  <c r="Q187" i="19"/>
  <c r="P187" i="19"/>
  <c r="O187" i="19"/>
  <c r="N187" i="19"/>
  <c r="M187" i="19"/>
  <c r="L187" i="19"/>
  <c r="K187" i="19"/>
  <c r="J187" i="19"/>
  <c r="I187" i="19"/>
  <c r="H187" i="19"/>
  <c r="S186" i="19"/>
  <c r="R186" i="19"/>
  <c r="Q186" i="19"/>
  <c r="P186" i="19"/>
  <c r="N186" i="19"/>
  <c r="M186" i="19"/>
  <c r="L186" i="19"/>
  <c r="K186" i="19"/>
  <c r="J186" i="19"/>
  <c r="I186" i="19"/>
  <c r="H186" i="19"/>
  <c r="I458" i="19" l="1"/>
  <c r="I579" i="19" s="1"/>
  <c r="H458" i="19"/>
  <c r="H579" i="19" s="1"/>
  <c r="K237" i="19"/>
  <c r="K241" i="19" s="1"/>
  <c r="Q237" i="19"/>
  <c r="Q241" i="19" s="1"/>
  <c r="M495" i="19"/>
  <c r="H44" i="7"/>
  <c r="J458" i="19"/>
  <c r="J579" i="19" s="1"/>
  <c r="K195" i="19"/>
  <c r="K199" i="19" s="1"/>
  <c r="I495" i="19"/>
  <c r="D44" i="7"/>
  <c r="J495" i="19"/>
  <c r="E44" i="7"/>
  <c r="K458" i="19"/>
  <c r="K579" i="19" s="1"/>
  <c r="L458" i="19"/>
  <c r="L579" i="19" s="1"/>
  <c r="K495" i="19"/>
  <c r="F44" i="7"/>
  <c r="M458" i="19"/>
  <c r="M579" i="19" s="1"/>
  <c r="L495" i="19"/>
  <c r="G44" i="7"/>
  <c r="L278" i="19"/>
  <c r="I237" i="19"/>
  <c r="I241" i="19" s="1"/>
  <c r="O237" i="19"/>
  <c r="O241" i="19" s="1"/>
  <c r="T227" i="19"/>
  <c r="T271" i="19"/>
  <c r="I279" i="19"/>
  <c r="I283" i="19" s="1"/>
  <c r="Q195" i="19"/>
  <c r="Q199" i="19" s="1"/>
  <c r="S195" i="19"/>
  <c r="S199" i="19" s="1"/>
  <c r="M195" i="19"/>
  <c r="M199" i="19" s="1"/>
  <c r="U334" i="19"/>
  <c r="H283" i="19"/>
  <c r="T279" i="19"/>
  <c r="U279" i="19"/>
  <c r="T187" i="19"/>
  <c r="U212" i="19"/>
  <c r="H321" i="19"/>
  <c r="T313" i="19"/>
  <c r="U313" i="19"/>
  <c r="H404" i="19"/>
  <c r="T396" i="19"/>
  <c r="U396" i="19"/>
  <c r="H450" i="19"/>
  <c r="T446" i="19"/>
  <c r="U446" i="19"/>
  <c r="Q494" i="19"/>
  <c r="R561" i="19"/>
  <c r="M98" i="7" s="1"/>
  <c r="H195" i="19"/>
  <c r="H199" i="19" s="1"/>
  <c r="N195" i="19"/>
  <c r="N199" i="19" s="1"/>
  <c r="U227" i="19"/>
  <c r="R494" i="19"/>
  <c r="S561" i="19"/>
  <c r="N98" i="7" s="1"/>
  <c r="T186" i="19"/>
  <c r="I195" i="19"/>
  <c r="I199" i="19" s="1"/>
  <c r="O195" i="19"/>
  <c r="O199" i="19" s="1"/>
  <c r="S237" i="19"/>
  <c r="S241" i="19" s="1"/>
  <c r="U271" i="19"/>
  <c r="T375" i="19"/>
  <c r="U381" i="19"/>
  <c r="T438" i="19"/>
  <c r="U438" i="19"/>
  <c r="T476" i="19"/>
  <c r="S494" i="19"/>
  <c r="N561" i="19"/>
  <c r="I98" i="7" s="1"/>
  <c r="J195" i="19"/>
  <c r="P195" i="19"/>
  <c r="P199" i="19" s="1"/>
  <c r="U229" i="19"/>
  <c r="T229" i="19"/>
  <c r="T382" i="19"/>
  <c r="H495" i="19"/>
  <c r="C51" i="7" s="1"/>
  <c r="O561" i="19"/>
  <c r="J98" i="7" s="1"/>
  <c r="L342" i="19"/>
  <c r="L346" i="19" s="1"/>
  <c r="T346" i="19" s="1"/>
  <c r="H363" i="19"/>
  <c r="T355" i="19"/>
  <c r="U355" i="19"/>
  <c r="H425" i="19"/>
  <c r="H429" i="19" s="1"/>
  <c r="T417" i="19"/>
  <c r="U417" i="19"/>
  <c r="O494" i="19"/>
  <c r="P561" i="19"/>
  <c r="K98" i="7" s="1"/>
  <c r="H216" i="19"/>
  <c r="U208" i="19"/>
  <c r="T208" i="19"/>
  <c r="L195" i="19"/>
  <c r="L199" i="19" s="1"/>
  <c r="R195" i="19"/>
  <c r="R199" i="19" s="1"/>
  <c r="J237" i="19"/>
  <c r="J241" i="19" s="1"/>
  <c r="P237" i="19"/>
  <c r="P241" i="19" s="1"/>
  <c r="U233" i="19"/>
  <c r="H300" i="19"/>
  <c r="T292" i="19"/>
  <c r="U292" i="19"/>
  <c r="T334" i="19"/>
  <c r="P494" i="19"/>
  <c r="Q561" i="19"/>
  <c r="L98" i="7" s="1"/>
  <c r="U375" i="19"/>
  <c r="U382" i="19"/>
  <c r="J199" i="19"/>
  <c r="T381" i="19"/>
  <c r="H383" i="19"/>
  <c r="T228" i="19"/>
  <c r="V229" i="19"/>
  <c r="H237" i="19"/>
  <c r="U228" i="19"/>
  <c r="S173" i="19"/>
  <c r="R173" i="19"/>
  <c r="Q173" i="19"/>
  <c r="P173" i="19"/>
  <c r="O173" i="19"/>
  <c r="N173" i="19"/>
  <c r="N160" i="19"/>
  <c r="N152" i="19" s="1"/>
  <c r="S147" i="19"/>
  <c r="R147" i="19"/>
  <c r="Q147" i="19"/>
  <c r="P147" i="19"/>
  <c r="O147" i="19"/>
  <c r="N147" i="19"/>
  <c r="S135" i="19"/>
  <c r="S127" i="19" s="1"/>
  <c r="R135" i="19"/>
  <c r="R127" i="19" s="1"/>
  <c r="Q135" i="19"/>
  <c r="Q127" i="19" s="1"/>
  <c r="O135" i="19"/>
  <c r="O127" i="19" s="1"/>
  <c r="N135" i="19"/>
  <c r="N127" i="19" s="1"/>
  <c r="M135" i="19"/>
  <c r="M127" i="19" s="1"/>
  <c r="K135" i="19"/>
  <c r="K127" i="19" s="1"/>
  <c r="J135" i="19"/>
  <c r="J127" i="19" s="1"/>
  <c r="I135" i="19"/>
  <c r="I127" i="19" s="1"/>
  <c r="H135" i="19"/>
  <c r="H127" i="19" s="1"/>
  <c r="N134" i="19"/>
  <c r="N126" i="19" s="1"/>
  <c r="N121" i="19"/>
  <c r="H28" i="18"/>
  <c r="F28" i="18"/>
  <c r="E28" i="18"/>
  <c r="D28" i="18"/>
  <c r="C28" i="18"/>
  <c r="B28" i="18"/>
  <c r="H27" i="18"/>
  <c r="F27" i="18"/>
  <c r="E27" i="18"/>
  <c r="D27" i="18"/>
  <c r="C27" i="18"/>
  <c r="B27" i="18"/>
  <c r="H26" i="18"/>
  <c r="F26" i="18"/>
  <c r="E26" i="18"/>
  <c r="D26" i="18"/>
  <c r="C26" i="18"/>
  <c r="B26" i="18"/>
  <c r="H25" i="18"/>
  <c r="F25" i="18"/>
  <c r="E25" i="18"/>
  <c r="D25" i="18"/>
  <c r="C25" i="18"/>
  <c r="B25" i="18"/>
  <c r="H24" i="18"/>
  <c r="F24" i="18"/>
  <c r="E24" i="18"/>
  <c r="D24" i="18"/>
  <c r="C24" i="18"/>
  <c r="B24" i="18"/>
  <c r="G23" i="18"/>
  <c r="I23" i="18" s="1"/>
  <c r="G22" i="18"/>
  <c r="I22" i="18" s="1"/>
  <c r="J499" i="19" l="1"/>
  <c r="E52" i="7" s="1"/>
  <c r="E55" i="7" s="1"/>
  <c r="E51" i="7"/>
  <c r="T195" i="19"/>
  <c r="L499" i="19"/>
  <c r="G52" i="7" s="1"/>
  <c r="G55" i="7" s="1"/>
  <c r="G51" i="7"/>
  <c r="I499" i="19"/>
  <c r="D52" i="7" s="1"/>
  <c r="D55" i="7" s="1"/>
  <c r="D51" i="7"/>
  <c r="O495" i="19"/>
  <c r="J51" i="7" s="1"/>
  <c r="J44" i="7"/>
  <c r="M499" i="19"/>
  <c r="H52" i="7" s="1"/>
  <c r="H55" i="7" s="1"/>
  <c r="H51" i="7"/>
  <c r="Q495" i="19"/>
  <c r="L51" i="7" s="1"/>
  <c r="L44" i="7"/>
  <c r="K499" i="19"/>
  <c r="F52" i="7" s="1"/>
  <c r="F55" i="7" s="1"/>
  <c r="F51" i="7"/>
  <c r="P495" i="19"/>
  <c r="K51" i="7" s="1"/>
  <c r="K44" i="7"/>
  <c r="S495" i="19"/>
  <c r="N51" i="7" s="1"/>
  <c r="N44" i="7"/>
  <c r="R495" i="19"/>
  <c r="M51" i="7" s="1"/>
  <c r="M44" i="7"/>
  <c r="G24" i="18"/>
  <c r="G25" i="18"/>
  <c r="I25" i="18" s="1"/>
  <c r="G26" i="18"/>
  <c r="I26" i="18" s="1"/>
  <c r="G27" i="18"/>
  <c r="I27" i="18" s="1"/>
  <c r="G28" i="18"/>
  <c r="I28" i="18" s="1"/>
  <c r="U425" i="19"/>
  <c r="T425" i="19"/>
  <c r="T199" i="19"/>
  <c r="C186" i="34" s="1"/>
  <c r="V199" i="19"/>
  <c r="U195" i="19"/>
  <c r="N565" i="19"/>
  <c r="I99" i="7" s="1"/>
  <c r="I102" i="7" s="1"/>
  <c r="N562" i="19"/>
  <c r="U450" i="19"/>
  <c r="T450" i="19"/>
  <c r="C182" i="34" s="1"/>
  <c r="U342" i="19"/>
  <c r="H367" i="19"/>
  <c r="T363" i="19"/>
  <c r="U363" i="19"/>
  <c r="O121" i="19"/>
  <c r="N113" i="19"/>
  <c r="V135" i="19"/>
  <c r="U346" i="19"/>
  <c r="T342" i="19"/>
  <c r="R565" i="19"/>
  <c r="M99" i="7" s="1"/>
  <c r="M102" i="7" s="1"/>
  <c r="R562" i="19"/>
  <c r="U135" i="19"/>
  <c r="Q565" i="19"/>
  <c r="L99" i="7" s="1"/>
  <c r="L102" i="7" s="1"/>
  <c r="Q562" i="19"/>
  <c r="H220" i="19"/>
  <c r="U216" i="19"/>
  <c r="T216" i="19"/>
  <c r="O565" i="19"/>
  <c r="J99" i="7" s="1"/>
  <c r="J102" i="7" s="1"/>
  <c r="O562" i="19"/>
  <c r="H325" i="19"/>
  <c r="U321" i="19"/>
  <c r="T321" i="19"/>
  <c r="H241" i="19"/>
  <c r="U237" i="19"/>
  <c r="T237" i="19"/>
  <c r="U127" i="19"/>
  <c r="T127" i="19"/>
  <c r="T135" i="19"/>
  <c r="C158" i="34" s="1"/>
  <c r="H304" i="19"/>
  <c r="U300" i="19"/>
  <c r="T300" i="19"/>
  <c r="P565" i="19"/>
  <c r="K99" i="7" s="1"/>
  <c r="K102" i="7" s="1"/>
  <c r="P562" i="19"/>
  <c r="H499" i="19"/>
  <c r="C52" i="7" s="1"/>
  <c r="C55" i="7" s="1"/>
  <c r="V195" i="19"/>
  <c r="T494" i="19"/>
  <c r="S565" i="19"/>
  <c r="N99" i="7" s="1"/>
  <c r="N102" i="7" s="1"/>
  <c r="S562" i="19"/>
  <c r="H408" i="19"/>
  <c r="T404" i="19"/>
  <c r="U404" i="19"/>
  <c r="U283" i="19"/>
  <c r="T283" i="19"/>
  <c r="C181" i="34" s="1"/>
  <c r="U429" i="19"/>
  <c r="T429" i="19"/>
  <c r="C162" i="34" s="1"/>
  <c r="U199" i="19"/>
  <c r="H387" i="19"/>
  <c r="U383" i="19"/>
  <c r="T383" i="19"/>
  <c r="O160" i="19"/>
  <c r="O134" i="19"/>
  <c r="O126" i="19" s="1"/>
  <c r="I24" i="18" l="1"/>
  <c r="T495" i="19"/>
  <c r="U495" i="19"/>
  <c r="G182" i="34"/>
  <c r="K182" i="34"/>
  <c r="G186" i="34"/>
  <c r="K186" i="34"/>
  <c r="K158" i="34"/>
  <c r="F158" i="34"/>
  <c r="G181" i="34"/>
  <c r="K181" i="34"/>
  <c r="G162" i="34"/>
  <c r="M162" i="34" s="1"/>
  <c r="L162" i="34" s="1"/>
  <c r="K161" i="34"/>
  <c r="F161" i="34"/>
  <c r="P566" i="19"/>
  <c r="K106" i="7" s="1"/>
  <c r="K109" i="7" s="1"/>
  <c r="K105" i="7"/>
  <c r="S566" i="19"/>
  <c r="N106" i="7" s="1"/>
  <c r="N109" i="7" s="1"/>
  <c r="N105" i="7"/>
  <c r="Q566" i="19"/>
  <c r="L106" i="7" s="1"/>
  <c r="L109" i="7" s="1"/>
  <c r="L105" i="7"/>
  <c r="N566" i="19"/>
  <c r="I106" i="7" s="1"/>
  <c r="I109" i="7" s="1"/>
  <c r="I105" i="7"/>
  <c r="O566" i="19"/>
  <c r="J106" i="7" s="1"/>
  <c r="J109" i="7" s="1"/>
  <c r="J105" i="7"/>
  <c r="R566" i="19"/>
  <c r="M106" i="7" s="1"/>
  <c r="M109" i="7" s="1"/>
  <c r="M105" i="7"/>
  <c r="P121" i="19"/>
  <c r="O113" i="19"/>
  <c r="T220" i="19"/>
  <c r="C185" i="34" s="1"/>
  <c r="U220" i="19"/>
  <c r="T325" i="19"/>
  <c r="C161" i="34" s="1"/>
  <c r="G161" i="34" s="1"/>
  <c r="U325" i="19"/>
  <c r="T367" i="19"/>
  <c r="C183" i="34" s="1"/>
  <c r="U367" i="19"/>
  <c r="T408" i="19"/>
  <c r="C180" i="34" s="1"/>
  <c r="U408" i="19"/>
  <c r="P160" i="19"/>
  <c r="P152" i="19" s="1"/>
  <c r="O152" i="19"/>
  <c r="T304" i="19"/>
  <c r="C165" i="34" s="1"/>
  <c r="U304" i="19"/>
  <c r="T241" i="19"/>
  <c r="C164" i="34" s="1"/>
  <c r="U241" i="19"/>
  <c r="U387" i="19"/>
  <c r="T387" i="19"/>
  <c r="C184" i="34" s="1"/>
  <c r="P134" i="19"/>
  <c r="M186" i="34" l="1"/>
  <c r="Q186" i="34"/>
  <c r="G184" i="34"/>
  <c r="K184" i="34"/>
  <c r="G164" i="34"/>
  <c r="M164" i="34" s="1"/>
  <c r="L164" i="34" s="1"/>
  <c r="F163" i="34"/>
  <c r="K164" i="34"/>
  <c r="F164" i="34"/>
  <c r="K163" i="34"/>
  <c r="G185" i="34"/>
  <c r="K185" i="34"/>
  <c r="M181" i="34"/>
  <c r="Q181" i="34"/>
  <c r="M182" i="34"/>
  <c r="Q182" i="34"/>
  <c r="S182" i="34" s="1"/>
  <c r="G180" i="34"/>
  <c r="C187" i="34"/>
  <c r="K187" i="34" s="1"/>
  <c r="K180" i="34"/>
  <c r="G165" i="34"/>
  <c r="F165" i="34"/>
  <c r="K165" i="34"/>
  <c r="G183" i="34"/>
  <c r="K183" i="34"/>
  <c r="Q134" i="19"/>
  <c r="Q126" i="19" s="1"/>
  <c r="P126" i="19"/>
  <c r="Q160" i="19"/>
  <c r="Q121" i="19"/>
  <c r="P113" i="19"/>
  <c r="R134" i="19" l="1"/>
  <c r="Q183" i="34"/>
  <c r="M183" i="34"/>
  <c r="M184" i="34"/>
  <c r="Q184" i="34"/>
  <c r="S184" i="34" s="1"/>
  <c r="P181" i="34"/>
  <c r="L181" i="34"/>
  <c r="M185" i="34"/>
  <c r="Q185" i="34"/>
  <c r="S185" i="34" s="1"/>
  <c r="P182" i="34"/>
  <c r="L182" i="34"/>
  <c r="S186" i="34"/>
  <c r="Q180" i="34"/>
  <c r="G187" i="34"/>
  <c r="M180" i="34"/>
  <c r="Q165" i="34"/>
  <c r="M165" i="34"/>
  <c r="S181" i="34"/>
  <c r="P186" i="34"/>
  <c r="L186" i="34"/>
  <c r="R160" i="19"/>
  <c r="R152" i="19" s="1"/>
  <c r="Q152" i="19"/>
  <c r="U126" i="19"/>
  <c r="R121" i="19"/>
  <c r="Q113" i="19"/>
  <c r="S134" i="19"/>
  <c r="S126" i="19" s="1"/>
  <c r="R126" i="19"/>
  <c r="O181" i="34" l="1"/>
  <c r="R181" i="34"/>
  <c r="S165" i="34"/>
  <c r="R182" i="34"/>
  <c r="O182" i="34"/>
  <c r="P184" i="34"/>
  <c r="L184" i="34"/>
  <c r="P180" i="34"/>
  <c r="L180" i="34"/>
  <c r="M187" i="34"/>
  <c r="L187" i="34" s="1"/>
  <c r="P183" i="34"/>
  <c r="L183" i="34"/>
  <c r="S160" i="19"/>
  <c r="S152" i="19" s="1"/>
  <c r="P185" i="34"/>
  <c r="L185" i="34"/>
  <c r="S183" i="34"/>
  <c r="R186" i="34"/>
  <c r="O186" i="34"/>
  <c r="S180" i="34"/>
  <c r="Q187" i="34"/>
  <c r="S121" i="19"/>
  <c r="S113" i="19" s="1"/>
  <c r="R113" i="19"/>
  <c r="O184" i="34" l="1"/>
  <c r="R184" i="34"/>
  <c r="R183" i="34"/>
  <c r="O183" i="34"/>
  <c r="S187" i="34"/>
  <c r="R185" i="34"/>
  <c r="O185" i="34"/>
  <c r="O180" i="34"/>
  <c r="R180" i="34"/>
  <c r="P187" i="34"/>
  <c r="R187" i="34" l="1"/>
  <c r="O187" i="34"/>
  <c r="I94" i="7"/>
  <c r="I95" i="7" s="1"/>
  <c r="H94" i="7"/>
  <c r="H95" i="7" s="1"/>
  <c r="G94" i="7"/>
  <c r="G95" i="7" s="1"/>
  <c r="F94" i="7"/>
  <c r="F95" i="7" s="1"/>
  <c r="E94" i="7"/>
  <c r="E95" i="7" s="1"/>
  <c r="D94" i="7"/>
  <c r="D95" i="7" s="1"/>
  <c r="C94" i="7"/>
  <c r="C95" i="7" s="1"/>
  <c r="C125" i="7" l="1"/>
  <c r="O121" i="7"/>
  <c r="C102" i="7"/>
  <c r="D72" i="7"/>
  <c r="D75" i="7" s="1"/>
  <c r="E72" i="7"/>
  <c r="E75" i="7" s="1"/>
  <c r="F72" i="7"/>
  <c r="F75" i="7" s="1"/>
  <c r="G72" i="7"/>
  <c r="G75" i="7" s="1"/>
  <c r="H72" i="7"/>
  <c r="H75" i="7" s="1"/>
  <c r="I72" i="7"/>
  <c r="I75" i="7" s="1"/>
  <c r="J72" i="7"/>
  <c r="J75" i="7" s="1"/>
  <c r="K72" i="7"/>
  <c r="K75" i="7" s="1"/>
  <c r="L72" i="7"/>
  <c r="L75" i="7" s="1"/>
  <c r="M72" i="7"/>
  <c r="M75" i="7" s="1"/>
  <c r="N72" i="7"/>
  <c r="N75" i="7" s="1"/>
  <c r="C72" i="7"/>
  <c r="C75" i="7" s="1"/>
  <c r="D71" i="7"/>
  <c r="E71" i="7"/>
  <c r="F71" i="7"/>
  <c r="G71" i="7"/>
  <c r="H71" i="7"/>
  <c r="I71" i="7"/>
  <c r="J71" i="7"/>
  <c r="K71" i="7"/>
  <c r="L71" i="7"/>
  <c r="M71" i="7"/>
  <c r="N71" i="7"/>
  <c r="C71" i="7"/>
  <c r="D70" i="7"/>
  <c r="E70" i="7"/>
  <c r="F70" i="7"/>
  <c r="G70" i="7"/>
  <c r="H70" i="7"/>
  <c r="I70" i="7"/>
  <c r="J70" i="7"/>
  <c r="K70" i="7"/>
  <c r="L70" i="7"/>
  <c r="M70" i="7"/>
  <c r="N70" i="7"/>
  <c r="D65" i="7"/>
  <c r="D68" i="7" s="1"/>
  <c r="E65" i="7"/>
  <c r="E68" i="7" s="1"/>
  <c r="F65" i="7"/>
  <c r="F68" i="7" s="1"/>
  <c r="G65" i="7"/>
  <c r="G68" i="7" s="1"/>
  <c r="H65" i="7"/>
  <c r="H68" i="7" s="1"/>
  <c r="I65" i="7"/>
  <c r="I68" i="7" s="1"/>
  <c r="J65" i="7"/>
  <c r="K65" i="7"/>
  <c r="L65" i="7"/>
  <c r="M65" i="7"/>
  <c r="N65" i="7"/>
  <c r="C65" i="7"/>
  <c r="C68" i="7" s="1"/>
  <c r="D64" i="7"/>
  <c r="E64" i="7"/>
  <c r="F64" i="7"/>
  <c r="G64" i="7"/>
  <c r="H64" i="7"/>
  <c r="I64" i="7"/>
  <c r="J64" i="7"/>
  <c r="K64" i="7"/>
  <c r="L64" i="7"/>
  <c r="M64" i="7"/>
  <c r="N64" i="7"/>
  <c r="C64" i="7"/>
  <c r="O117" i="7" l="1"/>
  <c r="O119" i="7"/>
  <c r="O122" i="7"/>
  <c r="O95" i="7"/>
  <c r="O68" i="7"/>
  <c r="O118" i="7"/>
  <c r="U95" i="19" l="1"/>
  <c r="S109" i="19"/>
  <c r="S180" i="19" s="1"/>
  <c r="R109" i="19"/>
  <c r="R180" i="19" s="1"/>
  <c r="Q109" i="19"/>
  <c r="Q180" i="19" s="1"/>
  <c r="P109" i="19"/>
  <c r="P180" i="19" s="1"/>
  <c r="N109" i="19"/>
  <c r="N180" i="19" s="1"/>
  <c r="L109" i="19"/>
  <c r="L180" i="19" s="1"/>
  <c r="K109" i="19"/>
  <c r="K180" i="19" s="1"/>
  <c r="I109" i="19"/>
  <c r="I180" i="19" s="1"/>
  <c r="J109" i="19"/>
  <c r="J180" i="19" s="1"/>
  <c r="M109" i="19"/>
  <c r="M180" i="19" s="1"/>
  <c r="O109" i="19"/>
  <c r="O180" i="19" s="1"/>
  <c r="H109" i="19"/>
  <c r="O108" i="19"/>
  <c r="O179" i="19" s="1"/>
  <c r="P108" i="19"/>
  <c r="P179" i="19" s="1"/>
  <c r="Q108" i="19"/>
  <c r="Q179" i="19" s="1"/>
  <c r="R108" i="19"/>
  <c r="R179" i="19" s="1"/>
  <c r="S108" i="19"/>
  <c r="S179" i="19" s="1"/>
  <c r="N108" i="19"/>
  <c r="N179" i="19" s="1"/>
  <c r="T109" i="19" l="1"/>
  <c r="C156" i="34" s="1"/>
  <c r="U109" i="19"/>
  <c r="U86" i="19"/>
  <c r="K156" i="34" l="1"/>
  <c r="F156" i="34"/>
  <c r="H34" i="19"/>
  <c r="T623" i="19"/>
  <c r="U623" i="19"/>
  <c r="V623" i="19"/>
  <c r="I638" i="19"/>
  <c r="J638" i="19"/>
  <c r="K638" i="19"/>
  <c r="L638" i="19"/>
  <c r="M638" i="19"/>
  <c r="N638" i="19"/>
  <c r="O638" i="19"/>
  <c r="P638" i="19"/>
  <c r="Q638" i="19"/>
  <c r="R638" i="19"/>
  <c r="S638" i="19"/>
  <c r="H638" i="19"/>
  <c r="O637" i="19"/>
  <c r="P637" i="19"/>
  <c r="Q637" i="19"/>
  <c r="R637" i="19"/>
  <c r="S637" i="19"/>
  <c r="N637" i="19"/>
  <c r="I590" i="19"/>
  <c r="J590" i="19"/>
  <c r="K590" i="19"/>
  <c r="L590" i="19"/>
  <c r="M590" i="19"/>
  <c r="N590" i="19"/>
  <c r="O590" i="19"/>
  <c r="P590" i="19"/>
  <c r="Q590" i="19"/>
  <c r="R590" i="19"/>
  <c r="S590" i="19"/>
  <c r="H590" i="19"/>
  <c r="I594" i="19"/>
  <c r="J594" i="19"/>
  <c r="K594" i="19"/>
  <c r="L594" i="19"/>
  <c r="M594" i="19"/>
  <c r="N594" i="19"/>
  <c r="O594" i="19"/>
  <c r="P594" i="19"/>
  <c r="Q594" i="19"/>
  <c r="R594" i="19"/>
  <c r="S594" i="19"/>
  <c r="H594" i="19"/>
  <c r="I599" i="19"/>
  <c r="J599" i="19"/>
  <c r="K599" i="19"/>
  <c r="L599" i="19"/>
  <c r="M599" i="19"/>
  <c r="N599" i="19"/>
  <c r="O599" i="19"/>
  <c r="P599" i="19"/>
  <c r="Q599" i="19"/>
  <c r="R599" i="19"/>
  <c r="S599" i="19"/>
  <c r="H599" i="19"/>
  <c r="I604" i="19"/>
  <c r="J604" i="19"/>
  <c r="K604" i="19"/>
  <c r="L604" i="19"/>
  <c r="M604" i="19"/>
  <c r="N604" i="19"/>
  <c r="O604" i="19"/>
  <c r="P604" i="19"/>
  <c r="Q604" i="19"/>
  <c r="R604" i="19"/>
  <c r="S604" i="19"/>
  <c r="H604" i="19"/>
  <c r="N614" i="19"/>
  <c r="O614" i="19"/>
  <c r="P614" i="19"/>
  <c r="Q614" i="19"/>
  <c r="R614" i="19"/>
  <c r="S614" i="19"/>
  <c r="N609" i="19"/>
  <c r="O609" i="19"/>
  <c r="P609" i="19"/>
  <c r="Q609" i="19"/>
  <c r="R609" i="19"/>
  <c r="S609" i="19"/>
  <c r="T633" i="19"/>
  <c r="U633" i="19"/>
  <c r="V633" i="19"/>
  <c r="V614" i="19" l="1"/>
  <c r="T614" i="19"/>
  <c r="T604" i="19"/>
  <c r="U599" i="19"/>
  <c r="T594" i="19"/>
  <c r="T590" i="19"/>
  <c r="T638" i="19"/>
  <c r="T609" i="19"/>
  <c r="U614" i="19"/>
  <c r="V599" i="19"/>
  <c r="V590" i="19"/>
  <c r="U590" i="19"/>
  <c r="T599" i="19"/>
  <c r="V594" i="19"/>
  <c r="V638" i="19"/>
  <c r="V609" i="19"/>
  <c r="V604" i="19"/>
  <c r="U609" i="19"/>
  <c r="U604" i="19"/>
  <c r="U594" i="19"/>
  <c r="U638" i="19"/>
  <c r="T533" i="19" l="1"/>
  <c r="C148" i="34" s="1"/>
  <c r="U533" i="19"/>
  <c r="V533" i="19"/>
  <c r="T516" i="19"/>
  <c r="V516" i="19"/>
  <c r="L148" i="34" l="1"/>
  <c r="H148" i="34"/>
  <c r="F148" i="34"/>
  <c r="K148" i="34"/>
  <c r="T549" i="19"/>
  <c r="C120" i="34" s="1"/>
  <c r="F120" i="34" s="1"/>
  <c r="I550" i="19" l="1"/>
  <c r="D133" i="7" s="1"/>
  <c r="D136" i="7" s="1"/>
  <c r="Q550" i="19"/>
  <c r="L133" i="7" s="1"/>
  <c r="L136" i="7" s="1"/>
  <c r="K550" i="19"/>
  <c r="F133" i="7" s="1"/>
  <c r="F136" i="7" s="1"/>
  <c r="L550" i="19"/>
  <c r="G133" i="7" s="1"/>
  <c r="G136" i="7" s="1"/>
  <c r="O550" i="19"/>
  <c r="J133" i="7" s="1"/>
  <c r="J136" i="7" s="1"/>
  <c r="P550" i="19"/>
  <c r="K133" i="7" s="1"/>
  <c r="K136" i="7" s="1"/>
  <c r="J550" i="19"/>
  <c r="E133" i="7" s="1"/>
  <c r="E136" i="7" s="1"/>
  <c r="R550" i="19"/>
  <c r="M133" i="7" s="1"/>
  <c r="M136" i="7" s="1"/>
  <c r="S550" i="19"/>
  <c r="N133" i="7" s="1"/>
  <c r="N136" i="7" s="1"/>
  <c r="H550" i="19"/>
  <c r="C133" i="7" s="1"/>
  <c r="C136" i="7" s="1"/>
  <c r="M550" i="19"/>
  <c r="H133" i="7" s="1"/>
  <c r="H136" i="7" s="1"/>
  <c r="N550" i="19"/>
  <c r="I133" i="7" s="1"/>
  <c r="I136" i="7" s="1"/>
  <c r="U550" i="19" l="1"/>
  <c r="V550" i="19"/>
  <c r="T550" i="19"/>
  <c r="C147" i="34" s="1"/>
  <c r="H45" i="6"/>
  <c r="H44" i="6"/>
  <c r="H43" i="6"/>
  <c r="H42" i="6"/>
  <c r="H41" i="6"/>
  <c r="H17" i="6"/>
  <c r="P28" i="6" s="1"/>
  <c r="L147" i="34" l="1"/>
  <c r="C149" i="34"/>
  <c r="H147" i="34"/>
  <c r="K147" i="34"/>
  <c r="F147" i="34"/>
  <c r="O613" i="19"/>
  <c r="P613" i="19"/>
  <c r="Q613" i="19"/>
  <c r="R613" i="19"/>
  <c r="S613" i="19"/>
  <c r="N613" i="19"/>
  <c r="O608" i="19"/>
  <c r="P608" i="19"/>
  <c r="Q608" i="19"/>
  <c r="R608" i="19"/>
  <c r="S608" i="19"/>
  <c r="N608" i="19"/>
  <c r="O598" i="19"/>
  <c r="P598" i="19"/>
  <c r="Q598" i="19"/>
  <c r="R598" i="19"/>
  <c r="S598" i="19"/>
  <c r="N598" i="19"/>
  <c r="O593" i="19"/>
  <c r="P593" i="19"/>
  <c r="Q593" i="19"/>
  <c r="R593" i="19"/>
  <c r="S593" i="19"/>
  <c r="N593" i="19"/>
  <c r="O589" i="19"/>
  <c r="P589" i="19"/>
  <c r="Q589" i="19"/>
  <c r="R589" i="19"/>
  <c r="S589" i="19"/>
  <c r="N589" i="19"/>
  <c r="D63" i="7"/>
  <c r="E63" i="7"/>
  <c r="F63" i="7"/>
  <c r="G63" i="7"/>
  <c r="H63" i="7"/>
  <c r="I63" i="7"/>
  <c r="J63" i="7"/>
  <c r="K63" i="7"/>
  <c r="L63" i="7"/>
  <c r="M63" i="7"/>
  <c r="N63" i="7"/>
  <c r="C63" i="7"/>
  <c r="I40" i="7"/>
  <c r="I41" i="7" s="1"/>
  <c r="H40" i="7"/>
  <c r="H41" i="7" s="1"/>
  <c r="D40" i="7"/>
  <c r="D41" i="7" s="1"/>
  <c r="C40" i="7"/>
  <c r="C41" i="7" s="1"/>
  <c r="C21" i="7"/>
  <c r="D21" i="7"/>
  <c r="D13" i="7"/>
  <c r="D14" i="7" s="1"/>
  <c r="O21" i="7" l="1"/>
  <c r="L149" i="34"/>
  <c r="H149" i="34"/>
  <c r="F149" i="34"/>
  <c r="K149" i="34"/>
  <c r="K12" i="6"/>
  <c r="G12" i="6"/>
  <c r="C12" i="6"/>
  <c r="D36" i="6"/>
  <c r="C36" i="6"/>
  <c r="G36" i="6"/>
  <c r="G48" i="6" s="1"/>
  <c r="H36" i="6"/>
  <c r="P29" i="6" s="1"/>
  <c r="L36" i="6"/>
  <c r="K36" i="6"/>
  <c r="C39" i="6"/>
  <c r="C47" i="6"/>
  <c r="D47" i="6"/>
  <c r="G47" i="6"/>
  <c r="H47" i="6"/>
  <c r="K47" i="6"/>
  <c r="K48" i="6" s="1"/>
  <c r="L47" i="6"/>
  <c r="N45" i="6"/>
  <c r="G39" i="6"/>
  <c r="I39" i="6"/>
  <c r="K39" i="6"/>
  <c r="M39" i="6"/>
  <c r="L38" i="6"/>
  <c r="L39" i="6" s="1"/>
  <c r="E38" i="6"/>
  <c r="E39" i="6" s="1"/>
  <c r="D38" i="6"/>
  <c r="D39" i="6" s="1"/>
  <c r="N33" i="6"/>
  <c r="N34" i="6"/>
  <c r="N35" i="6"/>
  <c r="N31" i="6"/>
  <c r="N32" i="6"/>
  <c r="N28" i="6"/>
  <c r="F32" i="6"/>
  <c r="F24" i="6"/>
  <c r="F23" i="6"/>
  <c r="F22" i="6"/>
  <c r="F21" i="6"/>
  <c r="C48" i="6" l="1"/>
  <c r="L11" i="6"/>
  <c r="L10" i="6"/>
  <c r="L9" i="6"/>
  <c r="L8" i="6"/>
  <c r="L7" i="6"/>
  <c r="L6" i="6"/>
  <c r="I27" i="35"/>
  <c r="L12" i="6" l="1"/>
  <c r="L48" i="6" s="1"/>
  <c r="D7" i="35"/>
  <c r="D6" i="35"/>
  <c r="D25" i="36"/>
  <c r="I7" i="36"/>
  <c r="I6" i="36"/>
  <c r="E7" i="36"/>
  <c r="D7" i="36"/>
  <c r="V307" i="19"/>
  <c r="V306" i="19"/>
  <c r="V453" i="19"/>
  <c r="V410" i="19"/>
  <c r="V370" i="19"/>
  <c r="V348" i="19"/>
  <c r="V244" i="19"/>
  <c r="V200" i="19"/>
  <c r="V15" i="19"/>
  <c r="V17" i="19"/>
  <c r="V19" i="19"/>
  <c r="V21" i="19"/>
  <c r="V23" i="19"/>
  <c r="V25" i="19"/>
  <c r="V27" i="19"/>
  <c r="V29" i="19"/>
  <c r="V31" i="19"/>
  <c r="V37" i="19"/>
  <c r="V39" i="19"/>
  <c r="V41" i="19"/>
  <c r="V49" i="19"/>
  <c r="V50" i="19"/>
  <c r="V53" i="19"/>
  <c r="V54" i="19"/>
  <c r="V55" i="19"/>
  <c r="V57" i="19"/>
  <c r="V58" i="19"/>
  <c r="V61" i="19"/>
  <c r="V62" i="19"/>
  <c r="V65" i="19"/>
  <c r="V66" i="19"/>
  <c r="V69" i="19"/>
  <c r="V70" i="19"/>
  <c r="V73" i="19"/>
  <c r="V74" i="19"/>
  <c r="V75" i="19"/>
  <c r="V80" i="19"/>
  <c r="V81" i="19"/>
  <c r="V82" i="19"/>
  <c r="V84" i="19"/>
  <c r="V85" i="19"/>
  <c r="V86" i="19"/>
  <c r="V89" i="19"/>
  <c r="V90" i="19"/>
  <c r="V91" i="19"/>
  <c r="V93" i="19"/>
  <c r="V94" i="19"/>
  <c r="V95" i="19"/>
  <c r="V96" i="19"/>
  <c r="V97" i="19"/>
  <c r="V98" i="19"/>
  <c r="V99" i="19"/>
  <c r="V100" i="19"/>
  <c r="V101" i="19"/>
  <c r="V102" i="19"/>
  <c r="V103" i="19"/>
  <c r="V104" i="19"/>
  <c r="V105" i="19"/>
  <c r="V106" i="19"/>
  <c r="V107" i="19"/>
  <c r="V108" i="19"/>
  <c r="V109" i="19"/>
  <c r="V110" i="19"/>
  <c r="V111" i="19"/>
  <c r="V113" i="19"/>
  <c r="V114" i="19"/>
  <c r="V115" i="19"/>
  <c r="V116" i="19"/>
  <c r="V117" i="19"/>
  <c r="V118" i="19"/>
  <c r="V119" i="19"/>
  <c r="V120" i="19"/>
  <c r="V121" i="19"/>
  <c r="V122" i="19"/>
  <c r="V123" i="19"/>
  <c r="V124" i="19"/>
  <c r="V125" i="19"/>
  <c r="V126" i="19"/>
  <c r="V127" i="19"/>
  <c r="V128" i="19"/>
  <c r="V129" i="19"/>
  <c r="V130" i="19"/>
  <c r="V131" i="19"/>
  <c r="V132" i="19"/>
  <c r="V133" i="19"/>
  <c r="V134" i="19"/>
  <c r="V136" i="19"/>
  <c r="V137" i="19"/>
  <c r="V140" i="19"/>
  <c r="V141" i="19"/>
  <c r="V142" i="19"/>
  <c r="V143" i="19"/>
  <c r="V144" i="19"/>
  <c r="V145" i="19"/>
  <c r="V146" i="19"/>
  <c r="V147" i="19"/>
  <c r="V148" i="19"/>
  <c r="V151" i="19"/>
  <c r="V152" i="19"/>
  <c r="V153" i="19"/>
  <c r="V155" i="19"/>
  <c r="V156" i="19"/>
  <c r="V157" i="19"/>
  <c r="V159" i="19"/>
  <c r="V160" i="19"/>
  <c r="V161" i="19"/>
  <c r="V163" i="19"/>
  <c r="V164" i="19"/>
  <c r="V165" i="19"/>
  <c r="V166" i="19"/>
  <c r="V167" i="19"/>
  <c r="V168" i="19"/>
  <c r="V169" i="19"/>
  <c r="V170" i="19"/>
  <c r="V171" i="19"/>
  <c r="V172" i="19"/>
  <c r="V173" i="19"/>
  <c r="V174" i="19"/>
  <c r="V175" i="19"/>
  <c r="V176" i="19"/>
  <c r="V177" i="19"/>
  <c r="V181" i="19"/>
  <c r="V182" i="19"/>
  <c r="V183" i="19"/>
  <c r="V184" i="19"/>
  <c r="V186" i="19"/>
  <c r="V187" i="19"/>
  <c r="V188" i="19"/>
  <c r="V189" i="19"/>
  <c r="V190" i="19"/>
  <c r="V191" i="19"/>
  <c r="V192" i="19"/>
  <c r="V196" i="19"/>
  <c r="V197" i="19"/>
  <c r="V202" i="19"/>
  <c r="V203" i="19"/>
  <c r="V204" i="19"/>
  <c r="V205" i="19"/>
  <c r="V206" i="19"/>
  <c r="V208" i="19"/>
  <c r="V209" i="19"/>
  <c r="V210" i="19"/>
  <c r="V211" i="19"/>
  <c r="V212" i="19"/>
  <c r="V213" i="19"/>
  <c r="V216" i="19"/>
  <c r="V217" i="19"/>
  <c r="V218" i="19"/>
  <c r="V219" i="19"/>
  <c r="V220" i="19"/>
  <c r="V221" i="19"/>
  <c r="V222" i="19"/>
  <c r="V224" i="19"/>
  <c r="V225" i="19"/>
  <c r="V226" i="19"/>
  <c r="V227" i="19"/>
  <c r="V230" i="19"/>
  <c r="V232" i="19"/>
  <c r="V233" i="19"/>
  <c r="V234" i="19"/>
  <c r="V237" i="19"/>
  <c r="V238" i="19"/>
  <c r="V239" i="19"/>
  <c r="V240" i="19"/>
  <c r="V241" i="19"/>
  <c r="V242" i="19"/>
  <c r="V245" i="19"/>
  <c r="V246" i="19"/>
  <c r="V247" i="19"/>
  <c r="V248" i="19"/>
  <c r="V251" i="19"/>
  <c r="V252" i="19"/>
  <c r="V253" i="19"/>
  <c r="V254" i="19"/>
  <c r="V255" i="19"/>
  <c r="V259" i="19"/>
  <c r="V260" i="19"/>
  <c r="V263" i="19"/>
  <c r="V267" i="19"/>
  <c r="V268" i="19"/>
  <c r="V269" i="19"/>
  <c r="V270" i="19"/>
  <c r="V271" i="19"/>
  <c r="V272" i="19"/>
  <c r="V273" i="19"/>
  <c r="V274" i="19"/>
  <c r="V275" i="19"/>
  <c r="V279" i="19"/>
  <c r="V281" i="19"/>
  <c r="V282" i="19"/>
  <c r="V283" i="19"/>
  <c r="V286" i="19"/>
  <c r="V287" i="19"/>
  <c r="V288" i="19"/>
  <c r="V289" i="19"/>
  <c r="V290" i="19"/>
  <c r="V292" i="19"/>
  <c r="V293" i="19"/>
  <c r="V294" i="19"/>
  <c r="V295" i="19"/>
  <c r="V296" i="19"/>
  <c r="V297" i="19"/>
  <c r="V300" i="19"/>
  <c r="V301" i="19"/>
  <c r="V302" i="19"/>
  <c r="V303" i="19"/>
  <c r="V304" i="19"/>
  <c r="V305" i="19"/>
  <c r="V308" i="19"/>
  <c r="V309" i="19"/>
  <c r="V310" i="19"/>
  <c r="V311" i="19"/>
  <c r="V313" i="19"/>
  <c r="V314" i="19"/>
  <c r="V315" i="19"/>
  <c r="V316" i="19"/>
  <c r="V317" i="19"/>
  <c r="V318" i="19"/>
  <c r="V321" i="19"/>
  <c r="V322" i="19"/>
  <c r="V323" i="19"/>
  <c r="V324" i="19"/>
  <c r="V325" i="19"/>
  <c r="V326" i="19"/>
  <c r="V327" i="19"/>
  <c r="V328" i="19"/>
  <c r="V329" i="19"/>
  <c r="V330" i="19"/>
  <c r="V331" i="19"/>
  <c r="V332" i="19"/>
  <c r="V333" i="19"/>
  <c r="V334" i="19"/>
  <c r="V335" i="19"/>
  <c r="V336" i="19"/>
  <c r="V337" i="19"/>
  <c r="V338" i="19"/>
  <c r="V339" i="19"/>
  <c r="V342" i="19"/>
  <c r="V343" i="19"/>
  <c r="V344" i="19"/>
  <c r="V345" i="19"/>
  <c r="V346" i="19"/>
  <c r="V347" i="19"/>
  <c r="V349" i="19"/>
  <c r="V350" i="19"/>
  <c r="V351" i="19"/>
  <c r="V352" i="19"/>
  <c r="V353" i="19"/>
  <c r="V354" i="19"/>
  <c r="V355" i="19"/>
  <c r="V356" i="19"/>
  <c r="V357" i="19"/>
  <c r="V358" i="19"/>
  <c r="V359" i="19"/>
  <c r="V360" i="19"/>
  <c r="V363" i="19"/>
  <c r="V364" i="19"/>
  <c r="V365" i="19"/>
  <c r="V366" i="19"/>
  <c r="V367" i="19"/>
  <c r="V368" i="19"/>
  <c r="V369" i="19"/>
  <c r="V371" i="19"/>
  <c r="V392" i="19"/>
  <c r="V393" i="19"/>
  <c r="V394" i="19"/>
  <c r="V396" i="19"/>
  <c r="V397" i="19"/>
  <c r="V398" i="19"/>
  <c r="V399" i="19"/>
  <c r="V400" i="19"/>
  <c r="V401" i="19"/>
  <c r="V404" i="19"/>
  <c r="V405" i="19"/>
  <c r="V406" i="19"/>
  <c r="V407" i="19"/>
  <c r="V408" i="19"/>
  <c r="V409" i="19"/>
  <c r="V411" i="19"/>
  <c r="V412" i="19"/>
  <c r="V413" i="19"/>
  <c r="V414" i="19"/>
  <c r="V415" i="19"/>
  <c r="V417" i="19"/>
  <c r="V418" i="19"/>
  <c r="V419" i="19"/>
  <c r="V420" i="19"/>
  <c r="V421" i="19"/>
  <c r="V422" i="19"/>
  <c r="V425" i="19"/>
  <c r="V426" i="19"/>
  <c r="V427" i="19"/>
  <c r="V428" i="19"/>
  <c r="V429" i="19"/>
  <c r="V430" i="19"/>
  <c r="V431" i="19"/>
  <c r="V432" i="19"/>
  <c r="V433" i="19"/>
  <c r="V434" i="19"/>
  <c r="V435" i="19"/>
  <c r="V436" i="19"/>
  <c r="V438" i="19"/>
  <c r="V439" i="19"/>
  <c r="V440" i="19"/>
  <c r="V441" i="19"/>
  <c r="V442" i="19"/>
  <c r="V443" i="19"/>
  <c r="V446" i="19"/>
  <c r="V447" i="19"/>
  <c r="V448" i="19"/>
  <c r="V449" i="19"/>
  <c r="V450" i="19"/>
  <c r="V451" i="19"/>
  <c r="V452" i="19"/>
  <c r="V454" i="19"/>
  <c r="V455" i="19"/>
  <c r="V456" i="19"/>
  <c r="V460" i="19"/>
  <c r="V464" i="19"/>
  <c r="V465" i="19"/>
  <c r="V466" i="19"/>
  <c r="V467" i="19"/>
  <c r="V468" i="19"/>
  <c r="V471" i="19"/>
  <c r="V472" i="19"/>
  <c r="V473" i="19"/>
  <c r="V474" i="19"/>
  <c r="V475" i="19"/>
  <c r="V479" i="19"/>
  <c r="V480" i="19"/>
  <c r="V483" i="19"/>
  <c r="V484" i="19"/>
  <c r="V485" i="19"/>
  <c r="V488" i="19"/>
  <c r="V489" i="19"/>
  <c r="V490" i="19"/>
  <c r="V491" i="19"/>
  <c r="V492" i="19"/>
  <c r="V496" i="19"/>
  <c r="V497" i="19"/>
  <c r="V500" i="19"/>
  <c r="V501" i="19"/>
  <c r="V502" i="19"/>
  <c r="V503" i="19"/>
  <c r="V504" i="19"/>
  <c r="V505" i="19"/>
  <c r="V506" i="19"/>
  <c r="V507" i="19"/>
  <c r="V508" i="19"/>
  <c r="V509" i="19"/>
  <c r="V512" i="19"/>
  <c r="V513" i="19"/>
  <c r="V514" i="19"/>
  <c r="V515" i="19"/>
  <c r="V517" i="19"/>
  <c r="V518" i="19"/>
  <c r="V519" i="19"/>
  <c r="V520" i="19"/>
  <c r="V521" i="19"/>
  <c r="V522" i="19"/>
  <c r="V523" i="19"/>
  <c r="V524" i="19"/>
  <c r="V525" i="19"/>
  <c r="V526" i="19"/>
  <c r="V529" i="19"/>
  <c r="V530" i="19"/>
  <c r="V531" i="19"/>
  <c r="V532" i="19"/>
  <c r="V534" i="19"/>
  <c r="V535" i="19"/>
  <c r="V536" i="19"/>
  <c r="V537" i="19"/>
  <c r="V538" i="19"/>
  <c r="V539" i="19"/>
  <c r="V540" i="19"/>
  <c r="V541" i="19"/>
  <c r="V542" i="19"/>
  <c r="V543" i="19"/>
  <c r="V546" i="19"/>
  <c r="V547" i="19"/>
  <c r="V548" i="19"/>
  <c r="V549" i="19"/>
  <c r="V551" i="19"/>
  <c r="V552" i="19"/>
  <c r="V555" i="19"/>
  <c r="V556" i="19"/>
  <c r="V557" i="19"/>
  <c r="V558" i="19"/>
  <c r="V559" i="19"/>
  <c r="V563" i="19"/>
  <c r="V564" i="19"/>
  <c r="V567" i="19"/>
  <c r="V568" i="19"/>
  <c r="V572" i="19"/>
  <c r="V576" i="19"/>
  <c r="V577" i="19"/>
  <c r="V581" i="19"/>
  <c r="V585" i="19"/>
  <c r="V586" i="19"/>
  <c r="V587" i="19"/>
  <c r="V588" i="19"/>
  <c r="V591" i="19"/>
  <c r="V592" i="19"/>
  <c r="V593" i="19"/>
  <c r="V595" i="19"/>
  <c r="V596" i="19"/>
  <c r="V597" i="19"/>
  <c r="V598" i="19"/>
  <c r="V600" i="19"/>
  <c r="V601" i="19"/>
  <c r="V602" i="19"/>
  <c r="V605" i="19"/>
  <c r="V606" i="19"/>
  <c r="V607" i="19"/>
  <c r="V608" i="19"/>
  <c r="V610" i="19"/>
  <c r="V611" i="19"/>
  <c r="V612" i="19"/>
  <c r="V613" i="19"/>
  <c r="V615" i="19"/>
  <c r="V616" i="19"/>
  <c r="V620" i="19"/>
  <c r="V621" i="19"/>
  <c r="V622" i="19"/>
  <c r="V624" i="19"/>
  <c r="V625" i="19"/>
  <c r="V626" i="19"/>
  <c r="V627" i="19"/>
  <c r="V628" i="19"/>
  <c r="V631" i="19"/>
  <c r="V632" i="19"/>
  <c r="V634" i="19"/>
  <c r="V635" i="19"/>
  <c r="V636" i="19"/>
  <c r="V637" i="19"/>
  <c r="V639" i="19"/>
  <c r="V640" i="19"/>
  <c r="V644" i="19"/>
  <c r="V13" i="19"/>
  <c r="U206" i="19"/>
  <c r="T206" i="19"/>
  <c r="U186" i="19"/>
  <c r="U187" i="19"/>
  <c r="U170" i="19"/>
  <c r="T166" i="19"/>
  <c r="U166" i="19"/>
  <c r="U157" i="19"/>
  <c r="T153" i="19"/>
  <c r="U153" i="19"/>
  <c r="T74" i="19"/>
  <c r="U74" i="19"/>
  <c r="T70" i="19"/>
  <c r="U70" i="19"/>
  <c r="T66" i="19"/>
  <c r="U66" i="19"/>
  <c r="T62" i="19"/>
  <c r="U62" i="19"/>
  <c r="T50" i="19"/>
  <c r="U50" i="19"/>
  <c r="U58" i="19"/>
  <c r="T58" i="19"/>
  <c r="V264" i="19" l="1"/>
  <c r="V285" i="19"/>
  <c r="V243" i="19"/>
  <c r="V223" i="19"/>
  <c r="V201" i="19"/>
  <c r="V527" i="19"/>
  <c r="I256" i="19"/>
  <c r="J256" i="19"/>
  <c r="K256" i="19"/>
  <c r="L256" i="19"/>
  <c r="M256" i="19"/>
  <c r="N256" i="19"/>
  <c r="O256" i="19"/>
  <c r="P256" i="19"/>
  <c r="Q256" i="19"/>
  <c r="R256" i="19"/>
  <c r="S256" i="19"/>
  <c r="H256" i="19"/>
  <c r="H194" i="19"/>
  <c r="I194" i="19"/>
  <c r="J194" i="19"/>
  <c r="K194" i="19"/>
  <c r="L194" i="19"/>
  <c r="M194" i="19"/>
  <c r="N194" i="19"/>
  <c r="N198" i="19" s="1"/>
  <c r="O194" i="19"/>
  <c r="O198" i="19" s="1"/>
  <c r="P194" i="19"/>
  <c r="P198" i="19" s="1"/>
  <c r="Q194" i="19"/>
  <c r="Q198" i="19" s="1"/>
  <c r="R194" i="19"/>
  <c r="R198" i="19" s="1"/>
  <c r="S194" i="19"/>
  <c r="S198" i="19" s="1"/>
  <c r="I193" i="19"/>
  <c r="J193" i="19"/>
  <c r="K193" i="19"/>
  <c r="L193" i="19"/>
  <c r="M193" i="19"/>
  <c r="R193" i="19"/>
  <c r="H193" i="19"/>
  <c r="O231" i="19"/>
  <c r="O235" i="19" s="1"/>
  <c r="P231" i="19"/>
  <c r="P235" i="19" s="1"/>
  <c r="Q231" i="19"/>
  <c r="Q235" i="19" s="1"/>
  <c r="R231" i="19"/>
  <c r="R235" i="19" s="1"/>
  <c r="S231" i="19"/>
  <c r="S235" i="19" s="1"/>
  <c r="N231" i="19"/>
  <c r="S185" i="19"/>
  <c r="S457" i="19" s="1"/>
  <c r="S578" i="19" s="1"/>
  <c r="R185" i="19"/>
  <c r="R457" i="19" s="1"/>
  <c r="R578" i="19" s="1"/>
  <c r="Q185" i="19"/>
  <c r="Q457" i="19" s="1"/>
  <c r="Q578" i="19" s="1"/>
  <c r="P185" i="19"/>
  <c r="P457" i="19" s="1"/>
  <c r="P578" i="19" s="1"/>
  <c r="O185" i="19"/>
  <c r="O457" i="19" s="1"/>
  <c r="O578" i="19" s="1"/>
  <c r="N185" i="19"/>
  <c r="N457" i="19" s="1"/>
  <c r="N578" i="19" s="1"/>
  <c r="O193" i="19" l="1"/>
  <c r="N235" i="19"/>
  <c r="V231" i="19"/>
  <c r="V185" i="19"/>
  <c r="N193" i="19"/>
  <c r="Q193" i="19"/>
  <c r="S193" i="19"/>
  <c r="P193" i="19"/>
  <c r="V198" i="19"/>
  <c r="V194" i="19"/>
  <c r="V511" i="19"/>
  <c r="V214" i="19"/>
  <c r="V560" i="19"/>
  <c r="V278" i="19"/>
  <c r="V319" i="19"/>
  <c r="V341" i="19"/>
  <c r="V361" i="19"/>
  <c r="V402" i="19"/>
  <c r="V423" i="19"/>
  <c r="V444" i="19"/>
  <c r="V256" i="19"/>
  <c r="V510" i="19"/>
  <c r="V476" i="19"/>
  <c r="V235" i="19"/>
  <c r="V277" i="19"/>
  <c r="V298" i="19"/>
  <c r="V340" i="19"/>
  <c r="V362" i="19"/>
  <c r="P29" i="46"/>
  <c r="O23" i="46"/>
  <c r="N23" i="46"/>
  <c r="M23" i="46"/>
  <c r="L23" i="46"/>
  <c r="H23" i="46"/>
  <c r="G23" i="46"/>
  <c r="F23" i="46"/>
  <c r="E23" i="46"/>
  <c r="D23" i="46"/>
  <c r="T22" i="46"/>
  <c r="P22" i="46"/>
  <c r="J22" i="46"/>
  <c r="T21" i="46"/>
  <c r="P21" i="46"/>
  <c r="J21" i="46"/>
  <c r="T20" i="46"/>
  <c r="P20" i="46"/>
  <c r="J20" i="46"/>
  <c r="T19" i="46"/>
  <c r="P19" i="46"/>
  <c r="J19" i="46"/>
  <c r="S18" i="46"/>
  <c r="S23" i="46" s="1"/>
  <c r="R18" i="46"/>
  <c r="R23" i="46" s="1"/>
  <c r="O18" i="46"/>
  <c r="N18" i="46"/>
  <c r="M18" i="46"/>
  <c r="L18" i="46"/>
  <c r="K18" i="46"/>
  <c r="K23" i="46" s="1"/>
  <c r="I18" i="46"/>
  <c r="I23" i="46" s="1"/>
  <c r="H18" i="46"/>
  <c r="G18" i="46"/>
  <c r="F18" i="46"/>
  <c r="E18" i="46"/>
  <c r="D18" i="46"/>
  <c r="P17" i="46"/>
  <c r="Q17" i="46" s="1"/>
  <c r="T17" i="46" s="1"/>
  <c r="J17" i="46"/>
  <c r="P16" i="46"/>
  <c r="J16" i="46"/>
  <c r="Q16" i="46" s="1"/>
  <c r="T16" i="46" s="1"/>
  <c r="P15" i="46"/>
  <c r="Q15" i="46" s="1"/>
  <c r="T15" i="46" s="1"/>
  <c r="J15" i="46"/>
  <c r="P14" i="46"/>
  <c r="J14" i="46"/>
  <c r="Q14" i="46" s="1"/>
  <c r="T14" i="46" s="1"/>
  <c r="P13" i="46"/>
  <c r="Q13" i="46" s="1"/>
  <c r="T13" i="46" s="1"/>
  <c r="J13" i="46"/>
  <c r="P12" i="46"/>
  <c r="J12" i="46"/>
  <c r="P11" i="46"/>
  <c r="J11" i="46"/>
  <c r="V193" i="19" l="1"/>
  <c r="J23" i="46"/>
  <c r="P23" i="46"/>
  <c r="Q11" i="46"/>
  <c r="J18" i="46"/>
  <c r="Q12" i="46"/>
  <c r="T12" i="46" s="1"/>
  <c r="P18" i="46"/>
  <c r="Q23" i="46" l="1"/>
  <c r="T11" i="46"/>
  <c r="Q18" i="46"/>
  <c r="T18" i="46" s="1"/>
  <c r="P24" i="46" l="1"/>
  <c r="P26" i="46" s="1"/>
  <c r="T23" i="46"/>
  <c r="P28" i="46" l="1"/>
  <c r="E126" i="34"/>
  <c r="D23" i="24"/>
  <c r="D24" i="24"/>
  <c r="D25" i="24"/>
  <c r="E23" i="24"/>
  <c r="F23" i="24"/>
  <c r="G23" i="24"/>
  <c r="H23" i="24"/>
  <c r="I23" i="24"/>
  <c r="J23" i="24"/>
  <c r="K23" i="24"/>
  <c r="L23" i="24"/>
  <c r="M23" i="24"/>
  <c r="N23" i="24"/>
  <c r="O23" i="24"/>
  <c r="E24" i="24"/>
  <c r="F24" i="24"/>
  <c r="G24" i="24"/>
  <c r="H24" i="24"/>
  <c r="I24" i="24"/>
  <c r="J24" i="24"/>
  <c r="K24" i="24"/>
  <c r="L24" i="24"/>
  <c r="M24" i="24"/>
  <c r="N24" i="24"/>
  <c r="E25" i="24"/>
  <c r="F25" i="24"/>
  <c r="G25" i="24"/>
  <c r="H25" i="24"/>
  <c r="I25" i="24"/>
  <c r="J25" i="24"/>
  <c r="K25" i="24"/>
  <c r="L25" i="24"/>
  <c r="M25" i="24"/>
  <c r="N25" i="24"/>
  <c r="O25" i="24"/>
  <c r="M126" i="34" l="1"/>
  <c r="P126" i="34" s="1"/>
  <c r="S126" i="34" s="1"/>
  <c r="R126" i="34"/>
  <c r="P34" i="46"/>
  <c r="P36" i="46" s="1"/>
  <c r="P30" i="46"/>
  <c r="P32" i="46"/>
  <c r="U174" i="19"/>
  <c r="T174" i="19"/>
  <c r="C160" i="34" s="1"/>
  <c r="U173" i="19"/>
  <c r="T173" i="19"/>
  <c r="C97" i="34" s="1"/>
  <c r="U172" i="19"/>
  <c r="T172" i="19"/>
  <c r="H180" i="19"/>
  <c r="U169" i="19"/>
  <c r="U168" i="19"/>
  <c r="U165" i="19"/>
  <c r="T165" i="19"/>
  <c r="U164" i="19"/>
  <c r="T164" i="19"/>
  <c r="K97" i="34" l="1"/>
  <c r="L97" i="34" s="1"/>
  <c r="O97" i="34" s="1"/>
  <c r="G97" i="34"/>
  <c r="F160" i="34"/>
  <c r="G160" i="34"/>
  <c r="K160" i="34"/>
  <c r="T179" i="19"/>
  <c r="T178" i="19"/>
  <c r="U179" i="19"/>
  <c r="V179" i="19"/>
  <c r="U180" i="19"/>
  <c r="V180" i="19"/>
  <c r="V178" i="19"/>
  <c r="U178" i="19"/>
  <c r="T180" i="19"/>
  <c r="Q97" i="34" l="1"/>
  <c r="M97" i="34"/>
  <c r="P97" i="34" s="1"/>
  <c r="R97" i="34" s="1"/>
  <c r="Q160" i="34"/>
  <c r="M160" i="34"/>
  <c r="L160" i="34" s="1"/>
  <c r="S139" i="19"/>
  <c r="R139" i="19"/>
  <c r="Q139" i="19"/>
  <c r="P139" i="19"/>
  <c r="O139" i="19"/>
  <c r="N139" i="19"/>
  <c r="M139" i="19"/>
  <c r="L139" i="19"/>
  <c r="K139" i="19"/>
  <c r="J139" i="19"/>
  <c r="I139" i="19"/>
  <c r="H139" i="19"/>
  <c r="S160" i="34" l="1"/>
  <c r="S97" i="34"/>
  <c r="V139" i="19"/>
  <c r="M603" i="19"/>
  <c r="V603" i="19" s="1"/>
  <c r="S43" i="19" l="1"/>
  <c r="R43" i="19"/>
  <c r="Q43" i="19"/>
  <c r="P43" i="19"/>
  <c r="O43" i="19"/>
  <c r="M43" i="19"/>
  <c r="L43" i="19"/>
  <c r="K43" i="19"/>
  <c r="J43" i="19"/>
  <c r="I43" i="19"/>
  <c r="H43" i="19"/>
  <c r="U41" i="19"/>
  <c r="T41" i="19"/>
  <c r="S38" i="19"/>
  <c r="R38" i="19"/>
  <c r="Q38" i="19"/>
  <c r="P38" i="19"/>
  <c r="O38" i="19"/>
  <c r="N38" i="19"/>
  <c r="U37" i="19"/>
  <c r="T37" i="19"/>
  <c r="H9" i="18" s="1"/>
  <c r="M46" i="19"/>
  <c r="L34" i="19"/>
  <c r="L46" i="19" s="1"/>
  <c r="K34" i="19"/>
  <c r="K46" i="19" s="1"/>
  <c r="J34" i="19"/>
  <c r="J46" i="19" s="1"/>
  <c r="I34" i="19"/>
  <c r="I46" i="19" s="1"/>
  <c r="S33" i="19"/>
  <c r="S45" i="19" s="1"/>
  <c r="R33" i="19"/>
  <c r="R45" i="19" s="1"/>
  <c r="Q33" i="19"/>
  <c r="Q45" i="19" s="1"/>
  <c r="P33" i="19"/>
  <c r="P45" i="19" s="1"/>
  <c r="O33" i="19"/>
  <c r="O45" i="19" s="1"/>
  <c r="N33" i="19"/>
  <c r="M33" i="19"/>
  <c r="M45" i="19" s="1"/>
  <c r="L33" i="19"/>
  <c r="L45" i="19" s="1"/>
  <c r="K33" i="19"/>
  <c r="K45" i="19" s="1"/>
  <c r="J33" i="19"/>
  <c r="J45" i="19" s="1"/>
  <c r="I33" i="19"/>
  <c r="I45" i="19" s="1"/>
  <c r="H33" i="19"/>
  <c r="S30" i="19"/>
  <c r="R30" i="19"/>
  <c r="Q30" i="19"/>
  <c r="P30" i="19"/>
  <c r="O30" i="19"/>
  <c r="N30" i="19"/>
  <c r="U29" i="19"/>
  <c r="T29" i="19"/>
  <c r="B9" i="18" s="1"/>
  <c r="S26" i="19"/>
  <c r="R26" i="19"/>
  <c r="Q26" i="19"/>
  <c r="P26" i="19"/>
  <c r="O26" i="19"/>
  <c r="N26" i="19"/>
  <c r="U25" i="19"/>
  <c r="T25" i="19"/>
  <c r="C9" i="18" s="1"/>
  <c r="S22" i="19"/>
  <c r="R22" i="19"/>
  <c r="Q22" i="19"/>
  <c r="P22" i="19"/>
  <c r="O22" i="19"/>
  <c r="N22" i="19"/>
  <c r="U21" i="19"/>
  <c r="T21" i="19"/>
  <c r="D9" i="18" s="1"/>
  <c r="U19" i="19"/>
  <c r="S18" i="19"/>
  <c r="R18" i="19"/>
  <c r="Q18" i="19"/>
  <c r="P18" i="19"/>
  <c r="O18" i="19"/>
  <c r="N18" i="19"/>
  <c r="U17" i="19"/>
  <c r="T17" i="19"/>
  <c r="F9" i="18" s="1"/>
  <c r="L35" i="19"/>
  <c r="L47" i="19" s="1"/>
  <c r="S14" i="19"/>
  <c r="R14" i="19"/>
  <c r="Q14" i="19"/>
  <c r="P14" i="19"/>
  <c r="O14" i="19"/>
  <c r="N14" i="19"/>
  <c r="U13" i="19"/>
  <c r="T13" i="19"/>
  <c r="E9" i="18" s="1"/>
  <c r="P34" i="19" l="1"/>
  <c r="V43" i="19"/>
  <c r="U30" i="19"/>
  <c r="Q34" i="19"/>
  <c r="V26" i="19"/>
  <c r="U38" i="19"/>
  <c r="V18" i="19"/>
  <c r="V30" i="19"/>
  <c r="T38" i="19"/>
  <c r="C85" i="34" s="1"/>
  <c r="J85" i="34" s="1"/>
  <c r="K85" i="34" s="1"/>
  <c r="V38" i="19"/>
  <c r="V14" i="19"/>
  <c r="V22" i="19"/>
  <c r="V33" i="19"/>
  <c r="U23" i="19"/>
  <c r="T30" i="19"/>
  <c r="C81" i="34" s="1"/>
  <c r="T39" i="19"/>
  <c r="C141" i="34" s="1"/>
  <c r="M35" i="19"/>
  <c r="M47" i="19" s="1"/>
  <c r="H35" i="19"/>
  <c r="P35" i="19"/>
  <c r="P47" i="19" s="1"/>
  <c r="T22" i="19"/>
  <c r="C82" i="34" s="1"/>
  <c r="N35" i="19"/>
  <c r="N47" i="19" s="1"/>
  <c r="T31" i="19"/>
  <c r="C137" i="34" s="1"/>
  <c r="U15" i="19"/>
  <c r="I35" i="19"/>
  <c r="I47" i="19" s="1"/>
  <c r="Q35" i="19"/>
  <c r="Q47" i="19" s="1"/>
  <c r="N34" i="19"/>
  <c r="J35" i="19"/>
  <c r="R35" i="19"/>
  <c r="R47" i="19" s="1"/>
  <c r="O34" i="19"/>
  <c r="R34" i="19"/>
  <c r="T23" i="19"/>
  <c r="C138" i="34" s="1"/>
  <c r="S34" i="19"/>
  <c r="O35" i="19"/>
  <c r="O47" i="19" s="1"/>
  <c r="K35" i="19"/>
  <c r="K47" i="19" s="1"/>
  <c r="S47" i="19"/>
  <c r="U33" i="19"/>
  <c r="U22" i="19"/>
  <c r="T43" i="19"/>
  <c r="T14" i="19"/>
  <c r="C79" i="34" s="1"/>
  <c r="T27" i="19"/>
  <c r="C139" i="34" s="1"/>
  <c r="U43" i="19"/>
  <c r="N45" i="19"/>
  <c r="U14" i="19"/>
  <c r="T26" i="19"/>
  <c r="C83" i="34" s="1"/>
  <c r="J83" i="34" s="1"/>
  <c r="K83" i="34" s="1"/>
  <c r="H46" i="19"/>
  <c r="T19" i="19"/>
  <c r="C136" i="34" s="1"/>
  <c r="U26" i="19"/>
  <c r="T33" i="19"/>
  <c r="H45" i="19"/>
  <c r="U27" i="19"/>
  <c r="T18" i="19"/>
  <c r="C80" i="34" s="1"/>
  <c r="U18" i="19"/>
  <c r="U31" i="19"/>
  <c r="U39" i="19"/>
  <c r="F136" i="34" l="1"/>
  <c r="K136" i="34"/>
  <c r="H136" i="34"/>
  <c r="L136" i="34"/>
  <c r="F137" i="34"/>
  <c r="K137" i="34"/>
  <c r="L137" i="34"/>
  <c r="H137" i="34"/>
  <c r="F141" i="34"/>
  <c r="H141" i="34"/>
  <c r="K141" i="34"/>
  <c r="L141" i="34"/>
  <c r="O141" i="34"/>
  <c r="H79" i="34"/>
  <c r="J79" i="34"/>
  <c r="H81" i="34"/>
  <c r="F81" i="34"/>
  <c r="J81" i="34"/>
  <c r="F139" i="34"/>
  <c r="K139" i="34"/>
  <c r="H139" i="34"/>
  <c r="L139" i="34"/>
  <c r="F80" i="34"/>
  <c r="J80" i="34"/>
  <c r="H80" i="34"/>
  <c r="F82" i="34"/>
  <c r="J82" i="34"/>
  <c r="H82" i="34"/>
  <c r="F138" i="34"/>
  <c r="L138" i="34"/>
  <c r="K138" i="34"/>
  <c r="H138" i="34"/>
  <c r="V45" i="19"/>
  <c r="V34" i="19"/>
  <c r="V35" i="19"/>
  <c r="H47" i="19"/>
  <c r="T34" i="19"/>
  <c r="U35" i="19"/>
  <c r="T35" i="19"/>
  <c r="J47" i="19"/>
  <c r="U34" i="19"/>
  <c r="T45" i="19"/>
  <c r="U45" i="19"/>
  <c r="O42" i="19"/>
  <c r="N46" i="19"/>
  <c r="T161" i="19"/>
  <c r="V162" i="19" s="1"/>
  <c r="U161" i="19"/>
  <c r="M80" i="34" l="1"/>
  <c r="P80" i="34" s="1"/>
  <c r="K80" i="34"/>
  <c r="L80" i="34" s="1"/>
  <c r="O80" i="34" s="1"/>
  <c r="J84" i="34"/>
  <c r="K82" i="34"/>
  <c r="L82" i="34" s="1"/>
  <c r="O82" i="34" s="1"/>
  <c r="M82" i="34"/>
  <c r="P82" i="34" s="1"/>
  <c r="M81" i="34"/>
  <c r="P81" i="34" s="1"/>
  <c r="K81" i="34"/>
  <c r="L81" i="34" s="1"/>
  <c r="O81" i="34" s="1"/>
  <c r="T47" i="19"/>
  <c r="V47" i="19"/>
  <c r="U47" i="19"/>
  <c r="P42" i="19"/>
  <c r="O46" i="19"/>
  <c r="S82" i="34" l="1"/>
  <c r="R82" i="34"/>
  <c r="R81" i="34"/>
  <c r="S81" i="34"/>
  <c r="R80" i="34"/>
  <c r="S80" i="34"/>
  <c r="Q42" i="19"/>
  <c r="P46" i="19"/>
  <c r="H10" i="18"/>
  <c r="F10" i="18"/>
  <c r="E10" i="18"/>
  <c r="C10" i="18"/>
  <c r="B10" i="18"/>
  <c r="G9" i="18" l="1"/>
  <c r="I9" i="18" s="1"/>
  <c r="R42" i="19"/>
  <c r="Q46" i="19"/>
  <c r="G10" i="18"/>
  <c r="I10" i="18" s="1"/>
  <c r="R46" i="19" l="1"/>
  <c r="S42" i="19"/>
  <c r="H16" i="18"/>
  <c r="H29" i="18" s="1"/>
  <c r="F16" i="18"/>
  <c r="E16" i="18"/>
  <c r="D16" i="18"/>
  <c r="C16" i="18"/>
  <c r="B16" i="18"/>
  <c r="D17" i="18" l="1"/>
  <c r="D18" i="18" s="1"/>
  <c r="D29" i="18"/>
  <c r="E17" i="18"/>
  <c r="E18" i="18" s="1"/>
  <c r="E29" i="18"/>
  <c r="F17" i="18"/>
  <c r="F18" i="18" s="1"/>
  <c r="F29" i="18"/>
  <c r="H31" i="18"/>
  <c r="G42" i="18"/>
  <c r="D42" i="18"/>
  <c r="B17" i="18"/>
  <c r="B29" i="18"/>
  <c r="C17" i="18"/>
  <c r="C18" i="18" s="1"/>
  <c r="C29" i="18"/>
  <c r="T42" i="19"/>
  <c r="C86" i="34" s="1"/>
  <c r="H86" i="34" s="1"/>
  <c r="V42" i="19"/>
  <c r="S46" i="19"/>
  <c r="V46" i="19" s="1"/>
  <c r="U42" i="19"/>
  <c r="E31" i="18" l="1"/>
  <c r="G40" i="18"/>
  <c r="D40" i="18"/>
  <c r="G17" i="18"/>
  <c r="B18" i="18"/>
  <c r="D31" i="18"/>
  <c r="G39" i="18"/>
  <c r="D39" i="18"/>
  <c r="F31" i="18"/>
  <c r="G41" i="18"/>
  <c r="D41" i="18"/>
  <c r="G29" i="18"/>
  <c r="G38" i="18"/>
  <c r="C31" i="18"/>
  <c r="D38" i="18"/>
  <c r="T46" i="19"/>
  <c r="U46" i="19"/>
  <c r="I29" i="18" l="1"/>
  <c r="I31" i="18" s="1"/>
  <c r="G31" i="18"/>
  <c r="I17" i="18"/>
  <c r="D37" i="18"/>
  <c r="B31" i="18"/>
  <c r="G37" i="18"/>
  <c r="P47" i="23"/>
  <c r="P48" i="23"/>
  <c r="Y93" i="20"/>
  <c r="C24" i="20" l="1"/>
  <c r="C25" i="20"/>
  <c r="C26" i="20"/>
  <c r="C27" i="20"/>
  <c r="C28" i="20"/>
  <c r="C29" i="20"/>
  <c r="C30" i="20"/>
  <c r="C31" i="20"/>
  <c r="C32" i="20"/>
  <c r="C33" i="20"/>
  <c r="C34" i="20"/>
  <c r="S50" i="20"/>
  <c r="Y38" i="20"/>
  <c r="S55" i="20" l="1"/>
  <c r="X83" i="20"/>
  <c r="X82" i="20"/>
  <c r="X81" i="20"/>
  <c r="X80" i="20"/>
  <c r="X79" i="20"/>
  <c r="X78" i="20"/>
  <c r="W83" i="20"/>
  <c r="W82" i="20"/>
  <c r="W81" i="20"/>
  <c r="W80" i="20"/>
  <c r="W79" i="20"/>
  <c r="W78" i="20"/>
  <c r="V67" i="20"/>
  <c r="V83" i="20" s="1"/>
  <c r="V66" i="20"/>
  <c r="V82" i="20" s="1"/>
  <c r="V65" i="20"/>
  <c r="V81" i="20" s="1"/>
  <c r="V64" i="20"/>
  <c r="V80" i="20" s="1"/>
  <c r="V63" i="20"/>
  <c r="V79" i="20" s="1"/>
  <c r="V62" i="20"/>
  <c r="V78" i="20" s="1"/>
  <c r="U67" i="20"/>
  <c r="U83" i="20" s="1"/>
  <c r="U66" i="20"/>
  <c r="U82" i="20" s="1"/>
  <c r="U65" i="20"/>
  <c r="U81" i="20" s="1"/>
  <c r="U64" i="20"/>
  <c r="U80" i="20" s="1"/>
  <c r="U63" i="20"/>
  <c r="U79" i="20" s="1"/>
  <c r="U62" i="20"/>
  <c r="U78" i="20" s="1"/>
  <c r="T83" i="20"/>
  <c r="T82" i="20"/>
  <c r="T81" i="20"/>
  <c r="T80" i="20"/>
  <c r="T79" i="20"/>
  <c r="T78" i="20"/>
  <c r="S83" i="20"/>
  <c r="S82" i="20"/>
  <c r="S81" i="20"/>
  <c r="S80" i="20"/>
  <c r="S79" i="20"/>
  <c r="S78" i="20"/>
  <c r="N83" i="20"/>
  <c r="N82" i="20"/>
  <c r="N81" i="20"/>
  <c r="N80" i="20"/>
  <c r="N79" i="20"/>
  <c r="N78" i="20"/>
  <c r="L83" i="20"/>
  <c r="L82" i="20"/>
  <c r="L81" i="20"/>
  <c r="L80" i="20"/>
  <c r="L79" i="20"/>
  <c r="L78" i="20"/>
  <c r="M83" i="20"/>
  <c r="M82" i="20"/>
  <c r="M81" i="20"/>
  <c r="M80" i="20"/>
  <c r="M79" i="20"/>
  <c r="M78" i="20"/>
  <c r="K83" i="20"/>
  <c r="K82" i="20"/>
  <c r="K81" i="20"/>
  <c r="K80" i="20"/>
  <c r="K79" i="20"/>
  <c r="K78" i="20"/>
  <c r="J83" i="20"/>
  <c r="J82" i="20"/>
  <c r="J81" i="20"/>
  <c r="J80" i="20"/>
  <c r="J79" i="20"/>
  <c r="J78" i="20"/>
  <c r="I83" i="20"/>
  <c r="I82" i="20"/>
  <c r="I81" i="20"/>
  <c r="I80" i="20"/>
  <c r="I79" i="20"/>
  <c r="I78" i="20"/>
  <c r="H83" i="20"/>
  <c r="H82" i="20"/>
  <c r="H81" i="20"/>
  <c r="H80" i="20"/>
  <c r="H79" i="20"/>
  <c r="H78" i="20"/>
  <c r="G83" i="20"/>
  <c r="G82" i="20"/>
  <c r="G81" i="20"/>
  <c r="G80" i="20"/>
  <c r="G79" i="20"/>
  <c r="G78" i="20"/>
  <c r="F83" i="20"/>
  <c r="F82" i="20"/>
  <c r="F81" i="20"/>
  <c r="F80" i="20"/>
  <c r="F79" i="20"/>
  <c r="F78" i="20"/>
  <c r="E83" i="20"/>
  <c r="E82" i="20"/>
  <c r="E81" i="20"/>
  <c r="E80" i="20"/>
  <c r="E79" i="20"/>
  <c r="E78" i="20"/>
  <c r="D83" i="20"/>
  <c r="D82" i="20"/>
  <c r="D81" i="20"/>
  <c r="D80" i="20"/>
  <c r="D79" i="20"/>
  <c r="D78" i="20"/>
  <c r="C83" i="20"/>
  <c r="C82" i="20"/>
  <c r="C81" i="20"/>
  <c r="C80" i="20"/>
  <c r="C79" i="20"/>
  <c r="Y64" i="20" l="1"/>
  <c r="Y63" i="20"/>
  <c r="Y67" i="20"/>
  <c r="Y66" i="20"/>
  <c r="L74" i="20"/>
  <c r="L109" i="20" s="1"/>
  <c r="Y65" i="20"/>
  <c r="X34" i="20"/>
  <c r="X33" i="20"/>
  <c r="X32" i="20"/>
  <c r="X31" i="20"/>
  <c r="X30" i="20"/>
  <c r="X29" i="20"/>
  <c r="X28" i="20"/>
  <c r="X27" i="20"/>
  <c r="X26" i="20"/>
  <c r="X25" i="20"/>
  <c r="X24" i="20"/>
  <c r="X23" i="20"/>
  <c r="W34" i="20" l="1"/>
  <c r="W33" i="20"/>
  <c r="W32" i="20"/>
  <c r="W31" i="20"/>
  <c r="W30" i="20"/>
  <c r="W29" i="20"/>
  <c r="W28" i="20"/>
  <c r="W27" i="20"/>
  <c r="W26" i="20"/>
  <c r="W25" i="20"/>
  <c r="W24" i="20"/>
  <c r="W23" i="20"/>
  <c r="V34" i="20"/>
  <c r="V33" i="20"/>
  <c r="V32" i="20"/>
  <c r="V31" i="20"/>
  <c r="V30" i="20"/>
  <c r="V29" i="20"/>
  <c r="V28" i="20"/>
  <c r="V27" i="20"/>
  <c r="V26" i="20"/>
  <c r="V25" i="20"/>
  <c r="V24" i="20"/>
  <c r="V23" i="20"/>
  <c r="U34" i="20"/>
  <c r="U33" i="20"/>
  <c r="U32" i="20"/>
  <c r="U31" i="20"/>
  <c r="U30" i="20"/>
  <c r="U29" i="20"/>
  <c r="U28" i="20"/>
  <c r="U27" i="20"/>
  <c r="U26" i="20"/>
  <c r="U25" i="20"/>
  <c r="U24" i="20"/>
  <c r="U23" i="20"/>
  <c r="T34" i="20"/>
  <c r="T33" i="20"/>
  <c r="T32" i="20"/>
  <c r="T31" i="20"/>
  <c r="T30" i="20"/>
  <c r="T29" i="20"/>
  <c r="T28" i="20"/>
  <c r="T27" i="20"/>
  <c r="T26" i="20"/>
  <c r="T25" i="20"/>
  <c r="T24" i="20"/>
  <c r="T23" i="20"/>
  <c r="S34" i="20"/>
  <c r="S33" i="20"/>
  <c r="S32" i="20"/>
  <c r="S31" i="20"/>
  <c r="S30" i="20"/>
  <c r="S29" i="20"/>
  <c r="S28" i="20"/>
  <c r="S27" i="20"/>
  <c r="S26" i="20"/>
  <c r="S25" i="20"/>
  <c r="S24" i="20"/>
  <c r="S23" i="20"/>
  <c r="N34" i="20"/>
  <c r="N33" i="20"/>
  <c r="N32" i="20"/>
  <c r="N31" i="20"/>
  <c r="N30" i="20"/>
  <c r="N29" i="20"/>
  <c r="N28" i="20"/>
  <c r="N27" i="20"/>
  <c r="N26" i="20"/>
  <c r="N25" i="20"/>
  <c r="N24" i="20"/>
  <c r="N23" i="20"/>
  <c r="M34" i="20"/>
  <c r="M33" i="20"/>
  <c r="M32" i="20"/>
  <c r="M31" i="20"/>
  <c r="M30" i="20"/>
  <c r="M29" i="20"/>
  <c r="M28" i="20"/>
  <c r="M27" i="20"/>
  <c r="M26" i="20"/>
  <c r="M25" i="20"/>
  <c r="M24" i="20"/>
  <c r="M23" i="20"/>
  <c r="L34" i="20"/>
  <c r="L33" i="20"/>
  <c r="L32" i="20"/>
  <c r="L31" i="20"/>
  <c r="L30" i="20"/>
  <c r="L29" i="20"/>
  <c r="L28" i="20"/>
  <c r="L27" i="20"/>
  <c r="L25" i="20"/>
  <c r="L26" i="20"/>
  <c r="L24" i="20"/>
  <c r="L23" i="20"/>
  <c r="K34" i="20"/>
  <c r="K33" i="20"/>
  <c r="K32" i="20"/>
  <c r="K31" i="20"/>
  <c r="K30" i="20"/>
  <c r="K29" i="20"/>
  <c r="K28" i="20"/>
  <c r="K27" i="20"/>
  <c r="K26" i="20"/>
  <c r="K25" i="20"/>
  <c r="K24" i="20"/>
  <c r="K23" i="20"/>
  <c r="J34" i="20"/>
  <c r="J33" i="20"/>
  <c r="J32" i="20"/>
  <c r="J31" i="20"/>
  <c r="J30" i="20"/>
  <c r="J29" i="20"/>
  <c r="J28" i="20"/>
  <c r="J27" i="20"/>
  <c r="J26" i="20"/>
  <c r="J25" i="20"/>
  <c r="J24" i="20"/>
  <c r="J23" i="20"/>
  <c r="I34" i="20"/>
  <c r="I33" i="20"/>
  <c r="I32" i="20"/>
  <c r="I31" i="20"/>
  <c r="I30" i="20"/>
  <c r="I29" i="20"/>
  <c r="I28" i="20"/>
  <c r="I27" i="20"/>
  <c r="I26" i="20"/>
  <c r="I25" i="20"/>
  <c r="I24" i="20"/>
  <c r="I23" i="20"/>
  <c r="H34" i="20"/>
  <c r="H33" i="20"/>
  <c r="H32" i="20"/>
  <c r="H31" i="20"/>
  <c r="H30" i="20"/>
  <c r="H29" i="20"/>
  <c r="H28" i="20"/>
  <c r="H27" i="20"/>
  <c r="H26" i="20"/>
  <c r="H25" i="20"/>
  <c r="H24" i="20"/>
  <c r="H23" i="20"/>
  <c r="S19" i="20" l="1"/>
  <c r="G34" i="20"/>
  <c r="G33" i="20"/>
  <c r="G32" i="20"/>
  <c r="G31" i="20"/>
  <c r="G30" i="20"/>
  <c r="G29" i="20"/>
  <c r="G28" i="20"/>
  <c r="G27" i="20"/>
  <c r="G26" i="20"/>
  <c r="G25" i="20"/>
  <c r="G24" i="20"/>
  <c r="G23" i="20"/>
  <c r="F34" i="20"/>
  <c r="F33" i="20"/>
  <c r="F32" i="20"/>
  <c r="F31" i="20"/>
  <c r="F30" i="20"/>
  <c r="F29" i="20"/>
  <c r="F28" i="20"/>
  <c r="F27" i="20"/>
  <c r="F26" i="20"/>
  <c r="F25" i="20"/>
  <c r="F24" i="20"/>
  <c r="F23" i="20"/>
  <c r="E34" i="20"/>
  <c r="E33" i="20"/>
  <c r="E32" i="20"/>
  <c r="E31" i="20"/>
  <c r="E30" i="20"/>
  <c r="E29" i="20"/>
  <c r="E28" i="20"/>
  <c r="E27" i="20"/>
  <c r="E26" i="20"/>
  <c r="E25" i="20"/>
  <c r="E24" i="20"/>
  <c r="E23" i="20"/>
  <c r="D33" i="20"/>
  <c r="D23" i="20"/>
  <c r="S54" i="20" l="1"/>
  <c r="S57" i="20" s="1"/>
  <c r="D26" i="20"/>
  <c r="Y10" i="20"/>
  <c r="D27" i="20"/>
  <c r="Y11" i="20"/>
  <c r="D28" i="20"/>
  <c r="Y12" i="20"/>
  <c r="Y7" i="20"/>
  <c r="D30" i="20"/>
  <c r="Y14" i="20"/>
  <c r="D29" i="20"/>
  <c r="Y13" i="20"/>
  <c r="D31" i="20"/>
  <c r="Y15" i="20"/>
  <c r="D24" i="20"/>
  <c r="Y8" i="20"/>
  <c r="D32" i="20"/>
  <c r="Y16" i="20"/>
  <c r="D34" i="20"/>
  <c r="Y18" i="20"/>
  <c r="D25" i="20"/>
  <c r="Y9" i="20"/>
  <c r="Y17" i="20"/>
  <c r="U122" i="19"/>
  <c r="T122" i="19"/>
  <c r="C155" i="34" s="1"/>
  <c r="U148" i="19"/>
  <c r="T148" i="19"/>
  <c r="C157" i="34" s="1"/>
  <c r="K157" i="34" l="1"/>
  <c r="F157" i="34"/>
  <c r="K155" i="34"/>
  <c r="F155" i="34"/>
  <c r="G155" i="34"/>
  <c r="S56" i="20"/>
  <c r="T91" i="19"/>
  <c r="C154" i="34" s="1"/>
  <c r="U91" i="19"/>
  <c r="T82" i="19"/>
  <c r="C153" i="34" s="1"/>
  <c r="U82" i="19"/>
  <c r="Q155" i="34" l="1"/>
  <c r="M155" i="34"/>
  <c r="L155" i="34" s="1"/>
  <c r="K153" i="34"/>
  <c r="F153" i="34"/>
  <c r="G153" i="34"/>
  <c r="G154" i="34"/>
  <c r="F154" i="34"/>
  <c r="K154" i="34"/>
  <c r="D33" i="19"/>
  <c r="D45" i="19" s="1"/>
  <c r="H617" i="19"/>
  <c r="H573" i="19"/>
  <c r="M153" i="34" l="1"/>
  <c r="Q153" i="34"/>
  <c r="S153" i="34" s="1"/>
  <c r="Q154" i="34"/>
  <c r="M154" i="34"/>
  <c r="L154" i="34" s="1"/>
  <c r="S155" i="34"/>
  <c r="H641" i="19"/>
  <c r="H582" i="19"/>
  <c r="U55" i="19"/>
  <c r="S154" i="34" l="1"/>
  <c r="L153" i="34"/>
  <c r="P153" i="34"/>
  <c r="H645" i="19"/>
  <c r="T602" i="19"/>
  <c r="D9" i="6" s="1"/>
  <c r="U602" i="19"/>
  <c r="R153" i="34" l="1"/>
  <c r="O153" i="34"/>
  <c r="R617" i="19"/>
  <c r="R641" i="19" s="1"/>
  <c r="P617" i="19"/>
  <c r="P641" i="19" s="1"/>
  <c r="I617" i="19"/>
  <c r="I641" i="19" s="1"/>
  <c r="H618" i="19"/>
  <c r="H642" i="19" s="1"/>
  <c r="I618" i="19"/>
  <c r="I642" i="19" s="1"/>
  <c r="J618" i="19"/>
  <c r="J642" i="19" s="1"/>
  <c r="K618" i="19"/>
  <c r="K642" i="19" s="1"/>
  <c r="L618" i="19"/>
  <c r="L642" i="19" s="1"/>
  <c r="M618" i="19"/>
  <c r="M642" i="19" s="1"/>
  <c r="O618" i="19"/>
  <c r="O642" i="19" s="1"/>
  <c r="P618" i="19"/>
  <c r="P642" i="19" s="1"/>
  <c r="Q618" i="19"/>
  <c r="Q642" i="19" s="1"/>
  <c r="R618" i="19"/>
  <c r="R642" i="19" s="1"/>
  <c r="S618" i="19"/>
  <c r="S642" i="19" s="1"/>
  <c r="H619" i="19"/>
  <c r="H643" i="19" s="1"/>
  <c r="I619" i="19"/>
  <c r="I643" i="19" s="1"/>
  <c r="J619" i="19"/>
  <c r="J643" i="19" s="1"/>
  <c r="K619" i="19"/>
  <c r="K643" i="19" s="1"/>
  <c r="L619" i="19"/>
  <c r="L643" i="19" s="1"/>
  <c r="M619" i="19"/>
  <c r="M643" i="19" s="1"/>
  <c r="N619" i="19"/>
  <c r="N643" i="19" s="1"/>
  <c r="O619" i="19"/>
  <c r="O643" i="19" s="1"/>
  <c r="P619" i="19"/>
  <c r="P643" i="19" s="1"/>
  <c r="Q619" i="19"/>
  <c r="Q643" i="19" s="1"/>
  <c r="R619" i="19"/>
  <c r="R643" i="19" s="1"/>
  <c r="S619" i="19"/>
  <c r="S643" i="19" s="1"/>
  <c r="U619" i="19" l="1"/>
  <c r="V643" i="19"/>
  <c r="T619" i="19"/>
  <c r="V619" i="19"/>
  <c r="S617" i="19"/>
  <c r="S641" i="19" s="1"/>
  <c r="Q617" i="19"/>
  <c r="Q641" i="19" s="1"/>
  <c r="O617" i="19"/>
  <c r="O641" i="19" s="1"/>
  <c r="N617" i="19"/>
  <c r="N641" i="19" s="1"/>
  <c r="M617" i="19"/>
  <c r="M641" i="19" s="1"/>
  <c r="L617" i="19"/>
  <c r="L641" i="19" s="1"/>
  <c r="K617" i="19"/>
  <c r="K641" i="19" s="1"/>
  <c r="J617" i="19"/>
  <c r="J641" i="19" s="1"/>
  <c r="T643" i="19" l="1"/>
  <c r="C150" i="34" s="1"/>
  <c r="V617" i="19"/>
  <c r="V641" i="19"/>
  <c r="U643" i="19"/>
  <c r="U617" i="19"/>
  <c r="T617" i="19"/>
  <c r="L150" i="34" l="1"/>
  <c r="K150" i="34"/>
  <c r="F150" i="34"/>
  <c r="H150" i="34"/>
  <c r="M573" i="19"/>
  <c r="M582" i="19" s="1"/>
  <c r="K573" i="19"/>
  <c r="K582" i="19" s="1"/>
  <c r="I574" i="19"/>
  <c r="I583" i="19" s="1"/>
  <c r="J574" i="19"/>
  <c r="J583" i="19" s="1"/>
  <c r="K574" i="19"/>
  <c r="K583" i="19" s="1"/>
  <c r="L574" i="19"/>
  <c r="L583" i="19" s="1"/>
  <c r="M574" i="19"/>
  <c r="M583" i="19" s="1"/>
  <c r="R573" i="19"/>
  <c r="R582" i="19" s="1"/>
  <c r="S573" i="19"/>
  <c r="S582" i="19" s="1"/>
  <c r="Q573" i="19" l="1"/>
  <c r="Q582" i="19" s="1"/>
  <c r="P573" i="19"/>
  <c r="P582" i="19" s="1"/>
  <c r="O573" i="19"/>
  <c r="O582" i="19" s="1"/>
  <c r="N573" i="19"/>
  <c r="N582" i="19" s="1"/>
  <c r="L573" i="19"/>
  <c r="L582" i="19" s="1"/>
  <c r="J573" i="19"/>
  <c r="J582" i="19" s="1"/>
  <c r="I573" i="19"/>
  <c r="I582" i="19" s="1"/>
  <c r="V573" i="19" l="1"/>
  <c r="V461" i="19" l="1"/>
  <c r="V582" i="19"/>
  <c r="H646" i="19"/>
  <c r="J646" i="19" l="1"/>
  <c r="I646" i="19"/>
  <c r="I645" i="19" l="1"/>
  <c r="J645" i="19"/>
  <c r="K645" i="19"/>
  <c r="L645" i="19"/>
  <c r="M645" i="19"/>
  <c r="N645" i="19"/>
  <c r="O645" i="19"/>
  <c r="P645" i="19"/>
  <c r="Q645" i="19"/>
  <c r="R645" i="19"/>
  <c r="S645" i="19"/>
  <c r="U160" i="19"/>
  <c r="T160" i="19"/>
  <c r="C94" i="34" s="1"/>
  <c r="U159" i="19"/>
  <c r="T159" i="19"/>
  <c r="U147" i="19"/>
  <c r="T147" i="19"/>
  <c r="C96" i="34" s="1"/>
  <c r="U146" i="19"/>
  <c r="T146" i="19"/>
  <c r="U121" i="19"/>
  <c r="T121" i="19"/>
  <c r="C93" i="34" s="1"/>
  <c r="U120" i="19"/>
  <c r="T120" i="19"/>
  <c r="U156" i="19"/>
  <c r="U155" i="19"/>
  <c r="T155" i="19"/>
  <c r="U152" i="19"/>
  <c r="T152" i="19"/>
  <c r="T151" i="19"/>
  <c r="K93" i="34" l="1"/>
  <c r="F93" i="34"/>
  <c r="L93" i="34" s="1"/>
  <c r="O93" i="34" s="1"/>
  <c r="G93" i="34"/>
  <c r="K96" i="34"/>
  <c r="L96" i="34" s="1"/>
  <c r="O96" i="34" s="1"/>
  <c r="G96" i="34"/>
  <c r="K94" i="34"/>
  <c r="L94" i="34" s="1"/>
  <c r="O94" i="34" s="1"/>
  <c r="G94" i="34"/>
  <c r="V645" i="19"/>
  <c r="U151" i="19"/>
  <c r="Q93" i="34" l="1"/>
  <c r="M93" i="34"/>
  <c r="P93" i="34" s="1"/>
  <c r="R93" i="34" s="1"/>
  <c r="Q96" i="34"/>
  <c r="M96" i="34"/>
  <c r="P96" i="34" s="1"/>
  <c r="R96" i="34" s="1"/>
  <c r="Q94" i="34"/>
  <c r="M94" i="34"/>
  <c r="P94" i="34" s="1"/>
  <c r="R94" i="34" s="1"/>
  <c r="J13" i="34"/>
  <c r="S94" i="34" l="1"/>
  <c r="S96" i="34"/>
  <c r="S93" i="34"/>
  <c r="H8" i="34"/>
  <c r="H9" i="34"/>
  <c r="H13" i="34"/>
  <c r="H21" i="34"/>
  <c r="H22" i="34"/>
  <c r="H23" i="34"/>
  <c r="H30" i="34"/>
  <c r="H33" i="34"/>
  <c r="H34" i="34"/>
  <c r="H49" i="34"/>
  <c r="H52" i="34"/>
  <c r="H55" i="34"/>
  <c r="H58" i="34"/>
  <c r="H61" i="34"/>
  <c r="H64" i="34"/>
  <c r="M9" i="34"/>
  <c r="M10" i="34"/>
  <c r="M13" i="34"/>
  <c r="M21" i="34"/>
  <c r="M22" i="34"/>
  <c r="M23" i="34"/>
  <c r="M24" i="34"/>
  <c r="L24" i="34" s="1"/>
  <c r="M30" i="34"/>
  <c r="M33" i="34"/>
  <c r="M34" i="34"/>
  <c r="P34" i="34" s="1"/>
  <c r="M48" i="34"/>
  <c r="M49" i="34"/>
  <c r="M50" i="34"/>
  <c r="P50" i="34" s="1"/>
  <c r="M52" i="34"/>
  <c r="M55" i="34"/>
  <c r="M58" i="34"/>
  <c r="M59" i="34"/>
  <c r="M61" i="34"/>
  <c r="M63" i="34"/>
  <c r="M64" i="34"/>
  <c r="M65" i="34"/>
  <c r="P65" i="34" s="1"/>
  <c r="M67" i="34"/>
  <c r="P67" i="34" s="1"/>
  <c r="M70" i="34"/>
  <c r="P70" i="34" s="1"/>
  <c r="M71" i="34"/>
  <c r="P71" i="34" s="1"/>
  <c r="K8" i="34"/>
  <c r="K9" i="34"/>
  <c r="K10" i="34"/>
  <c r="K11" i="34"/>
  <c r="K13" i="34"/>
  <c r="K18" i="34"/>
  <c r="K21" i="34"/>
  <c r="K22" i="34"/>
  <c r="K23" i="34"/>
  <c r="K24" i="34"/>
  <c r="K29" i="34"/>
  <c r="K30" i="34"/>
  <c r="K33" i="34"/>
  <c r="K34" i="34"/>
  <c r="K48" i="34"/>
  <c r="K49" i="34"/>
  <c r="K52" i="34"/>
  <c r="K54" i="34"/>
  <c r="K55" i="34"/>
  <c r="K58" i="34"/>
  <c r="K59" i="34"/>
  <c r="K61" i="34"/>
  <c r="K63" i="34"/>
  <c r="K64" i="34"/>
  <c r="H10" i="34"/>
  <c r="H48" i="34"/>
  <c r="H59" i="34"/>
  <c r="H63" i="34"/>
  <c r="F9" i="34"/>
  <c r="F10" i="34"/>
  <c r="F11" i="34"/>
  <c r="F13" i="34"/>
  <c r="F16" i="34"/>
  <c r="F17" i="34"/>
  <c r="F18" i="34"/>
  <c r="F21" i="34"/>
  <c r="F22" i="34"/>
  <c r="F23" i="34"/>
  <c r="F24" i="34"/>
  <c r="F26" i="34"/>
  <c r="F29" i="34"/>
  <c r="F30" i="34"/>
  <c r="F33" i="34"/>
  <c r="F34" i="34"/>
  <c r="F36" i="34"/>
  <c r="F40" i="34"/>
  <c r="F41" i="34"/>
  <c r="F42" i="34"/>
  <c r="F43" i="34"/>
  <c r="F44" i="34"/>
  <c r="F45" i="34"/>
  <c r="F46" i="34"/>
  <c r="F48" i="34"/>
  <c r="F49" i="34"/>
  <c r="F52" i="34"/>
  <c r="F54" i="34"/>
  <c r="F55" i="34"/>
  <c r="F58" i="34"/>
  <c r="F59" i="34"/>
  <c r="F61" i="34"/>
  <c r="F63" i="34"/>
  <c r="F64" i="34"/>
  <c r="J45" i="34"/>
  <c r="K45" i="34" s="1"/>
  <c r="J26" i="34"/>
  <c r="H26" i="34" s="1"/>
  <c r="G46" i="34"/>
  <c r="Q46" i="34" s="1"/>
  <c r="J46" i="34"/>
  <c r="K46" i="34" s="1"/>
  <c r="G7" i="34"/>
  <c r="J47" i="34"/>
  <c r="K47" i="34" s="1"/>
  <c r="E47" i="34"/>
  <c r="L34" i="34" l="1"/>
  <c r="O34" i="34" s="1"/>
  <c r="L64" i="34"/>
  <c r="O64" i="34" s="1"/>
  <c r="P64" i="34"/>
  <c r="L52" i="34"/>
  <c r="O52" i="34" s="1"/>
  <c r="P52" i="34"/>
  <c r="L30" i="34"/>
  <c r="O30" i="34" s="1"/>
  <c r="P30" i="34"/>
  <c r="L10" i="34"/>
  <c r="O10" i="34" s="1"/>
  <c r="P10" i="34"/>
  <c r="L63" i="34"/>
  <c r="O63" i="34" s="1"/>
  <c r="P63" i="34"/>
  <c r="R50" i="34"/>
  <c r="S50" i="34"/>
  <c r="L9" i="34"/>
  <c r="O9" i="34" s="1"/>
  <c r="P9" i="34"/>
  <c r="R71" i="34"/>
  <c r="S71" i="34"/>
  <c r="L61" i="34"/>
  <c r="O61" i="34" s="1"/>
  <c r="P61" i="34"/>
  <c r="L49" i="34"/>
  <c r="O49" i="34" s="1"/>
  <c r="P49" i="34"/>
  <c r="L23" i="34"/>
  <c r="O23" i="34" s="1"/>
  <c r="P23" i="34"/>
  <c r="R70" i="34"/>
  <c r="S70" i="34"/>
  <c r="L59" i="34"/>
  <c r="O59" i="34" s="1"/>
  <c r="P59" i="34"/>
  <c r="L48" i="34"/>
  <c r="O48" i="34" s="1"/>
  <c r="P48" i="34"/>
  <c r="L22" i="34"/>
  <c r="O22" i="34" s="1"/>
  <c r="P22" i="34"/>
  <c r="R67" i="34"/>
  <c r="S67" i="34"/>
  <c r="L58" i="34"/>
  <c r="O58" i="34" s="1"/>
  <c r="P58" i="34"/>
  <c r="R34" i="34"/>
  <c r="S34" i="34"/>
  <c r="L21" i="34"/>
  <c r="O21" i="34" s="1"/>
  <c r="P21" i="34"/>
  <c r="M7" i="34"/>
  <c r="Q7" i="34"/>
  <c r="F47" i="34"/>
  <c r="R65" i="34"/>
  <c r="S65" i="34"/>
  <c r="L55" i="34"/>
  <c r="O55" i="34" s="1"/>
  <c r="P55" i="34"/>
  <c r="L33" i="34"/>
  <c r="O33" i="34" s="1"/>
  <c r="P33" i="34"/>
  <c r="L13" i="34"/>
  <c r="O13" i="34" s="1"/>
  <c r="P13" i="34"/>
  <c r="M46" i="34"/>
  <c r="M47" i="34"/>
  <c r="M26" i="34"/>
  <c r="K26" i="34"/>
  <c r="H47" i="34"/>
  <c r="H46" i="34"/>
  <c r="D60" i="34"/>
  <c r="I60" i="34"/>
  <c r="N60" i="34"/>
  <c r="D53" i="34"/>
  <c r="I53" i="34"/>
  <c r="D35" i="34"/>
  <c r="E35" i="34"/>
  <c r="G35" i="34"/>
  <c r="I35" i="34"/>
  <c r="J35" i="34"/>
  <c r="N35" i="34"/>
  <c r="D31" i="34"/>
  <c r="E31" i="34"/>
  <c r="I31" i="34"/>
  <c r="N31" i="34"/>
  <c r="D20" i="34"/>
  <c r="E20" i="34"/>
  <c r="G20" i="34"/>
  <c r="Q20" i="34" s="1"/>
  <c r="I20" i="34"/>
  <c r="J20" i="34"/>
  <c r="D19" i="34"/>
  <c r="E19" i="34"/>
  <c r="I19" i="34"/>
  <c r="D12" i="34"/>
  <c r="D15" i="34" s="1"/>
  <c r="I12" i="34"/>
  <c r="I15" i="34" s="1"/>
  <c r="J12" i="34"/>
  <c r="C27" i="34"/>
  <c r="F27" i="34" s="1"/>
  <c r="S24" i="34" l="1"/>
  <c r="L26" i="34"/>
  <c r="O26" i="34" s="1"/>
  <c r="P26" i="34"/>
  <c r="R22" i="34"/>
  <c r="S22" i="34"/>
  <c r="R61" i="34"/>
  <c r="S61" i="34"/>
  <c r="R30" i="34"/>
  <c r="S30" i="34"/>
  <c r="R55" i="34"/>
  <c r="S55" i="34"/>
  <c r="L46" i="34"/>
  <c r="O46" i="34" s="1"/>
  <c r="P46" i="34"/>
  <c r="R58" i="34"/>
  <c r="S58" i="34"/>
  <c r="R48" i="34"/>
  <c r="S48" i="34"/>
  <c r="R23" i="34"/>
  <c r="S23" i="34"/>
  <c r="R63" i="34"/>
  <c r="S63" i="34"/>
  <c r="R52" i="34"/>
  <c r="S52" i="34"/>
  <c r="L47" i="34"/>
  <c r="O47" i="34" s="1"/>
  <c r="P47" i="34"/>
  <c r="R13" i="34"/>
  <c r="S13" i="34"/>
  <c r="L7" i="34"/>
  <c r="O7" i="34" s="1"/>
  <c r="P7" i="34"/>
  <c r="S7" i="34" s="1"/>
  <c r="R21" i="34"/>
  <c r="S21" i="34"/>
  <c r="R59" i="34"/>
  <c r="S59" i="34"/>
  <c r="R49" i="34"/>
  <c r="S49" i="34"/>
  <c r="R9" i="34"/>
  <c r="S9" i="34"/>
  <c r="R10" i="34"/>
  <c r="S10" i="34"/>
  <c r="R64" i="34"/>
  <c r="S64" i="34"/>
  <c r="R33" i="34"/>
  <c r="S33" i="34"/>
  <c r="I32" i="34"/>
  <c r="D62" i="34"/>
  <c r="D32" i="34"/>
  <c r="M35" i="34"/>
  <c r="M20" i="34"/>
  <c r="P20" i="34" s="1"/>
  <c r="S20" i="34" s="1"/>
  <c r="I62" i="34"/>
  <c r="J15" i="34"/>
  <c r="G45" i="34"/>
  <c r="Q45" i="34" s="1"/>
  <c r="G44" i="34"/>
  <c r="Q44" i="34" s="1"/>
  <c r="J44" i="34"/>
  <c r="K44" i="34" s="1"/>
  <c r="J43" i="34"/>
  <c r="K43" i="34" s="1"/>
  <c r="G43" i="34"/>
  <c r="Q43" i="34" s="1"/>
  <c r="G42" i="34"/>
  <c r="Q42" i="34" s="1"/>
  <c r="J42" i="34"/>
  <c r="K42" i="34" s="1"/>
  <c r="G41" i="34"/>
  <c r="Q41" i="34" s="1"/>
  <c r="J41" i="34"/>
  <c r="K41" i="34" s="1"/>
  <c r="G40" i="34"/>
  <c r="Q40" i="34" s="1"/>
  <c r="J40" i="34"/>
  <c r="K40" i="34" s="1"/>
  <c r="J39" i="34"/>
  <c r="K39" i="34" s="1"/>
  <c r="G39" i="34"/>
  <c r="E39" i="34"/>
  <c r="G38" i="34"/>
  <c r="Q38" i="34" s="1"/>
  <c r="J38" i="34"/>
  <c r="E38" i="34"/>
  <c r="C38" i="34"/>
  <c r="G37" i="34"/>
  <c r="Q37" i="34" s="1"/>
  <c r="J37" i="34"/>
  <c r="K37" i="34" s="1"/>
  <c r="E37" i="34"/>
  <c r="G36" i="34"/>
  <c r="Q36" i="34" s="1"/>
  <c r="J36" i="34"/>
  <c r="K36" i="34" s="1"/>
  <c r="G29" i="34"/>
  <c r="Q29" i="34" s="1"/>
  <c r="J27" i="34"/>
  <c r="K27" i="34" s="1"/>
  <c r="G14" i="34"/>
  <c r="Q14" i="34" s="1"/>
  <c r="G11" i="34"/>
  <c r="Q11" i="34" s="1"/>
  <c r="E8" i="34"/>
  <c r="R20" i="34" l="1"/>
  <c r="D73" i="34"/>
  <c r="R46" i="34"/>
  <c r="S46" i="34"/>
  <c r="Q39" i="34"/>
  <c r="H39" i="34" s="1"/>
  <c r="S47" i="34"/>
  <c r="R47" i="34"/>
  <c r="Q12" i="34"/>
  <c r="R26" i="34"/>
  <c r="S26" i="34"/>
  <c r="I73" i="34"/>
  <c r="H38" i="34"/>
  <c r="M36" i="34"/>
  <c r="H36" i="34"/>
  <c r="F39" i="34"/>
  <c r="M39" i="34"/>
  <c r="H42" i="34"/>
  <c r="M42" i="34"/>
  <c r="M37" i="34"/>
  <c r="F37" i="34"/>
  <c r="H43" i="34"/>
  <c r="M43" i="34"/>
  <c r="E12" i="34"/>
  <c r="F8" i="34"/>
  <c r="M8" i="34"/>
  <c r="M11" i="34"/>
  <c r="H11" i="34"/>
  <c r="H37" i="34"/>
  <c r="M14" i="34"/>
  <c r="P14" i="34" s="1"/>
  <c r="R14" i="34" s="1"/>
  <c r="M40" i="34"/>
  <c r="H40" i="34"/>
  <c r="H44" i="34"/>
  <c r="M44" i="34"/>
  <c r="M38" i="34"/>
  <c r="F38" i="34"/>
  <c r="H45" i="34"/>
  <c r="M45" i="34"/>
  <c r="M29" i="34"/>
  <c r="H29" i="34"/>
  <c r="K38" i="34"/>
  <c r="M41" i="34"/>
  <c r="H41" i="34"/>
  <c r="G12" i="34"/>
  <c r="E69" i="34"/>
  <c r="E68" i="34"/>
  <c r="J66" i="34"/>
  <c r="E66" i="34"/>
  <c r="L42" i="34" l="1"/>
  <c r="O42" i="34" s="1"/>
  <c r="P42" i="34"/>
  <c r="L43" i="34"/>
  <c r="O43" i="34" s="1"/>
  <c r="P43" i="34"/>
  <c r="L40" i="34"/>
  <c r="P40" i="34"/>
  <c r="L41" i="34"/>
  <c r="O41" i="34" s="1"/>
  <c r="P41" i="34"/>
  <c r="L38" i="34"/>
  <c r="O38" i="34" s="1"/>
  <c r="P38" i="34"/>
  <c r="L11" i="34"/>
  <c r="O11" i="34" s="1"/>
  <c r="P11" i="34"/>
  <c r="S14" i="34"/>
  <c r="L39" i="34"/>
  <c r="O39" i="34" s="1"/>
  <c r="P39" i="34"/>
  <c r="R39" i="34" s="1"/>
  <c r="L44" i="34"/>
  <c r="O44" i="34" s="1"/>
  <c r="P44" i="34"/>
  <c r="L29" i="34"/>
  <c r="O29" i="34" s="1"/>
  <c r="P29" i="34"/>
  <c r="L45" i="34"/>
  <c r="O45" i="34" s="1"/>
  <c r="P45" i="34"/>
  <c r="L8" i="34"/>
  <c r="O8" i="34" s="1"/>
  <c r="P8" i="34"/>
  <c r="L37" i="34"/>
  <c r="O37" i="34" s="1"/>
  <c r="P37" i="34"/>
  <c r="L36" i="34"/>
  <c r="O36" i="34" s="1"/>
  <c r="P36" i="34"/>
  <c r="S39" i="34"/>
  <c r="G15" i="34"/>
  <c r="Q15" i="34" s="1"/>
  <c r="E15" i="34"/>
  <c r="M12" i="34"/>
  <c r="M68" i="34"/>
  <c r="P68" i="34" s="1"/>
  <c r="S68" i="34" s="1"/>
  <c r="M69" i="34"/>
  <c r="P69" i="34" s="1"/>
  <c r="S69" i="34" s="1"/>
  <c r="M66" i="34"/>
  <c r="P66" i="34" s="1"/>
  <c r="S66" i="34" s="1"/>
  <c r="C60" i="34"/>
  <c r="S37" i="34" l="1"/>
  <c r="R37" i="34"/>
  <c r="R29" i="34"/>
  <c r="S29" i="34"/>
  <c r="R11" i="34"/>
  <c r="S11" i="34"/>
  <c r="R44" i="34"/>
  <c r="S44" i="34"/>
  <c r="R41" i="34"/>
  <c r="S41" i="34"/>
  <c r="R36" i="34"/>
  <c r="S36" i="34"/>
  <c r="R45" i="34"/>
  <c r="S45" i="34"/>
  <c r="R68" i="34"/>
  <c r="R69" i="34"/>
  <c r="R66" i="34"/>
  <c r="R42" i="34"/>
  <c r="S42" i="34"/>
  <c r="R43" i="34"/>
  <c r="S43" i="34"/>
  <c r="S8" i="34"/>
  <c r="R8" i="34"/>
  <c r="S38" i="34"/>
  <c r="R38" i="34"/>
  <c r="R40" i="34"/>
  <c r="S40" i="34"/>
  <c r="E32" i="34"/>
  <c r="M15" i="34"/>
  <c r="J57" i="34"/>
  <c r="K57" i="34" s="1"/>
  <c r="G57" i="34"/>
  <c r="E57" i="34"/>
  <c r="J56" i="34"/>
  <c r="E56" i="34"/>
  <c r="G54" i="34"/>
  <c r="Q54" i="34" s="1"/>
  <c r="Q57" i="34" l="1"/>
  <c r="E60" i="34"/>
  <c r="F56" i="34"/>
  <c r="M56" i="34"/>
  <c r="J60" i="34"/>
  <c r="K60" i="34" s="1"/>
  <c r="K56" i="34"/>
  <c r="H56" i="34"/>
  <c r="F57" i="34"/>
  <c r="M57" i="34"/>
  <c r="M54" i="34"/>
  <c r="H54" i="34"/>
  <c r="G60" i="34"/>
  <c r="C53" i="34"/>
  <c r="E51" i="34"/>
  <c r="G51" i="34"/>
  <c r="Q51" i="34" s="1"/>
  <c r="J51" i="34"/>
  <c r="C35" i="34"/>
  <c r="C28" i="34"/>
  <c r="G28" i="34"/>
  <c r="Q28" i="34" s="1"/>
  <c r="G27" i="34"/>
  <c r="Q27" i="34" s="1"/>
  <c r="C20" i="34"/>
  <c r="J17" i="34"/>
  <c r="J16" i="34"/>
  <c r="G18" i="34"/>
  <c r="Q18" i="34" s="1"/>
  <c r="C14" i="34"/>
  <c r="K7" i="34"/>
  <c r="Q9" i="23"/>
  <c r="R9" i="23"/>
  <c r="Q10" i="23"/>
  <c r="R10" i="23"/>
  <c r="E6" i="36"/>
  <c r="Q11" i="23"/>
  <c r="R11" i="23"/>
  <c r="Q12" i="23"/>
  <c r="R12" i="23"/>
  <c r="Q13" i="23"/>
  <c r="R13" i="23"/>
  <c r="Q14" i="23"/>
  <c r="R14" i="23"/>
  <c r="F6" i="36"/>
  <c r="Q15" i="23"/>
  <c r="R15" i="23"/>
  <c r="Q16" i="23"/>
  <c r="R16" i="23"/>
  <c r="Q17" i="23"/>
  <c r="R17" i="23"/>
  <c r="Q18" i="23"/>
  <c r="R18" i="23"/>
  <c r="G6" i="36"/>
  <c r="Q19" i="23"/>
  <c r="R19" i="23"/>
  <c r="Q20" i="23"/>
  <c r="R20" i="23"/>
  <c r="Q21" i="23"/>
  <c r="R21" i="23"/>
  <c r="Q22" i="23"/>
  <c r="R22" i="23"/>
  <c r="Q25" i="23"/>
  <c r="R25" i="23"/>
  <c r="Q28" i="23"/>
  <c r="R28" i="23"/>
  <c r="I25" i="36"/>
  <c r="M25" i="36" s="1"/>
  <c r="Q29" i="23"/>
  <c r="R29" i="23"/>
  <c r="Q31" i="23"/>
  <c r="R31" i="23"/>
  <c r="Q32" i="23"/>
  <c r="R32" i="23"/>
  <c r="Q33" i="23"/>
  <c r="R33" i="23"/>
  <c r="P35" i="23"/>
  <c r="Q35" i="23"/>
  <c r="R35" i="23"/>
  <c r="P36" i="23"/>
  <c r="Q36" i="23"/>
  <c r="R36" i="23"/>
  <c r="P37" i="23"/>
  <c r="Q37" i="23"/>
  <c r="R37" i="23"/>
  <c r="P40" i="23"/>
  <c r="Q40" i="23"/>
  <c r="R40" i="23"/>
  <c r="Q41" i="23"/>
  <c r="R41" i="23"/>
  <c r="Q8" i="23"/>
  <c r="R8" i="23"/>
  <c r="R7" i="23"/>
  <c r="Q7" i="23"/>
  <c r="P7" i="23"/>
  <c r="D6" i="36" s="1"/>
  <c r="L56" i="34" l="1"/>
  <c r="O56" i="34" s="1"/>
  <c r="P56" i="34"/>
  <c r="H57" i="34"/>
  <c r="Q53" i="34"/>
  <c r="L57" i="34"/>
  <c r="O57" i="34" s="1"/>
  <c r="P57" i="34"/>
  <c r="R57" i="34" s="1"/>
  <c r="Q19" i="34"/>
  <c r="L54" i="34"/>
  <c r="O54" i="34" s="1"/>
  <c r="P54" i="34"/>
  <c r="Q60" i="34"/>
  <c r="H60" i="34"/>
  <c r="Q31" i="34"/>
  <c r="K6" i="36"/>
  <c r="J6" i="36"/>
  <c r="L6" i="36"/>
  <c r="D24" i="35"/>
  <c r="I24" i="35" s="1"/>
  <c r="G31" i="34"/>
  <c r="H27" i="34"/>
  <c r="M27" i="34"/>
  <c r="M28" i="34"/>
  <c r="H28" i="34"/>
  <c r="C31" i="34"/>
  <c r="F31" i="34" s="1"/>
  <c r="K28" i="34"/>
  <c r="F28" i="34"/>
  <c r="F14" i="34"/>
  <c r="K14" i="34"/>
  <c r="H14" i="34"/>
  <c r="L14" i="34"/>
  <c r="O14" i="34" s="1"/>
  <c r="F35" i="34"/>
  <c r="K35" i="34"/>
  <c r="H35" i="34"/>
  <c r="L35" i="34"/>
  <c r="G19" i="34"/>
  <c r="H18" i="34"/>
  <c r="M18" i="34"/>
  <c r="P18" i="34" s="1"/>
  <c r="R18" i="34" s="1"/>
  <c r="J53" i="34"/>
  <c r="K51" i="34"/>
  <c r="K16" i="34"/>
  <c r="H16" i="34"/>
  <c r="M16" i="34"/>
  <c r="P16" i="34" s="1"/>
  <c r="G53" i="34"/>
  <c r="H51" i="34"/>
  <c r="M60" i="34"/>
  <c r="L60" i="34" s="1"/>
  <c r="F60" i="34"/>
  <c r="H17" i="34"/>
  <c r="K17" i="34"/>
  <c r="M17" i="34"/>
  <c r="P17" i="34" s="1"/>
  <c r="E53" i="34"/>
  <c r="F51" i="34"/>
  <c r="M51" i="34"/>
  <c r="F20" i="34"/>
  <c r="K20" i="34"/>
  <c r="L20" i="34"/>
  <c r="H20" i="34"/>
  <c r="J19" i="34"/>
  <c r="C62" i="34"/>
  <c r="J31" i="34"/>
  <c r="R17" i="34" l="1"/>
  <c r="S17" i="34"/>
  <c r="R54" i="34"/>
  <c r="S54" i="34"/>
  <c r="Q62" i="34"/>
  <c r="Q32" i="34"/>
  <c r="R16" i="34"/>
  <c r="P19" i="34"/>
  <c r="R19" i="34" s="1"/>
  <c r="S16" i="34"/>
  <c r="L51" i="34"/>
  <c r="O51" i="34" s="1"/>
  <c r="P51" i="34"/>
  <c r="L28" i="34"/>
  <c r="O28" i="34" s="1"/>
  <c r="P28" i="34"/>
  <c r="S18" i="34"/>
  <c r="S56" i="34"/>
  <c r="R56" i="34"/>
  <c r="L27" i="34"/>
  <c r="O27" i="34" s="1"/>
  <c r="P27" i="34"/>
  <c r="S57" i="34"/>
  <c r="G32" i="34"/>
  <c r="K31" i="34"/>
  <c r="E62" i="34"/>
  <c r="M53" i="34"/>
  <c r="L53" i="34" s="1"/>
  <c r="F53" i="34"/>
  <c r="J62" i="34"/>
  <c r="K62" i="34" s="1"/>
  <c r="K53" i="34"/>
  <c r="G62" i="34"/>
  <c r="H53" i="34"/>
  <c r="M19" i="34"/>
  <c r="H31" i="34"/>
  <c r="M31" i="34"/>
  <c r="L31" i="34" s="1"/>
  <c r="J32" i="34"/>
  <c r="R28" i="34" l="1"/>
  <c r="S28" i="34"/>
  <c r="R27" i="34"/>
  <c r="S27" i="34"/>
  <c r="R51" i="34"/>
  <c r="S51" i="34"/>
  <c r="S19" i="34"/>
  <c r="G73" i="34"/>
  <c r="Q73" i="34" s="1"/>
  <c r="H62" i="34"/>
  <c r="P46" i="23"/>
  <c r="P45" i="23"/>
  <c r="M62" i="34"/>
  <c r="L62" i="34" s="1"/>
  <c r="F62" i="34"/>
  <c r="E73" i="34"/>
  <c r="Q23" i="23"/>
  <c r="R23" i="23"/>
  <c r="R24" i="23"/>
  <c r="Q24" i="23"/>
  <c r="M32" i="34"/>
  <c r="J73" i="34"/>
  <c r="M73" i="34" l="1"/>
  <c r="C105" i="20"/>
  <c r="D105" i="20"/>
  <c r="D110" i="20" s="1"/>
  <c r="E105" i="20"/>
  <c r="E110" i="20" s="1"/>
  <c r="F105" i="20"/>
  <c r="F110" i="20" s="1"/>
  <c r="G105" i="20"/>
  <c r="G110" i="20" s="1"/>
  <c r="H105" i="20"/>
  <c r="H110" i="20" s="1"/>
  <c r="I105" i="20"/>
  <c r="I110" i="20" s="1"/>
  <c r="J105" i="20"/>
  <c r="J110" i="20" s="1"/>
  <c r="K105" i="20"/>
  <c r="K110" i="20" s="1"/>
  <c r="L105" i="20"/>
  <c r="L110" i="20" s="1"/>
  <c r="M105" i="20"/>
  <c r="M110" i="20" s="1"/>
  <c r="N105" i="20"/>
  <c r="N110" i="20" s="1"/>
  <c r="S105" i="20"/>
  <c r="S110" i="20" s="1"/>
  <c r="T105" i="20"/>
  <c r="T110" i="20" s="1"/>
  <c r="U105" i="20"/>
  <c r="U110" i="20" s="1"/>
  <c r="V105" i="20"/>
  <c r="V110" i="20" s="1"/>
  <c r="W105" i="20"/>
  <c r="W110" i="20" s="1"/>
  <c r="X105" i="20"/>
  <c r="X110" i="20" s="1"/>
  <c r="B31" i="34"/>
  <c r="N24" i="34"/>
  <c r="N32" i="34" s="1"/>
  <c r="C19" i="34"/>
  <c r="C12" i="34"/>
  <c r="H7" i="34"/>
  <c r="F7" i="34"/>
  <c r="K12" i="34" l="1"/>
  <c r="F12" i="34"/>
  <c r="L12" i="34"/>
  <c r="H12" i="34"/>
  <c r="L112" i="20"/>
  <c r="L111" i="20"/>
  <c r="F19" i="34"/>
  <c r="K19" i="34"/>
  <c r="H19" i="34"/>
  <c r="C15" i="34"/>
  <c r="N40" i="34"/>
  <c r="R7" i="34"/>
  <c r="N53" i="34" l="1"/>
  <c r="N62" i="34" s="1"/>
  <c r="N73" i="34" s="1"/>
  <c r="O40" i="34"/>
  <c r="C32" i="34"/>
  <c r="C73" i="34" s="1"/>
  <c r="K15" i="34"/>
  <c r="F15" i="34"/>
  <c r="L15" i="34"/>
  <c r="H15" i="34"/>
  <c r="P53" i="34"/>
  <c r="P60" i="34"/>
  <c r="P12" i="34"/>
  <c r="P31" i="34"/>
  <c r="R31" i="34" l="1"/>
  <c r="S31" i="34"/>
  <c r="P15" i="34"/>
  <c r="R12" i="34"/>
  <c r="S12" i="34"/>
  <c r="R60" i="34"/>
  <c r="S60" i="34"/>
  <c r="S53" i="34"/>
  <c r="R53" i="34"/>
  <c r="F32" i="34"/>
  <c r="K32" i="34"/>
  <c r="H32" i="34"/>
  <c r="P35" i="34"/>
  <c r="R15" i="34" l="1"/>
  <c r="S15" i="34"/>
  <c r="P62" i="34"/>
  <c r="S35" i="34"/>
  <c r="R35" i="34"/>
  <c r="K73" i="34"/>
  <c r="F73" i="34"/>
  <c r="H73" i="34"/>
  <c r="S62" i="34" l="1"/>
  <c r="R62" i="34"/>
  <c r="T90" i="19"/>
  <c r="C89" i="34" s="1"/>
  <c r="F89" i="34" l="1"/>
  <c r="G89" i="34"/>
  <c r="K89" i="34"/>
  <c r="U453" i="19"/>
  <c r="U452" i="19"/>
  <c r="U432" i="19"/>
  <c r="U431" i="19"/>
  <c r="U411" i="19"/>
  <c r="U410" i="19"/>
  <c r="U370" i="19"/>
  <c r="U369" i="19"/>
  <c r="Q89" i="34" l="1"/>
  <c r="M89" i="34"/>
  <c r="P89" i="34" s="1"/>
  <c r="R89" i="34" s="1"/>
  <c r="L89" i="34"/>
  <c r="O89" i="34" s="1"/>
  <c r="V445" i="19"/>
  <c r="V437" i="19"/>
  <c r="V395" i="19"/>
  <c r="V403" i="19"/>
  <c r="V416" i="19"/>
  <c r="V424" i="19"/>
  <c r="U407" i="19"/>
  <c r="U444" i="19"/>
  <c r="U448" i="19"/>
  <c r="T448" i="19"/>
  <c r="T437" i="19"/>
  <c r="T436" i="19"/>
  <c r="U437" i="19"/>
  <c r="U436" i="19"/>
  <c r="T445" i="19"/>
  <c r="T444" i="19"/>
  <c r="U445" i="19"/>
  <c r="T416" i="19"/>
  <c r="U423" i="19"/>
  <c r="U415" i="19"/>
  <c r="U416" i="19"/>
  <c r="T415" i="19"/>
  <c r="T423" i="19"/>
  <c r="T407" i="19"/>
  <c r="C110" i="34" s="1"/>
  <c r="T395" i="19"/>
  <c r="T394" i="19"/>
  <c r="U395" i="19"/>
  <c r="U394" i="19"/>
  <c r="T340" i="19"/>
  <c r="U366" i="19"/>
  <c r="T354" i="19"/>
  <c r="T366" i="19"/>
  <c r="C112" i="34" s="1"/>
  <c r="U362" i="19"/>
  <c r="T353" i="19"/>
  <c r="U354" i="19"/>
  <c r="U353" i="19"/>
  <c r="T341" i="19"/>
  <c r="S89" i="34" l="1"/>
  <c r="G112" i="34"/>
  <c r="J112" i="34"/>
  <c r="G110" i="34"/>
  <c r="J110" i="34"/>
  <c r="V207" i="19"/>
  <c r="V215" i="19"/>
  <c r="V228" i="19"/>
  <c r="V236" i="19"/>
  <c r="V312" i="19"/>
  <c r="V320" i="19"/>
  <c r="T424" i="19"/>
  <c r="V291" i="19"/>
  <c r="V299" i="19"/>
  <c r="T299" i="19"/>
  <c r="U361" i="19"/>
  <c r="T449" i="19"/>
  <c r="C109" i="34" s="1"/>
  <c r="F109" i="34" s="1"/>
  <c r="L109" i="34" s="1"/>
  <c r="O109" i="34" s="1"/>
  <c r="U449" i="19"/>
  <c r="U424" i="19"/>
  <c r="T427" i="19"/>
  <c r="U427" i="19"/>
  <c r="U402" i="19"/>
  <c r="T403" i="19"/>
  <c r="U403" i="19"/>
  <c r="T402" i="19"/>
  <c r="T406" i="19"/>
  <c r="U406" i="19"/>
  <c r="T362" i="19"/>
  <c r="T361" i="19"/>
  <c r="T365" i="19"/>
  <c r="K39" i="45"/>
  <c r="O39" i="45"/>
  <c r="T39" i="45"/>
  <c r="H40" i="45"/>
  <c r="H51" i="45" s="1"/>
  <c r="J40" i="45"/>
  <c r="K40" i="45" s="1"/>
  <c r="O40" i="45"/>
  <c r="P40" i="45"/>
  <c r="Q40" i="45"/>
  <c r="F41" i="45"/>
  <c r="T41" i="45" s="1"/>
  <c r="G41" i="45"/>
  <c r="J41" i="45"/>
  <c r="K41" i="45" s="1"/>
  <c r="O41" i="45"/>
  <c r="K42" i="45"/>
  <c r="O42" i="45"/>
  <c r="T42" i="45"/>
  <c r="F43" i="45"/>
  <c r="T43" i="45" s="1"/>
  <c r="G43" i="45"/>
  <c r="K43" i="45"/>
  <c r="O43" i="45"/>
  <c r="K44" i="45"/>
  <c r="O44" i="45"/>
  <c r="T44" i="45"/>
  <c r="F45" i="45"/>
  <c r="T45" i="45" s="1"/>
  <c r="G45" i="45"/>
  <c r="O45" i="45"/>
  <c r="F46" i="45"/>
  <c r="T46" i="45" s="1"/>
  <c r="G46" i="45"/>
  <c r="K46" i="45"/>
  <c r="O46" i="45"/>
  <c r="O47" i="45"/>
  <c r="P47" i="45"/>
  <c r="P51" i="45" s="1"/>
  <c r="Q47" i="45"/>
  <c r="R47" i="45"/>
  <c r="R51" i="45" s="1"/>
  <c r="S47" i="45"/>
  <c r="S51" i="45" s="1"/>
  <c r="O48" i="45"/>
  <c r="U48" i="45" s="1"/>
  <c r="T48" i="45"/>
  <c r="O49" i="45"/>
  <c r="U49" i="45" s="1"/>
  <c r="V49" i="45" s="1"/>
  <c r="T49" i="45"/>
  <c r="O50" i="45"/>
  <c r="U50" i="45" s="1"/>
  <c r="T50" i="45"/>
  <c r="B51" i="45"/>
  <c r="C51" i="45"/>
  <c r="D51" i="45"/>
  <c r="E51" i="45"/>
  <c r="I51" i="45"/>
  <c r="L51" i="45"/>
  <c r="M51" i="45"/>
  <c r="N51" i="45"/>
  <c r="J56" i="45"/>
  <c r="K56" i="45"/>
  <c r="J57" i="45"/>
  <c r="K57" i="45"/>
  <c r="H58" i="45"/>
  <c r="J58" i="45" s="1"/>
  <c r="I58" i="45"/>
  <c r="I68" i="45" s="1"/>
  <c r="J59" i="45"/>
  <c r="K59" i="45"/>
  <c r="L59" i="45" s="1"/>
  <c r="J60" i="45"/>
  <c r="K60" i="45"/>
  <c r="J61" i="45"/>
  <c r="K61" i="45"/>
  <c r="F62" i="45"/>
  <c r="J62" i="45" s="1"/>
  <c r="G62" i="45"/>
  <c r="K62" i="45" s="1"/>
  <c r="J63" i="45"/>
  <c r="K63" i="45"/>
  <c r="J64" i="45"/>
  <c r="K64" i="45"/>
  <c r="J65" i="45"/>
  <c r="K65" i="45"/>
  <c r="J66" i="45"/>
  <c r="K66" i="45"/>
  <c r="J67" i="45"/>
  <c r="K67" i="45"/>
  <c r="B68" i="45"/>
  <c r="C68" i="45"/>
  <c r="D68" i="45"/>
  <c r="E68" i="45"/>
  <c r="H68" i="45"/>
  <c r="K78" i="45"/>
  <c r="O78" i="45"/>
  <c r="T78" i="45"/>
  <c r="F79" i="45"/>
  <c r="T79" i="45" s="1"/>
  <c r="G79" i="45"/>
  <c r="G90" i="45" s="1"/>
  <c r="K79" i="45"/>
  <c r="O79" i="45"/>
  <c r="O80" i="45"/>
  <c r="U80" i="45" s="1"/>
  <c r="T80" i="45"/>
  <c r="K81" i="45"/>
  <c r="O81" i="45"/>
  <c r="T81" i="45"/>
  <c r="K82" i="45"/>
  <c r="O82" i="45"/>
  <c r="T82" i="45"/>
  <c r="K83" i="45"/>
  <c r="O83" i="45"/>
  <c r="T83" i="45"/>
  <c r="K84" i="45"/>
  <c r="O84" i="45"/>
  <c r="T84" i="45"/>
  <c r="K85" i="45"/>
  <c r="O85" i="45"/>
  <c r="T85" i="45"/>
  <c r="K86" i="45"/>
  <c r="O86" i="45"/>
  <c r="T86" i="45"/>
  <c r="K87" i="45"/>
  <c r="O87" i="45"/>
  <c r="T87" i="45"/>
  <c r="K88" i="45"/>
  <c r="O88" i="45"/>
  <c r="T88" i="45"/>
  <c r="K89" i="45"/>
  <c r="O89" i="45"/>
  <c r="T89" i="45"/>
  <c r="B90" i="45"/>
  <c r="C90" i="45"/>
  <c r="D90" i="45"/>
  <c r="E90" i="45"/>
  <c r="H90" i="45"/>
  <c r="I90" i="45"/>
  <c r="J90" i="45"/>
  <c r="L90" i="45"/>
  <c r="M90" i="45"/>
  <c r="N90" i="45"/>
  <c r="P90" i="45"/>
  <c r="Q90" i="45"/>
  <c r="R90" i="45"/>
  <c r="S90" i="45"/>
  <c r="J95" i="45"/>
  <c r="K95" i="45"/>
  <c r="J96" i="45"/>
  <c r="K96" i="45"/>
  <c r="J97" i="45"/>
  <c r="K97" i="45"/>
  <c r="L97" i="45" s="1"/>
  <c r="J98" i="45"/>
  <c r="K98" i="45"/>
  <c r="L98" i="45"/>
  <c r="J99" i="45"/>
  <c r="K99" i="45"/>
  <c r="J100" i="45"/>
  <c r="K100" i="45"/>
  <c r="J101" i="45"/>
  <c r="K101" i="45"/>
  <c r="J102" i="45"/>
  <c r="K102" i="45"/>
  <c r="B107" i="45"/>
  <c r="C107" i="45"/>
  <c r="D107" i="45"/>
  <c r="E107" i="45"/>
  <c r="F107" i="45"/>
  <c r="G107" i="45"/>
  <c r="H107" i="45"/>
  <c r="I107" i="45"/>
  <c r="M110" i="34" l="1"/>
  <c r="P110" i="34" s="1"/>
  <c r="R110" i="34" s="1"/>
  <c r="Q110" i="34"/>
  <c r="G109" i="34"/>
  <c r="J109" i="34"/>
  <c r="M112" i="34"/>
  <c r="Q112" i="34"/>
  <c r="L63" i="45"/>
  <c r="U88" i="45"/>
  <c r="V50" i="45"/>
  <c r="L64" i="45"/>
  <c r="L56" i="45"/>
  <c r="U46" i="45"/>
  <c r="V46" i="45" s="1"/>
  <c r="R26" i="23"/>
  <c r="Q26" i="23"/>
  <c r="L100" i="45"/>
  <c r="F90" i="45"/>
  <c r="L99" i="45"/>
  <c r="U86" i="45"/>
  <c r="U82" i="45"/>
  <c r="V82" i="45" s="1"/>
  <c r="V80" i="45"/>
  <c r="O90" i="45"/>
  <c r="U84" i="45"/>
  <c r="V84" i="45" s="1"/>
  <c r="U89" i="45"/>
  <c r="L66" i="45"/>
  <c r="L60" i="45"/>
  <c r="L57" i="45"/>
  <c r="T47" i="45"/>
  <c r="L101" i="45"/>
  <c r="K90" i="45"/>
  <c r="L65" i="45"/>
  <c r="J51" i="45"/>
  <c r="G68" i="45"/>
  <c r="L102" i="45"/>
  <c r="U85" i="45"/>
  <c r="V85" i="45" s="1"/>
  <c r="F68" i="45"/>
  <c r="L67" i="45"/>
  <c r="L61" i="45"/>
  <c r="V48" i="45"/>
  <c r="U47" i="45"/>
  <c r="Q51" i="45"/>
  <c r="F112" i="34"/>
  <c r="L112" i="34" s="1"/>
  <c r="O112" i="34" s="1"/>
  <c r="F110" i="34"/>
  <c r="L110" i="34" s="1"/>
  <c r="O110" i="34" s="1"/>
  <c r="U428" i="19"/>
  <c r="T428" i="19"/>
  <c r="C108" i="34" s="1"/>
  <c r="F108" i="34" s="1"/>
  <c r="L108" i="34" s="1"/>
  <c r="O108" i="34" s="1"/>
  <c r="U365" i="19"/>
  <c r="J68" i="45"/>
  <c r="L95" i="45"/>
  <c r="K58" i="45"/>
  <c r="L58" i="45" s="1"/>
  <c r="G51" i="45"/>
  <c r="U39" i="45"/>
  <c r="V39" i="45" s="1"/>
  <c r="U83" i="45"/>
  <c r="V83" i="45" s="1"/>
  <c r="T90" i="45"/>
  <c r="O51" i="45"/>
  <c r="U79" i="45"/>
  <c r="V79" i="45" s="1"/>
  <c r="U78" i="45"/>
  <c r="V78" i="45" s="1"/>
  <c r="U44" i="45"/>
  <c r="V44" i="45" s="1"/>
  <c r="U42" i="45"/>
  <c r="V42" i="45" s="1"/>
  <c r="F51" i="45"/>
  <c r="J107" i="45"/>
  <c r="U87" i="45"/>
  <c r="T40" i="45"/>
  <c r="T51" i="45" s="1"/>
  <c r="U81" i="45"/>
  <c r="V81" i="45" s="1"/>
  <c r="L96" i="45"/>
  <c r="U43" i="45"/>
  <c r="V43" i="45" s="1"/>
  <c r="U41" i="45"/>
  <c r="V41" i="45" s="1"/>
  <c r="L62" i="45"/>
  <c r="U40" i="45"/>
  <c r="K51" i="45"/>
  <c r="K107" i="45"/>
  <c r="U45" i="45"/>
  <c r="V45" i="45" s="1"/>
  <c r="S110" i="34" l="1"/>
  <c r="P112" i="34"/>
  <c r="R112" i="34" s="1"/>
  <c r="J108" i="34"/>
  <c r="G108" i="34"/>
  <c r="Q109" i="34"/>
  <c r="M109" i="34"/>
  <c r="P109" i="34" s="1"/>
  <c r="R109" i="34" s="1"/>
  <c r="V47" i="45"/>
  <c r="V40" i="45"/>
  <c r="L107" i="45"/>
  <c r="U90" i="45"/>
  <c r="V90" i="45" s="1"/>
  <c r="K68" i="45"/>
  <c r="L68" i="45" s="1"/>
  <c r="U51" i="45"/>
  <c r="V51" i="45" s="1"/>
  <c r="S109" i="34" l="1"/>
  <c r="S112" i="34"/>
  <c r="Q108" i="34"/>
  <c r="M108" i="34"/>
  <c r="P108" i="34" s="1"/>
  <c r="R108" i="34" s="1"/>
  <c r="E83" i="34"/>
  <c r="J124" i="34"/>
  <c r="K123" i="34"/>
  <c r="J91" i="34"/>
  <c r="K91" i="34" s="1"/>
  <c r="S108" i="34" l="1"/>
  <c r="K124" i="34"/>
  <c r="M124" i="34"/>
  <c r="P124" i="34" s="1"/>
  <c r="G83" i="34"/>
  <c r="M83" i="34" s="1"/>
  <c r="P83" i="34" s="1"/>
  <c r="R83" i="34" s="1"/>
  <c r="F83" i="34"/>
  <c r="E84" i="34"/>
  <c r="R124" i="34" l="1"/>
  <c r="S124" i="34"/>
  <c r="E87" i="34"/>
  <c r="Q83" i="34"/>
  <c r="G84" i="34"/>
  <c r="H83" i="34"/>
  <c r="L83" i="34" s="1"/>
  <c r="O83" i="34" s="1"/>
  <c r="Q84" i="34" l="1"/>
  <c r="S83" i="34"/>
  <c r="O161" i="7"/>
  <c r="O155" i="7"/>
  <c r="O154" i="7"/>
  <c r="D154" i="7"/>
  <c r="E154" i="7" s="1"/>
  <c r="F154" i="7" s="1"/>
  <c r="G154" i="7" s="1"/>
  <c r="H154" i="7" s="1"/>
  <c r="O146" i="7"/>
  <c r="O145" i="7"/>
  <c r="O135" i="7"/>
  <c r="O134" i="7"/>
  <c r="J128" i="7"/>
  <c r="O108" i="7"/>
  <c r="O107" i="7"/>
  <c r="O82" i="7"/>
  <c r="O81" i="7"/>
  <c r="O80" i="7"/>
  <c r="O79" i="7"/>
  <c r="O78" i="7"/>
  <c r="O77" i="7"/>
  <c r="O54" i="7"/>
  <c r="Q87" i="34" l="1"/>
  <c r="K128" i="7"/>
  <c r="O131" i="7"/>
  <c r="O158" i="7"/>
  <c r="O144" i="7"/>
  <c r="O149" i="7"/>
  <c r="O162" i="7"/>
  <c r="L128" i="7" l="1"/>
  <c r="M128" i="7" l="1"/>
  <c r="O27" i="7"/>
  <c r="N128" i="7" l="1"/>
  <c r="Q49" i="23"/>
  <c r="Q51" i="23"/>
  <c r="Q52" i="23"/>
  <c r="R49" i="23"/>
  <c r="R50" i="23"/>
  <c r="R51" i="23"/>
  <c r="R52" i="23"/>
  <c r="O128" i="7" l="1"/>
  <c r="Q47" i="23"/>
  <c r="R47" i="23"/>
  <c r="V561" i="19" l="1"/>
  <c r="V528" i="19"/>
  <c r="V545" i="19"/>
  <c r="O124" i="7"/>
  <c r="V544" i="19" l="1"/>
  <c r="V494" i="19"/>
  <c r="O132" i="7"/>
  <c r="O156" i="7"/>
  <c r="O159" i="7"/>
  <c r="O136" i="7"/>
  <c r="O133" i="7"/>
  <c r="O163" i="7"/>
  <c r="O160" i="7"/>
  <c r="O153" i="7"/>
  <c r="O125" i="7" l="1"/>
  <c r="O129" i="7"/>
  <c r="O126" i="7"/>
  <c r="I112" i="19" l="1"/>
  <c r="J112" i="19"/>
  <c r="K112" i="19"/>
  <c r="L112" i="19"/>
  <c r="M112" i="19"/>
  <c r="H112" i="19"/>
  <c r="I138" i="19"/>
  <c r="J138" i="19"/>
  <c r="K138" i="19"/>
  <c r="L138" i="19"/>
  <c r="M138" i="19"/>
  <c r="H138" i="19"/>
  <c r="T89" i="19"/>
  <c r="U89" i="19"/>
  <c r="V112" i="19" l="1"/>
  <c r="O138" i="19"/>
  <c r="N138" i="19"/>
  <c r="P138" i="19" l="1"/>
  <c r="Q138" i="19" l="1"/>
  <c r="R138" i="19" l="1"/>
  <c r="S138" i="19" l="1"/>
  <c r="V138" i="19" s="1"/>
  <c r="U81" i="19"/>
  <c r="T81" i="19"/>
  <c r="C88" i="34" s="1"/>
  <c r="G88" i="34" l="1"/>
  <c r="K88" i="34"/>
  <c r="P160" i="34"/>
  <c r="N148" i="34"/>
  <c r="P148" i="34" s="1"/>
  <c r="N147" i="34"/>
  <c r="P147" i="34" s="1"/>
  <c r="R147" i="34" s="1"/>
  <c r="Q88" i="34" l="1"/>
  <c r="M88" i="34"/>
  <c r="P88" i="34" s="1"/>
  <c r="R88" i="34" s="1"/>
  <c r="O148" i="34"/>
  <c r="R148" i="34"/>
  <c r="O160" i="34"/>
  <c r="R160" i="34"/>
  <c r="O147" i="34"/>
  <c r="P165" i="34"/>
  <c r="P167" i="34"/>
  <c r="R167" i="34" s="1"/>
  <c r="P155" i="34"/>
  <c r="P166" i="34"/>
  <c r="R166" i="34" s="1"/>
  <c r="P159" i="34"/>
  <c r="N146" i="34"/>
  <c r="P146" i="34" s="1"/>
  <c r="N145" i="34"/>
  <c r="S88" i="34" l="1"/>
  <c r="O159" i="34"/>
  <c r="R159" i="34"/>
  <c r="O165" i="34"/>
  <c r="R165" i="34"/>
  <c r="O146" i="34"/>
  <c r="R146" i="34"/>
  <c r="O155" i="34"/>
  <c r="R155" i="34"/>
  <c r="P154" i="34"/>
  <c r="R154" i="34" s="1"/>
  <c r="P150" i="34"/>
  <c r="R150" i="34" s="1"/>
  <c r="P145" i="34"/>
  <c r="P149" i="34"/>
  <c r="R149" i="34" s="1"/>
  <c r="P169" i="34"/>
  <c r="R169" i="34" s="1"/>
  <c r="O145" i="34" l="1"/>
  <c r="R145" i="34"/>
  <c r="O149" i="34"/>
  <c r="O154" i="34"/>
  <c r="O150" i="34"/>
  <c r="P174" i="34"/>
  <c r="R174" i="34" s="1"/>
  <c r="P172" i="34"/>
  <c r="R172" i="34" s="1"/>
  <c r="P171" i="34"/>
  <c r="R171" i="34" s="1"/>
  <c r="P170" i="34"/>
  <c r="R170" i="34" s="1"/>
  <c r="P175" i="34"/>
  <c r="R175" i="34" s="1"/>
  <c r="P173" i="34"/>
  <c r="R173" i="34" s="1"/>
  <c r="I32" i="36" l="1"/>
  <c r="L12" i="36"/>
  <c r="L14" i="36" s="1"/>
  <c r="L19" i="36" s="1"/>
  <c r="L43" i="36" s="1"/>
  <c r="K12" i="36"/>
  <c r="K14" i="36" s="1"/>
  <c r="K43" i="36" s="1"/>
  <c r="J12" i="36"/>
  <c r="J14" i="36" s="1"/>
  <c r="J19" i="36" s="1"/>
  <c r="J43" i="36" s="1"/>
  <c r="I12" i="36"/>
  <c r="I14" i="36" s="1"/>
  <c r="I19" i="36" s="1"/>
  <c r="M6" i="36"/>
  <c r="I36" i="36" l="1"/>
  <c r="M32" i="36"/>
  <c r="M43" i="36" s="1"/>
  <c r="I43" i="36"/>
  <c r="M19" i="36"/>
  <c r="M14" i="36"/>
  <c r="M12" i="36" s="1"/>
  <c r="P34" i="6"/>
  <c r="J45" i="6"/>
  <c r="J44" i="6"/>
  <c r="J43" i="6"/>
  <c r="J42" i="6"/>
  <c r="J41" i="6"/>
  <c r="J31" i="6"/>
  <c r="J13" i="6"/>
  <c r="J19" i="6"/>
  <c r="J16" i="6"/>
  <c r="J15" i="6"/>
  <c r="J14" i="6"/>
  <c r="J29" i="6"/>
  <c r="J22" i="6"/>
  <c r="J23" i="6"/>
  <c r="J28" i="6"/>
  <c r="J26" i="6"/>
  <c r="J30" i="6"/>
  <c r="J21" i="6"/>
  <c r="J20" i="6"/>
  <c r="J27" i="6"/>
  <c r="J25" i="6"/>
  <c r="J47" i="6" l="1"/>
  <c r="I47" i="6" s="1"/>
  <c r="J17" i="6"/>
  <c r="J36" i="6" s="1"/>
  <c r="I36" i="6" s="1"/>
  <c r="T603" i="19" l="1"/>
  <c r="H9" i="6" s="1"/>
  <c r="J9" i="6" s="1"/>
  <c r="N46" i="6" l="1"/>
  <c r="N42" i="6"/>
  <c r="N43" i="6"/>
  <c r="N44" i="6"/>
  <c r="N41" i="6"/>
  <c r="N47" i="6" s="1"/>
  <c r="M47" i="6" s="1"/>
  <c r="N38" i="6"/>
  <c r="N39" i="6" s="1"/>
  <c r="N25" i="6" l="1"/>
  <c r="N30" i="6"/>
  <c r="N17" i="6"/>
  <c r="N19" i="6"/>
  <c r="N20" i="6"/>
  <c r="N16" i="6"/>
  <c r="N7" i="6"/>
  <c r="N8" i="6"/>
  <c r="N9" i="6"/>
  <c r="N10" i="6"/>
  <c r="N11" i="6"/>
  <c r="N13" i="6"/>
  <c r="N14" i="6"/>
  <c r="N15" i="6"/>
  <c r="N6" i="6"/>
  <c r="Q7" i="24"/>
  <c r="Q8" i="24"/>
  <c r="Q9" i="24"/>
  <c r="Q10" i="24"/>
  <c r="Q11" i="24"/>
  <c r="Q12" i="24"/>
  <c r="Q13" i="24"/>
  <c r="E7" i="35" s="1"/>
  <c r="Q14" i="24"/>
  <c r="F7" i="36" s="1"/>
  <c r="Q15" i="24"/>
  <c r="K7" i="36" s="1"/>
  <c r="Q16" i="24"/>
  <c r="Q17" i="24"/>
  <c r="F7" i="35" s="1"/>
  <c r="Q18" i="24"/>
  <c r="G7" i="36" s="1"/>
  <c r="Q19" i="24"/>
  <c r="Q20" i="24"/>
  <c r="Q21" i="24"/>
  <c r="G7" i="35" s="1"/>
  <c r="P7" i="24"/>
  <c r="P8" i="24"/>
  <c r="P9" i="24"/>
  <c r="P10" i="24"/>
  <c r="P11" i="24"/>
  <c r="P12" i="24"/>
  <c r="P13" i="24"/>
  <c r="P14" i="24"/>
  <c r="P15" i="24"/>
  <c r="P16" i="24"/>
  <c r="O24" i="24" s="1"/>
  <c r="P17" i="24"/>
  <c r="P18" i="24"/>
  <c r="P19" i="24"/>
  <c r="P20" i="24"/>
  <c r="P21" i="24"/>
  <c r="E6" i="35"/>
  <c r="N36" i="6" l="1"/>
  <c r="M36" i="6" s="1"/>
  <c r="J7" i="36"/>
  <c r="L7" i="36"/>
  <c r="N12" i="6"/>
  <c r="N48" i="6" s="1"/>
  <c r="M48" i="6" s="1"/>
  <c r="M7" i="36" l="1"/>
  <c r="M12" i="6"/>
  <c r="T621" i="19"/>
  <c r="R46" i="23" l="1"/>
  <c r="Q46" i="23"/>
  <c r="R48" i="23"/>
  <c r="Q48" i="23"/>
  <c r="Y97" i="20"/>
  <c r="Y82" i="20" s="1"/>
  <c r="Y98" i="20"/>
  <c r="Y83" i="20" s="1"/>
  <c r="Y99" i="20"/>
  <c r="Y95" i="20" l="1"/>
  <c r="Y80" i="20" s="1"/>
  <c r="Y96" i="20"/>
  <c r="Y81" i="20" s="1"/>
  <c r="Y94" i="20"/>
  <c r="Y79" i="20" s="1"/>
  <c r="Y100" i="20" l="1"/>
  <c r="Y101" i="20"/>
  <c r="Y102" i="20"/>
  <c r="D19" i="20" l="1"/>
  <c r="E19" i="20"/>
  <c r="E54" i="20" s="1"/>
  <c r="F19" i="20"/>
  <c r="F54" i="20" s="1"/>
  <c r="G19" i="20"/>
  <c r="G54" i="20" s="1"/>
  <c r="H19" i="20"/>
  <c r="H54" i="20" s="1"/>
  <c r="I19" i="20"/>
  <c r="I54" i="20" s="1"/>
  <c r="J19" i="20"/>
  <c r="J54" i="20" s="1"/>
  <c r="K19" i="20"/>
  <c r="K54" i="20" s="1"/>
  <c r="L19" i="20"/>
  <c r="L54" i="20" s="1"/>
  <c r="M19" i="20"/>
  <c r="M54" i="20" s="1"/>
  <c r="N19" i="20"/>
  <c r="N54" i="20" s="1"/>
  <c r="T19" i="20"/>
  <c r="T54" i="20" s="1"/>
  <c r="U19" i="20"/>
  <c r="U54" i="20" s="1"/>
  <c r="V19" i="20"/>
  <c r="V54" i="20" s="1"/>
  <c r="W19" i="20"/>
  <c r="W54" i="20" s="1"/>
  <c r="X19" i="20"/>
  <c r="X54" i="20" s="1"/>
  <c r="Y39" i="20"/>
  <c r="Y40" i="20"/>
  <c r="Y41" i="20"/>
  <c r="Y42" i="20"/>
  <c r="Y43" i="20"/>
  <c r="Y44" i="20"/>
  <c r="Y45" i="20"/>
  <c r="Y46" i="20"/>
  <c r="Y47" i="20"/>
  <c r="Y48" i="20"/>
  <c r="Y49" i="20"/>
  <c r="D50" i="20"/>
  <c r="E50" i="20"/>
  <c r="F50" i="20"/>
  <c r="G50" i="20"/>
  <c r="H50" i="20"/>
  <c r="I50" i="20"/>
  <c r="J50" i="20"/>
  <c r="K50" i="20"/>
  <c r="L50" i="20"/>
  <c r="M50" i="20"/>
  <c r="N50" i="20"/>
  <c r="T50" i="20"/>
  <c r="U50" i="20"/>
  <c r="V50" i="20"/>
  <c r="W50" i="20"/>
  <c r="X50" i="20"/>
  <c r="C50" i="20"/>
  <c r="C23" i="20"/>
  <c r="W55" i="20" l="1"/>
  <c r="V55" i="20"/>
  <c r="J55" i="20"/>
  <c r="J57" i="20" s="1"/>
  <c r="I55" i="20"/>
  <c r="L55" i="20"/>
  <c r="L56" i="20" s="1"/>
  <c r="E55" i="20"/>
  <c r="U55" i="20"/>
  <c r="T55" i="20"/>
  <c r="T57" i="20" s="1"/>
  <c r="N55" i="20"/>
  <c r="N56" i="20" s="1"/>
  <c r="F55" i="20"/>
  <c r="F56" i="20" s="1"/>
  <c r="K55" i="20"/>
  <c r="K57" i="20" s="1"/>
  <c r="H55" i="20"/>
  <c r="X55" i="20"/>
  <c r="X56" i="20" s="1"/>
  <c r="M55" i="20"/>
  <c r="M56" i="20" s="1"/>
  <c r="G55" i="20"/>
  <c r="G56" i="20" s="1"/>
  <c r="I57" i="20"/>
  <c r="I56" i="20"/>
  <c r="W56" i="20"/>
  <c r="W57" i="20"/>
  <c r="H57" i="20"/>
  <c r="H56" i="20"/>
  <c r="V57" i="20"/>
  <c r="V56" i="20"/>
  <c r="E56" i="20"/>
  <c r="E57" i="20"/>
  <c r="U57" i="20"/>
  <c r="U56" i="20"/>
  <c r="D54" i="20"/>
  <c r="Y19" i="20"/>
  <c r="X57" i="20"/>
  <c r="Y30" i="20"/>
  <c r="Y29" i="20"/>
  <c r="Y27" i="20"/>
  <c r="Y34" i="20"/>
  <c r="Y31" i="20"/>
  <c r="Y33" i="20"/>
  <c r="Y32" i="20"/>
  <c r="Y28" i="20"/>
  <c r="Y26" i="20"/>
  <c r="Y25" i="20"/>
  <c r="Y50" i="20"/>
  <c r="Y24" i="20"/>
  <c r="G57" i="20" l="1"/>
  <c r="L57" i="20"/>
  <c r="N57" i="20"/>
  <c r="F57" i="20"/>
  <c r="K56" i="20"/>
  <c r="M57" i="20"/>
  <c r="J56" i="20"/>
  <c r="T56" i="20"/>
  <c r="D57" i="20"/>
  <c r="D56" i="20"/>
  <c r="Y54" i="20"/>
  <c r="P23" i="24" l="1"/>
  <c r="Q23" i="24"/>
  <c r="G12" i="18"/>
  <c r="G13" i="18"/>
  <c r="G14" i="18"/>
  <c r="G15" i="18"/>
  <c r="G16" i="18" l="1"/>
  <c r="I16" i="18" s="1"/>
  <c r="J52" i="40"/>
  <c r="I52" i="40"/>
  <c r="H52" i="40"/>
  <c r="G52" i="40"/>
  <c r="F52" i="40"/>
  <c r="E52" i="40"/>
  <c r="D52" i="40"/>
  <c r="C52" i="40"/>
  <c r="B52" i="40"/>
  <c r="J36" i="40"/>
  <c r="I36" i="40"/>
  <c r="H36" i="40"/>
  <c r="G36" i="40"/>
  <c r="F36" i="40"/>
  <c r="E36" i="40"/>
  <c r="D36" i="40"/>
  <c r="C36" i="40"/>
  <c r="B36" i="40"/>
  <c r="F20" i="6" l="1"/>
  <c r="Y103" i="20" l="1"/>
  <c r="Y104" i="20"/>
  <c r="Y105" i="20" l="1"/>
  <c r="D74" i="20" l="1"/>
  <c r="D109" i="20" s="1"/>
  <c r="E74" i="20"/>
  <c r="E109" i="20" s="1"/>
  <c r="F74" i="20"/>
  <c r="F109" i="20" s="1"/>
  <c r="G74" i="20"/>
  <c r="G109" i="20" s="1"/>
  <c r="I74" i="20"/>
  <c r="I109" i="20" s="1"/>
  <c r="J74" i="20"/>
  <c r="J109" i="20" s="1"/>
  <c r="K74" i="20"/>
  <c r="K109" i="20" s="1"/>
  <c r="M74" i="20"/>
  <c r="M109" i="20" s="1"/>
  <c r="N74" i="20"/>
  <c r="N109" i="20" s="1"/>
  <c r="U74" i="20"/>
  <c r="U109" i="20" s="1"/>
  <c r="V74" i="20"/>
  <c r="V109" i="20" s="1"/>
  <c r="W74" i="20"/>
  <c r="W109" i="20" s="1"/>
  <c r="W112" i="20" l="1"/>
  <c r="W111" i="20"/>
  <c r="V111" i="20"/>
  <c r="V112" i="20"/>
  <c r="U112" i="20"/>
  <c r="U111" i="20"/>
  <c r="M112" i="20"/>
  <c r="M111" i="20"/>
  <c r="N111" i="20"/>
  <c r="N112" i="20"/>
  <c r="K112" i="20"/>
  <c r="K111" i="20"/>
  <c r="J111" i="20"/>
  <c r="J112" i="20"/>
  <c r="I111" i="20"/>
  <c r="I112" i="20"/>
  <c r="F111" i="20"/>
  <c r="F112" i="20"/>
  <c r="G112" i="20"/>
  <c r="G111" i="20"/>
  <c r="E111" i="20"/>
  <c r="E112" i="20"/>
  <c r="D112" i="20"/>
  <c r="D111" i="20"/>
  <c r="K646" i="19" l="1"/>
  <c r="L646" i="19"/>
  <c r="M646" i="19"/>
  <c r="E33" i="19"/>
  <c r="E34" i="19"/>
  <c r="D34" i="19"/>
  <c r="T637" i="19"/>
  <c r="T592" i="19"/>
  <c r="D7" i="6" s="1"/>
  <c r="T593" i="19"/>
  <c r="H7" i="6" s="1"/>
  <c r="J7" i="6" s="1"/>
  <c r="T598" i="19"/>
  <c r="H8" i="6" s="1"/>
  <c r="J8" i="6" s="1"/>
  <c r="T607" i="19"/>
  <c r="D10" i="6" s="1"/>
  <c r="T608" i="19"/>
  <c r="H10" i="6" s="1"/>
  <c r="J10" i="6" s="1"/>
  <c r="T613" i="19"/>
  <c r="H11" i="6" s="1"/>
  <c r="J11" i="6" s="1"/>
  <c r="T622" i="19"/>
  <c r="T626" i="19"/>
  <c r="T627" i="19"/>
  <c r="T631" i="19"/>
  <c r="T632" i="19"/>
  <c r="H38" i="6" s="1"/>
  <c r="T636" i="19"/>
  <c r="T561" i="19"/>
  <c r="T515" i="19"/>
  <c r="T520" i="19"/>
  <c r="T528" i="19"/>
  <c r="T531" i="19"/>
  <c r="T532" i="19"/>
  <c r="C121" i="34" s="1"/>
  <c r="T536" i="19"/>
  <c r="T537" i="19"/>
  <c r="T544" i="19"/>
  <c r="T545" i="19"/>
  <c r="T548" i="19"/>
  <c r="T552" i="19"/>
  <c r="T502" i="19"/>
  <c r="T503" i="19"/>
  <c r="T510" i="19"/>
  <c r="T511" i="19"/>
  <c r="T468" i="19"/>
  <c r="T485" i="19"/>
  <c r="T345" i="19"/>
  <c r="C111" i="34" s="1"/>
  <c r="T324" i="19"/>
  <c r="C107" i="34" s="1"/>
  <c r="T333" i="19"/>
  <c r="T320" i="19"/>
  <c r="T303" i="19"/>
  <c r="C106" i="34" s="1"/>
  <c r="T312" i="19"/>
  <c r="T291" i="19"/>
  <c r="T270" i="19"/>
  <c r="T278" i="19"/>
  <c r="T282" i="19"/>
  <c r="C105" i="34" s="1"/>
  <c r="T207" i="19"/>
  <c r="T219" i="19"/>
  <c r="C104" i="34" s="1"/>
  <c r="T236" i="19"/>
  <c r="T240" i="19"/>
  <c r="C101" i="34" s="1"/>
  <c r="T243" i="19"/>
  <c r="T244" i="19"/>
  <c r="T198" i="19"/>
  <c r="C103" i="34" s="1"/>
  <c r="T194" i="19"/>
  <c r="T138" i="19"/>
  <c r="T139" i="19"/>
  <c r="T133" i="19"/>
  <c r="T134" i="19"/>
  <c r="C95" i="34" s="1"/>
  <c r="T125" i="19"/>
  <c r="T126" i="19"/>
  <c r="T112" i="19"/>
  <c r="T113" i="19"/>
  <c r="T107" i="19"/>
  <c r="T108" i="19"/>
  <c r="C92" i="34" s="1"/>
  <c r="T80" i="19"/>
  <c r="T57" i="19"/>
  <c r="T61" i="19"/>
  <c r="T65" i="19"/>
  <c r="T69" i="19"/>
  <c r="T73" i="19"/>
  <c r="T49" i="19"/>
  <c r="U49" i="19"/>
  <c r="U53" i="19"/>
  <c r="U54" i="19"/>
  <c r="U57" i="19"/>
  <c r="U61" i="19"/>
  <c r="U65" i="19"/>
  <c r="U69" i="19"/>
  <c r="U73" i="19"/>
  <c r="U80" i="19"/>
  <c r="U85" i="19"/>
  <c r="U90" i="19"/>
  <c r="U93" i="19"/>
  <c r="U94" i="19"/>
  <c r="U99" i="19"/>
  <c r="U103" i="19"/>
  <c r="U107" i="19"/>
  <c r="U108" i="19"/>
  <c r="U112" i="19"/>
  <c r="U113" i="19"/>
  <c r="U116" i="19"/>
  <c r="U129" i="19"/>
  <c r="U133" i="19"/>
  <c r="U134" i="19"/>
  <c r="U138" i="19"/>
  <c r="U139" i="19"/>
  <c r="U142" i="19"/>
  <c r="U143" i="19"/>
  <c r="U189" i="19"/>
  <c r="U190" i="19"/>
  <c r="U194" i="19"/>
  <c r="U198" i="19"/>
  <c r="U201" i="19"/>
  <c r="U202" i="19"/>
  <c r="U207" i="19"/>
  <c r="U210" i="19"/>
  <c r="U211" i="19"/>
  <c r="U219" i="19"/>
  <c r="U222" i="19"/>
  <c r="U223" i="19"/>
  <c r="U231" i="19"/>
  <c r="U232" i="19"/>
  <c r="U236" i="19"/>
  <c r="U240" i="19"/>
  <c r="U243" i="19"/>
  <c r="U244" i="19"/>
  <c r="U252" i="19"/>
  <c r="U253" i="19"/>
  <c r="U264" i="19"/>
  <c r="U270" i="19"/>
  <c r="U273" i="19"/>
  <c r="U274" i="19"/>
  <c r="U278" i="19"/>
  <c r="U282" i="19"/>
  <c r="U285" i="19"/>
  <c r="U286" i="19"/>
  <c r="U291" i="19"/>
  <c r="U294" i="19"/>
  <c r="U295" i="19"/>
  <c r="U299" i="19"/>
  <c r="U303" i="19"/>
  <c r="U306" i="19"/>
  <c r="U307" i="19"/>
  <c r="U312" i="19"/>
  <c r="U315" i="19"/>
  <c r="U316" i="19"/>
  <c r="U320" i="19"/>
  <c r="U324" i="19"/>
  <c r="U327" i="19"/>
  <c r="U328" i="19"/>
  <c r="U333" i="19"/>
  <c r="U341" i="19"/>
  <c r="U345" i="19"/>
  <c r="U348" i="19"/>
  <c r="U349" i="19"/>
  <c r="U468" i="19"/>
  <c r="U472" i="19"/>
  <c r="U473" i="19"/>
  <c r="U485" i="19"/>
  <c r="U489" i="19"/>
  <c r="U490" i="19"/>
  <c r="U494" i="19"/>
  <c r="U502" i="19"/>
  <c r="U506" i="19"/>
  <c r="U510" i="19"/>
  <c r="U520" i="19"/>
  <c r="U523" i="19"/>
  <c r="U524" i="19"/>
  <c r="U528" i="19"/>
  <c r="U531" i="19"/>
  <c r="U532" i="19"/>
  <c r="U536" i="19"/>
  <c r="U537" i="19"/>
  <c r="U540" i="19"/>
  <c r="U541" i="19"/>
  <c r="U544" i="19"/>
  <c r="U545" i="19"/>
  <c r="U548" i="19"/>
  <c r="U549" i="19"/>
  <c r="U552" i="19"/>
  <c r="U556" i="19"/>
  <c r="U557" i="19"/>
  <c r="U561" i="19"/>
  <c r="U592" i="19"/>
  <c r="U593" i="19"/>
  <c r="U598" i="19"/>
  <c r="U603" i="19"/>
  <c r="U607" i="19"/>
  <c r="U608" i="19"/>
  <c r="U613" i="19"/>
  <c r="U621" i="19"/>
  <c r="U622" i="19"/>
  <c r="U626" i="19"/>
  <c r="U627" i="19"/>
  <c r="U631" i="19"/>
  <c r="U632" i="19"/>
  <c r="U636" i="19"/>
  <c r="U637" i="19"/>
  <c r="K95" i="34" l="1"/>
  <c r="L95" i="34" s="1"/>
  <c r="O95" i="34" s="1"/>
  <c r="G95" i="34"/>
  <c r="G92" i="34"/>
  <c r="C98" i="34"/>
  <c r="K98" i="34" s="1"/>
  <c r="J101" i="34"/>
  <c r="G101" i="34"/>
  <c r="G103" i="34"/>
  <c r="J103" i="34"/>
  <c r="G106" i="34"/>
  <c r="J106" i="34"/>
  <c r="J105" i="34"/>
  <c r="G105" i="34"/>
  <c r="J107" i="34"/>
  <c r="G107" i="34"/>
  <c r="G104" i="34"/>
  <c r="J104" i="34"/>
  <c r="G111" i="34"/>
  <c r="J111" i="34"/>
  <c r="Q486" i="19"/>
  <c r="L43" i="7" s="1"/>
  <c r="R486" i="19"/>
  <c r="M43" i="7" s="1"/>
  <c r="P486" i="19"/>
  <c r="K43" i="7" s="1"/>
  <c r="S486" i="19"/>
  <c r="N43" i="7" s="1"/>
  <c r="O486" i="19"/>
  <c r="J43" i="7" s="1"/>
  <c r="P469" i="19"/>
  <c r="K16" i="7" s="1"/>
  <c r="S469" i="19"/>
  <c r="N16" i="7" s="1"/>
  <c r="Q469" i="19"/>
  <c r="L16" i="7" s="1"/>
  <c r="R469" i="19"/>
  <c r="M16" i="7" s="1"/>
  <c r="O469" i="19"/>
  <c r="J16" i="7" s="1"/>
  <c r="R553" i="19"/>
  <c r="Q553" i="19"/>
  <c r="P553" i="19"/>
  <c r="O553" i="19"/>
  <c r="S553" i="19"/>
  <c r="H39" i="6"/>
  <c r="J38" i="6"/>
  <c r="J39" i="6" s="1"/>
  <c r="F85" i="34"/>
  <c r="F86" i="34"/>
  <c r="K92" i="34"/>
  <c r="L92" i="34" s="1"/>
  <c r="O92" i="34" s="1"/>
  <c r="E92" i="34"/>
  <c r="G98" i="34" l="1"/>
  <c r="Q92" i="34"/>
  <c r="J97" i="7"/>
  <c r="O570" i="19"/>
  <c r="Q95" i="34"/>
  <c r="M95" i="34"/>
  <c r="P95" i="34" s="1"/>
  <c r="R95" i="34" s="1"/>
  <c r="L97" i="7"/>
  <c r="Q570" i="19"/>
  <c r="M97" i="7"/>
  <c r="R570" i="19"/>
  <c r="N97" i="7"/>
  <c r="S570" i="19"/>
  <c r="K97" i="7"/>
  <c r="P570" i="19"/>
  <c r="Q106" i="34"/>
  <c r="M106" i="34"/>
  <c r="P106" i="34" s="1"/>
  <c r="R106" i="34" s="1"/>
  <c r="M104" i="34"/>
  <c r="P104" i="34" s="1"/>
  <c r="R104" i="34" s="1"/>
  <c r="Q104" i="34"/>
  <c r="S104" i="34" s="1"/>
  <c r="M101" i="34"/>
  <c r="Q101" i="34"/>
  <c r="M111" i="34"/>
  <c r="P111" i="34" s="1"/>
  <c r="R111" i="34" s="1"/>
  <c r="Q111" i="34"/>
  <c r="S111" i="34" s="1"/>
  <c r="Q103" i="34"/>
  <c r="M103" i="34"/>
  <c r="P103" i="34" s="1"/>
  <c r="R103" i="34" s="1"/>
  <c r="M107" i="34"/>
  <c r="P107" i="34" s="1"/>
  <c r="R107" i="34" s="1"/>
  <c r="Q107" i="34"/>
  <c r="S107" i="34" s="1"/>
  <c r="M105" i="34"/>
  <c r="Q105" i="34"/>
  <c r="E98" i="34"/>
  <c r="M92" i="34"/>
  <c r="P92" i="34" s="1"/>
  <c r="S92" i="34" s="1"/>
  <c r="H85" i="34"/>
  <c r="L85" i="34" s="1"/>
  <c r="O85" i="34" s="1"/>
  <c r="G87" i="34"/>
  <c r="M85" i="34"/>
  <c r="P85" i="34" s="1"/>
  <c r="P477" i="19"/>
  <c r="K17" i="7" s="1"/>
  <c r="O477" i="19"/>
  <c r="J17" i="7" s="1"/>
  <c r="V469" i="19"/>
  <c r="U469" i="19"/>
  <c r="T469" i="19"/>
  <c r="R477" i="19"/>
  <c r="M17" i="7" s="1"/>
  <c r="V553" i="19"/>
  <c r="T553" i="19"/>
  <c r="U553" i="19"/>
  <c r="Q477" i="19"/>
  <c r="L17" i="7" s="1"/>
  <c r="V486" i="19"/>
  <c r="U486" i="19"/>
  <c r="T486" i="19"/>
  <c r="S477" i="19"/>
  <c r="N17" i="7" s="1"/>
  <c r="J86" i="34"/>
  <c r="F88" i="34"/>
  <c r="L88" i="34" s="1"/>
  <c r="O88" i="34" s="1"/>
  <c r="S95" i="34" l="1"/>
  <c r="H98" i="34"/>
  <c r="L98" i="34" s="1"/>
  <c r="Q98" i="34"/>
  <c r="S106" i="34"/>
  <c r="S103" i="34"/>
  <c r="R85" i="34"/>
  <c r="S85" i="34"/>
  <c r="P98" i="34"/>
  <c r="R92" i="34"/>
  <c r="P105" i="34"/>
  <c r="R105" i="34" s="1"/>
  <c r="P101" i="34"/>
  <c r="R101" i="34" s="1"/>
  <c r="M98" i="34"/>
  <c r="E100" i="34"/>
  <c r="E129" i="34" s="1"/>
  <c r="K86" i="34"/>
  <c r="L86" i="34" s="1"/>
  <c r="O86" i="34" s="1"/>
  <c r="M86" i="34"/>
  <c r="P86" i="34" s="1"/>
  <c r="J87" i="34"/>
  <c r="H554" i="19"/>
  <c r="P554" i="19"/>
  <c r="K554" i="19"/>
  <c r="L554" i="19"/>
  <c r="Q554" i="19"/>
  <c r="R554" i="19"/>
  <c r="O554" i="19"/>
  <c r="M554" i="19"/>
  <c r="I554" i="19"/>
  <c r="S554" i="19"/>
  <c r="N554" i="19"/>
  <c r="J554" i="19"/>
  <c r="O478" i="19"/>
  <c r="J24" i="7" s="1"/>
  <c r="T477" i="19"/>
  <c r="V477" i="19"/>
  <c r="U477" i="19"/>
  <c r="S478" i="19"/>
  <c r="N24" i="7" s="1"/>
  <c r="Q478" i="19"/>
  <c r="L24" i="7" s="1"/>
  <c r="R478" i="19"/>
  <c r="M24" i="7" s="1"/>
  <c r="K487" i="19"/>
  <c r="F50" i="7" s="1"/>
  <c r="P487" i="19"/>
  <c r="K50" i="7" s="1"/>
  <c r="L487" i="19"/>
  <c r="G50" i="7" s="1"/>
  <c r="Q487" i="19"/>
  <c r="L50" i="7" s="1"/>
  <c r="R487" i="19"/>
  <c r="M50" i="7" s="1"/>
  <c r="M487" i="19"/>
  <c r="H50" i="7" s="1"/>
  <c r="N487" i="19"/>
  <c r="I50" i="7" s="1"/>
  <c r="S487" i="19"/>
  <c r="N50" i="7" s="1"/>
  <c r="I487" i="19"/>
  <c r="D50" i="7" s="1"/>
  <c r="H487" i="19"/>
  <c r="C50" i="7" s="1"/>
  <c r="J487" i="19"/>
  <c r="E50" i="7" s="1"/>
  <c r="O487" i="19"/>
  <c r="J50" i="7" s="1"/>
  <c r="R470" i="19"/>
  <c r="M23" i="7" s="1"/>
  <c r="O470" i="19"/>
  <c r="J23" i="7" s="1"/>
  <c r="S470" i="19"/>
  <c r="N23" i="7" s="1"/>
  <c r="P470" i="19"/>
  <c r="K23" i="7" s="1"/>
  <c r="L470" i="19"/>
  <c r="G23" i="7" s="1"/>
  <c r="K470" i="19"/>
  <c r="F23" i="7" s="1"/>
  <c r="M470" i="19"/>
  <c r="H23" i="7" s="1"/>
  <c r="I470" i="19"/>
  <c r="D23" i="7" s="1"/>
  <c r="H470" i="19"/>
  <c r="C23" i="7" s="1"/>
  <c r="Q470" i="19"/>
  <c r="L23" i="7" s="1"/>
  <c r="J470" i="19"/>
  <c r="E23" i="7" s="1"/>
  <c r="N470" i="19"/>
  <c r="I23" i="7" s="1"/>
  <c r="P478" i="19"/>
  <c r="K24" i="7" s="1"/>
  <c r="U562" i="19"/>
  <c r="T562" i="19"/>
  <c r="V562" i="19"/>
  <c r="N98" i="34"/>
  <c r="T597" i="19"/>
  <c r="D8" i="6" s="1"/>
  <c r="U597" i="19"/>
  <c r="S98" i="34" l="1"/>
  <c r="K104" i="7"/>
  <c r="P571" i="19"/>
  <c r="J104" i="7"/>
  <c r="O571" i="19"/>
  <c r="C104" i="7"/>
  <c r="H571" i="19"/>
  <c r="G104" i="7"/>
  <c r="L571" i="19"/>
  <c r="O98" i="34"/>
  <c r="E104" i="7"/>
  <c r="J571" i="19"/>
  <c r="M104" i="7"/>
  <c r="R571" i="19"/>
  <c r="N104" i="7"/>
  <c r="S571" i="19"/>
  <c r="D104" i="7"/>
  <c r="I571" i="19"/>
  <c r="F104" i="7"/>
  <c r="K571" i="19"/>
  <c r="H104" i="7"/>
  <c r="M571" i="19"/>
  <c r="I104" i="7"/>
  <c r="N571" i="19"/>
  <c r="L104" i="7"/>
  <c r="Q571" i="19"/>
  <c r="R98" i="34"/>
  <c r="R86" i="34"/>
  <c r="S86" i="34"/>
  <c r="S101" i="34"/>
  <c r="S105" i="34"/>
  <c r="O23" i="7"/>
  <c r="V470" i="19"/>
  <c r="T470" i="19"/>
  <c r="Q482" i="19"/>
  <c r="L25" i="7" s="1"/>
  <c r="L28" i="7" s="1"/>
  <c r="V570" i="19"/>
  <c r="U570" i="19"/>
  <c r="T570" i="19"/>
  <c r="P482" i="19"/>
  <c r="K25" i="7" s="1"/>
  <c r="K28" i="7" s="1"/>
  <c r="V487" i="19"/>
  <c r="U487" i="19"/>
  <c r="O50" i="7"/>
  <c r="T487" i="19"/>
  <c r="R482" i="19"/>
  <c r="M25" i="7" s="1"/>
  <c r="M28" i="7" s="1"/>
  <c r="S482" i="19"/>
  <c r="N25" i="7" s="1"/>
  <c r="N28" i="7" s="1"/>
  <c r="O482" i="19"/>
  <c r="J25" i="7" s="1"/>
  <c r="J28" i="7" s="1"/>
  <c r="T478" i="19"/>
  <c r="V478" i="19"/>
  <c r="V554" i="19"/>
  <c r="T554" i="19"/>
  <c r="U554" i="19"/>
  <c r="O105" i="7"/>
  <c r="U588" i="19"/>
  <c r="T588" i="19"/>
  <c r="D6" i="6" s="1"/>
  <c r="O104" i="7" l="1"/>
  <c r="T571" i="19"/>
  <c r="V571" i="19"/>
  <c r="O28" i="7"/>
  <c r="O24" i="7"/>
  <c r="F6" i="6"/>
  <c r="T612" i="19" l="1"/>
  <c r="D11" i="6" s="1"/>
  <c r="D12" i="6" s="1"/>
  <c r="D48" i="6" s="1"/>
  <c r="U612" i="19"/>
  <c r="Q45" i="23" l="1"/>
  <c r="R45" i="23"/>
  <c r="Q54" i="23"/>
  <c r="R54" i="23"/>
  <c r="Q22" i="24"/>
  <c r="P22" i="24"/>
  <c r="P24" i="24"/>
  <c r="Q24" i="24"/>
  <c r="Q25" i="24"/>
  <c r="P25" i="24"/>
  <c r="Y23" i="20"/>
  <c r="D46" i="19"/>
  <c r="E46" i="19"/>
  <c r="R53" i="23" l="1"/>
  <c r="Q53" i="23"/>
  <c r="R55" i="23"/>
  <c r="Q55" i="23"/>
  <c r="Q56" i="23"/>
  <c r="R56" i="23"/>
  <c r="P56" i="23"/>
  <c r="P55" i="23"/>
  <c r="P53" i="23"/>
  <c r="V493" i="19" l="1"/>
  <c r="T185" i="19" l="1"/>
  <c r="U185" i="19"/>
  <c r="T344" i="19"/>
  <c r="U344" i="19"/>
  <c r="U560" i="19"/>
  <c r="T560" i="19"/>
  <c r="T197" i="19"/>
  <c r="U197" i="19"/>
  <c r="U514" i="19"/>
  <c r="T514" i="19"/>
  <c r="T218" i="19"/>
  <c r="U218" i="19"/>
  <c r="U260" i="19"/>
  <c r="T260" i="19"/>
  <c r="F103" i="34" l="1"/>
  <c r="L103" i="34" s="1"/>
  <c r="O103" i="34" s="1"/>
  <c r="F104" i="34"/>
  <c r="L104" i="34" s="1"/>
  <c r="O104" i="34" s="1"/>
  <c r="U497" i="19"/>
  <c r="F111" i="34"/>
  <c r="L111" i="34" s="1"/>
  <c r="O111" i="34" s="1"/>
  <c r="T497" i="19"/>
  <c r="T564" i="19"/>
  <c r="U564" i="19"/>
  <c r="F38" i="6" l="1"/>
  <c r="F39" i="6" s="1"/>
  <c r="F9" i="6"/>
  <c r="F29" i="6"/>
  <c r="F31" i="6"/>
  <c r="F30" i="6"/>
  <c r="F28" i="6"/>
  <c r="F27" i="6"/>
  <c r="F26" i="6"/>
  <c r="F25" i="6"/>
  <c r="F19" i="6"/>
  <c r="F17" i="6"/>
  <c r="F16" i="6"/>
  <c r="F15" i="6"/>
  <c r="F14" i="6"/>
  <c r="F36" i="6" l="1"/>
  <c r="E36" i="6" s="1"/>
  <c r="T565" i="19"/>
  <c r="C119" i="34" s="1"/>
  <c r="G119" i="34" s="1"/>
  <c r="V565" i="19"/>
  <c r="U565" i="19"/>
  <c r="T498" i="19"/>
  <c r="V498" i="19"/>
  <c r="U498" i="19"/>
  <c r="F45" i="6"/>
  <c r="F44" i="6"/>
  <c r="F43" i="6"/>
  <c r="F42" i="6"/>
  <c r="F41" i="6"/>
  <c r="F47" i="6" s="1"/>
  <c r="E47" i="6" s="1"/>
  <c r="O499" i="19" l="1"/>
  <c r="J52" i="7" s="1"/>
  <c r="J55" i="7" s="1"/>
  <c r="C118" i="34"/>
  <c r="G118" i="34" s="1"/>
  <c r="M119" i="34"/>
  <c r="Q119" i="34"/>
  <c r="T74" i="20"/>
  <c r="T109" i="20" s="1"/>
  <c r="P499" i="19"/>
  <c r="K52" i="7" s="1"/>
  <c r="K55" i="7" s="1"/>
  <c r="S499" i="19"/>
  <c r="N52" i="7" s="1"/>
  <c r="N55" i="7" s="1"/>
  <c r="R499" i="19"/>
  <c r="M52" i="7" s="1"/>
  <c r="M55" i="7" s="1"/>
  <c r="Q499" i="19"/>
  <c r="L52" i="7" s="1"/>
  <c r="L55" i="7" s="1"/>
  <c r="X74" i="20"/>
  <c r="X109" i="20" s="1"/>
  <c r="O27" i="36"/>
  <c r="H7" i="36"/>
  <c r="D12" i="36"/>
  <c r="D14" i="36" s="1"/>
  <c r="E12" i="36"/>
  <c r="F12" i="36"/>
  <c r="G12" i="36"/>
  <c r="H25" i="36"/>
  <c r="A26" i="36"/>
  <c r="A27" i="36" s="1"/>
  <c r="A28" i="36" s="1"/>
  <c r="A29" i="36" s="1"/>
  <c r="A30" i="36" s="1"/>
  <c r="A31" i="36" s="1"/>
  <c r="A32" i="36" s="1"/>
  <c r="A33" i="36" s="1"/>
  <c r="A34" i="36" s="1"/>
  <c r="A35" i="36" s="1"/>
  <c r="A36" i="36" s="1"/>
  <c r="A37" i="36" s="1"/>
  <c r="A38" i="36" s="1"/>
  <c r="A39" i="36" s="1"/>
  <c r="A40" i="36" s="1"/>
  <c r="A41" i="36" s="1"/>
  <c r="A42" i="36" s="1"/>
  <c r="A43" i="36" s="1"/>
  <c r="D32" i="36"/>
  <c r="D36" i="36" s="1"/>
  <c r="H36" i="36" s="1"/>
  <c r="H7" i="35"/>
  <c r="I7" i="35"/>
  <c r="J7" i="35"/>
  <c r="K7" i="35"/>
  <c r="L7" i="35"/>
  <c r="O11" i="35"/>
  <c r="A25" i="35"/>
  <c r="A26" i="35" s="1"/>
  <c r="A27" i="35" s="1"/>
  <c r="A28" i="35" s="1"/>
  <c r="A29" i="35" s="1"/>
  <c r="A30" i="35" s="1"/>
  <c r="A31" i="35" s="1"/>
  <c r="A32" i="35" s="1"/>
  <c r="A33" i="35" s="1"/>
  <c r="A34" i="35" s="1"/>
  <c r="A35" i="35" s="1"/>
  <c r="A36" i="35" s="1"/>
  <c r="A37" i="35" s="1"/>
  <c r="A38" i="35" s="1"/>
  <c r="A39" i="35" s="1"/>
  <c r="A40" i="35" s="1"/>
  <c r="A41" i="35" s="1"/>
  <c r="A42" i="35" s="1"/>
  <c r="A43" i="35" s="1"/>
  <c r="D31" i="35"/>
  <c r="D35" i="35" s="1"/>
  <c r="I31" i="35"/>
  <c r="I35" i="35" s="1"/>
  <c r="M35" i="35" s="1"/>
  <c r="C140" i="34"/>
  <c r="F140" i="34" s="1"/>
  <c r="L119" i="34" l="1"/>
  <c r="O119" i="34" s="1"/>
  <c r="P119" i="34"/>
  <c r="R119" i="34" s="1"/>
  <c r="M118" i="34"/>
  <c r="Q118" i="34"/>
  <c r="T111" i="20"/>
  <c r="C143" i="34"/>
  <c r="K140" i="34"/>
  <c r="H140" i="34"/>
  <c r="L140" i="34"/>
  <c r="H35" i="35"/>
  <c r="U566" i="19"/>
  <c r="T566" i="19"/>
  <c r="V566" i="19"/>
  <c r="X112" i="20"/>
  <c r="X111" i="20"/>
  <c r="T499" i="19"/>
  <c r="V499" i="19"/>
  <c r="U499" i="19"/>
  <c r="M7" i="35"/>
  <c r="L143" i="34" l="1"/>
  <c r="F143" i="34"/>
  <c r="S119" i="34"/>
  <c r="T112" i="20"/>
  <c r="L118" i="34"/>
  <c r="O118" i="34" s="1"/>
  <c r="P118" i="34"/>
  <c r="R118" i="34" s="1"/>
  <c r="C151" i="34"/>
  <c r="K143" i="34"/>
  <c r="H143" i="34"/>
  <c r="P135" i="34"/>
  <c r="R135" i="34" s="1"/>
  <c r="O109" i="7"/>
  <c r="O106" i="7"/>
  <c r="O55" i="7"/>
  <c r="O52" i="7"/>
  <c r="P137" i="34"/>
  <c r="S118" i="34" l="1"/>
  <c r="O137" i="34"/>
  <c r="R137" i="34"/>
  <c r="L151" i="34"/>
  <c r="K151" i="34"/>
  <c r="H151" i="34"/>
  <c r="F151" i="34"/>
  <c r="O135" i="34"/>
  <c r="F10" i="6" l="1"/>
  <c r="F8" i="6"/>
  <c r="F7" i="6"/>
  <c r="E45" i="19"/>
  <c r="O100" i="7"/>
  <c r="O99" i="7"/>
  <c r="O73" i="7"/>
  <c r="O72" i="7"/>
  <c r="J47" i="7"/>
  <c r="K47" i="7" l="1"/>
  <c r="T641" i="19"/>
  <c r="U641" i="19"/>
  <c r="T332" i="19"/>
  <c r="U332" i="19"/>
  <c r="O71" i="7"/>
  <c r="O70" i="7"/>
  <c r="L47" i="7" l="1"/>
  <c r="U84" i="19"/>
  <c r="U340" i="19"/>
  <c r="O97" i="7"/>
  <c r="O98" i="7"/>
  <c r="M47" i="7" l="1"/>
  <c r="F11" i="6"/>
  <c r="F12" i="6" s="1"/>
  <c r="F48" i="6" s="1"/>
  <c r="E48" i="6" s="1"/>
  <c r="N47" i="7" l="1"/>
  <c r="O47" i="7" l="1"/>
  <c r="E12" i="6" l="1"/>
  <c r="T99" i="19"/>
  <c r="F6" i="35" l="1"/>
  <c r="F15" i="35" s="1"/>
  <c r="H15" i="35" s="1"/>
  <c r="G6" i="35"/>
  <c r="E14" i="36"/>
  <c r="E19" i="36" s="1"/>
  <c r="E43" i="36" s="1"/>
  <c r="F14" i="36"/>
  <c r="F19" i="36" s="1"/>
  <c r="F43" i="36" s="1"/>
  <c r="G14" i="36"/>
  <c r="G19" i="36" s="1"/>
  <c r="G43" i="36" s="1"/>
  <c r="H6" i="36" l="1"/>
  <c r="F18" i="35"/>
  <c r="F21" i="35" s="1"/>
  <c r="F42" i="35" s="1"/>
  <c r="K6" i="35"/>
  <c r="K14" i="35" s="1"/>
  <c r="K18" i="35" s="1"/>
  <c r="K21" i="35" s="1"/>
  <c r="K42" i="35" s="1"/>
  <c r="O75" i="7"/>
  <c r="J6" i="35"/>
  <c r="J14" i="35" s="1"/>
  <c r="J18" i="35" s="1"/>
  <c r="J21" i="35" s="1"/>
  <c r="J42" i="35" s="1"/>
  <c r="E18" i="35"/>
  <c r="E21" i="35" s="1"/>
  <c r="E42" i="35" s="1"/>
  <c r="I6" i="35"/>
  <c r="H6" i="35"/>
  <c r="D14" i="35"/>
  <c r="D18" i="35" s="1"/>
  <c r="D21" i="35" s="1"/>
  <c r="D42" i="35" s="1"/>
  <c r="G18" i="35"/>
  <c r="G21" i="35" s="1"/>
  <c r="G42" i="35" s="1"/>
  <c r="L6" i="35"/>
  <c r="L14" i="35" s="1"/>
  <c r="L18" i="35" s="1"/>
  <c r="L21" i="35" s="1"/>
  <c r="L42" i="35" s="1"/>
  <c r="H42" i="35" l="1"/>
  <c r="H14" i="35"/>
  <c r="I14" i="35"/>
  <c r="M6" i="35"/>
  <c r="D19" i="36"/>
  <c r="D43" i="36" s="1"/>
  <c r="H14" i="36"/>
  <c r="H12" i="36" s="1"/>
  <c r="O101" i="7"/>
  <c r="O102" i="7"/>
  <c r="H43" i="36" l="1"/>
  <c r="H19" i="36"/>
  <c r="H18" i="35"/>
  <c r="H21" i="35" s="1"/>
  <c r="H9" i="35"/>
  <c r="I18" i="35"/>
  <c r="I21" i="35" s="1"/>
  <c r="I42" i="35" s="1"/>
  <c r="M42" i="35" s="1"/>
  <c r="M14" i="35"/>
  <c r="M18" i="35" l="1"/>
  <c r="M21" i="35" s="1"/>
  <c r="M9" i="35"/>
  <c r="O7" i="35" s="1"/>
  <c r="Q6" i="24"/>
  <c r="P6" i="24"/>
  <c r="T239" i="19" l="1"/>
  <c r="U239" i="19"/>
  <c r="U281" i="19"/>
  <c r="T281" i="19"/>
  <c r="U323" i="19"/>
  <c r="T323" i="19"/>
  <c r="T269" i="19"/>
  <c r="U269" i="19"/>
  <c r="U290" i="19"/>
  <c r="T290" i="19"/>
  <c r="U248" i="19"/>
  <c r="T248" i="19"/>
  <c r="T311" i="19"/>
  <c r="U311" i="19"/>
  <c r="T457" i="19" l="1"/>
  <c r="U457" i="19"/>
  <c r="V457" i="19"/>
  <c r="F101" i="34"/>
  <c r="L101" i="34" s="1"/>
  <c r="O101" i="34" s="1"/>
  <c r="T302" i="19"/>
  <c r="F106" i="34" s="1"/>
  <c r="L106" i="34" s="1"/>
  <c r="O106" i="34" s="1"/>
  <c r="T298" i="19"/>
  <c r="F107" i="34"/>
  <c r="L107" i="34" s="1"/>
  <c r="O107" i="34" s="1"/>
  <c r="F105" i="34"/>
  <c r="L105" i="34" s="1"/>
  <c r="O105" i="34" s="1"/>
  <c r="U302" i="19"/>
  <c r="T319" i="19"/>
  <c r="U319" i="19"/>
  <c r="T277" i="19"/>
  <c r="U277" i="19"/>
  <c r="U298" i="19"/>
  <c r="U235" i="19"/>
  <c r="T235" i="19"/>
  <c r="U215" i="19"/>
  <c r="T215" i="19"/>
  <c r="T193" i="19"/>
  <c r="U193" i="19"/>
  <c r="U256" i="19"/>
  <c r="T256" i="19"/>
  <c r="U214" i="19" l="1"/>
  <c r="T214" i="19"/>
  <c r="I15" i="18"/>
  <c r="I14" i="18"/>
  <c r="I13" i="18"/>
  <c r="I12" i="18"/>
  <c r="G11" i="18"/>
  <c r="G8" i="18"/>
  <c r="I8" i="18" l="1"/>
  <c r="I18" i="18" s="1"/>
  <c r="G18" i="18"/>
  <c r="I11" i="18"/>
  <c r="T461" i="19"/>
  <c r="U461" i="19"/>
  <c r="O91" i="7"/>
  <c r="O90" i="7"/>
  <c r="O41" i="7"/>
  <c r="O36" i="7"/>
  <c r="O38" i="7"/>
  <c r="O9" i="7"/>
  <c r="O37" i="7" l="1"/>
  <c r="F79" i="34"/>
  <c r="C84" i="34"/>
  <c r="O40" i="7"/>
  <c r="C87" i="34" l="1"/>
  <c r="H84" i="34"/>
  <c r="K84" i="34"/>
  <c r="L84" i="34" s="1"/>
  <c r="O84" i="34" s="1"/>
  <c r="K79" i="34"/>
  <c r="L79" i="34" s="1"/>
  <c r="O10" i="7"/>
  <c r="O92" i="7"/>
  <c r="O94" i="7" s="1"/>
  <c r="O64" i="7"/>
  <c r="O63" i="7"/>
  <c r="O79" i="34" l="1"/>
  <c r="M79" i="34"/>
  <c r="H87" i="34"/>
  <c r="K87" i="34"/>
  <c r="M84" i="34" l="1"/>
  <c r="P79" i="34"/>
  <c r="S79" i="34" s="1"/>
  <c r="L87" i="34"/>
  <c r="O87" i="34" s="1"/>
  <c r="P84" i="34"/>
  <c r="R79" i="34"/>
  <c r="M87" i="34"/>
  <c r="R84" i="34" l="1"/>
  <c r="S84" i="34"/>
  <c r="P87" i="34"/>
  <c r="R87" i="34" l="1"/>
  <c r="S87" i="34"/>
  <c r="S11" i="23"/>
  <c r="S18" i="23"/>
  <c r="S21" i="23"/>
  <c r="S28" i="23"/>
  <c r="G114" i="23"/>
  <c r="G116" i="23" s="1"/>
  <c r="O48" i="7" l="1"/>
  <c r="O45" i="7"/>
  <c r="S24" i="23"/>
  <c r="O65" i="7" l="1"/>
  <c r="O67" i="7" s="1"/>
  <c r="P136" i="34" l="1"/>
  <c r="R136" i="34" s="1"/>
  <c r="P138" i="34"/>
  <c r="O138" i="34" l="1"/>
  <c r="R138" i="34"/>
  <c r="O136" i="34"/>
  <c r="P139" i="34"/>
  <c r="R139" i="34" s="1"/>
  <c r="O139" i="34" l="1"/>
  <c r="P140" i="34"/>
  <c r="R140" i="34" s="1"/>
  <c r="N140" i="34"/>
  <c r="N143" i="34" s="1"/>
  <c r="N188" i="34" s="1"/>
  <c r="P143" i="34" l="1"/>
  <c r="R143" i="34" s="1"/>
  <c r="O140" i="34"/>
  <c r="O143" i="34" l="1"/>
  <c r="P151" i="34"/>
  <c r="R151" i="34" s="1"/>
  <c r="O151" i="34" l="1"/>
  <c r="H578" i="19"/>
  <c r="O17" i="7" l="1"/>
  <c r="U476" i="19" l="1"/>
  <c r="O16" i="7"/>
  <c r="T493" i="19" l="1"/>
  <c r="U493" i="19"/>
  <c r="T480" i="19"/>
  <c r="U480" i="19"/>
  <c r="C122" i="34" l="1"/>
  <c r="U573" i="19"/>
  <c r="T573" i="19"/>
  <c r="T582" i="19"/>
  <c r="T645" i="19" s="1"/>
  <c r="U582" i="19"/>
  <c r="O14" i="7"/>
  <c r="O44" i="7"/>
  <c r="O43" i="7"/>
  <c r="N574" i="19" l="1"/>
  <c r="O13" i="7"/>
  <c r="U645" i="19"/>
  <c r="O574" i="19" l="1"/>
  <c r="S574" i="19" l="1"/>
  <c r="U481" i="19"/>
  <c r="Q574" i="19"/>
  <c r="R574" i="19"/>
  <c r="V481" i="19"/>
  <c r="P574" i="19"/>
  <c r="S74" i="20" l="1"/>
  <c r="S109" i="20" s="1"/>
  <c r="U574" i="19"/>
  <c r="O18" i="7"/>
  <c r="O20" i="7" s="1"/>
  <c r="V574" i="19"/>
  <c r="T574" i="19"/>
  <c r="C55" i="20"/>
  <c r="S111" i="20" l="1"/>
  <c r="S112" i="20"/>
  <c r="L575" i="19"/>
  <c r="R575" i="19"/>
  <c r="K575" i="19"/>
  <c r="S575" i="19"/>
  <c r="J575" i="19"/>
  <c r="N575" i="19"/>
  <c r="O575" i="19"/>
  <c r="T482" i="19"/>
  <c r="V482" i="19"/>
  <c r="U482" i="19"/>
  <c r="H575" i="19"/>
  <c r="P575" i="19"/>
  <c r="I575" i="19"/>
  <c r="Q575" i="19"/>
  <c r="M575" i="19"/>
  <c r="Y55" i="20"/>
  <c r="Y57" i="20" s="1"/>
  <c r="C56" i="20"/>
  <c r="T575" i="19" l="1"/>
  <c r="V575" i="19"/>
  <c r="U575" i="19"/>
  <c r="O25" i="7"/>
  <c r="Y56" i="20"/>
  <c r="L32" i="34"/>
  <c r="L73" i="34"/>
  <c r="O73" i="34" s="1"/>
  <c r="L19" i="34"/>
  <c r="L16" i="34"/>
  <c r="O16" i="34" s="1"/>
  <c r="L18" i="34"/>
  <c r="O18" i="34" s="1"/>
  <c r="L17" i="34"/>
  <c r="O17" i="34" s="1"/>
  <c r="P32" i="34" l="1"/>
  <c r="P73" i="34" l="1"/>
  <c r="R32" i="34"/>
  <c r="S32" i="34"/>
  <c r="U519" i="19"/>
  <c r="T519" i="19"/>
  <c r="O151" i="7"/>
  <c r="T527" i="19"/>
  <c r="S73" i="34" l="1"/>
  <c r="R73" i="34"/>
  <c r="U527" i="19"/>
  <c r="O152" i="7"/>
  <c r="V569" i="19"/>
  <c r="U569" i="19" l="1"/>
  <c r="T569" i="19"/>
  <c r="V578" i="19"/>
  <c r="U578" i="19" l="1"/>
  <c r="T578" i="19"/>
  <c r="V589" i="19"/>
  <c r="U589" i="19"/>
  <c r="N618" i="19"/>
  <c r="T589" i="19"/>
  <c r="H6" i="6" s="1"/>
  <c r="H12" i="6" s="1"/>
  <c r="H48" i="6" s="1"/>
  <c r="V618" i="19" l="1"/>
  <c r="N642" i="19"/>
  <c r="U618" i="19"/>
  <c r="J6" i="6"/>
  <c r="J12" i="6" s="1"/>
  <c r="J48" i="6" s="1"/>
  <c r="I48" i="6" s="1"/>
  <c r="H90" i="34" s="1"/>
  <c r="H100" i="34" s="1"/>
  <c r="T618" i="19"/>
  <c r="I12" i="6" l="1"/>
  <c r="T642" i="19"/>
  <c r="C90" i="34" s="1"/>
  <c r="U642" i="19"/>
  <c r="V642" i="19"/>
  <c r="G90" i="34" l="1"/>
  <c r="C100" i="34"/>
  <c r="F90" i="34"/>
  <c r="L90" i="34" s="1"/>
  <c r="O90" i="34" s="1"/>
  <c r="P90" i="34" s="1"/>
  <c r="R90" i="34" s="1"/>
  <c r="K100" i="34"/>
  <c r="P100" i="34" l="1"/>
  <c r="G100" i="34"/>
  <c r="M90" i="34"/>
  <c r="M100" i="34" s="1"/>
  <c r="Q90" i="34"/>
  <c r="S90" i="34" s="1"/>
  <c r="N100" i="34"/>
  <c r="N129" i="34" s="1"/>
  <c r="L100" i="34" l="1"/>
  <c r="R100" i="34"/>
  <c r="Q100" i="34"/>
  <c r="V265" i="19"/>
  <c r="U265" i="19"/>
  <c r="L250" i="19"/>
  <c r="L459" i="19" s="1"/>
  <c r="L580" i="19" s="1"/>
  <c r="N249" i="19"/>
  <c r="N458" i="19" s="1"/>
  <c r="N579" i="19" s="1"/>
  <c r="N257" i="19"/>
  <c r="N261" i="19" s="1"/>
  <c r="N462" i="19" s="1"/>
  <c r="N583" i="19" s="1"/>
  <c r="K250" i="19"/>
  <c r="K459" i="19" s="1"/>
  <c r="K580" i="19" s="1"/>
  <c r="P250" i="19"/>
  <c r="P459" i="19" s="1"/>
  <c r="P580" i="19" s="1"/>
  <c r="P258" i="19"/>
  <c r="P262" i="19" s="1"/>
  <c r="P463" i="19" s="1"/>
  <c r="P584" i="19" s="1"/>
  <c r="V266" i="19"/>
  <c r="H250" i="19"/>
  <c r="H459" i="19" s="1"/>
  <c r="H580" i="19" s="1"/>
  <c r="J250" i="19"/>
  <c r="J459" i="19" s="1"/>
  <c r="J580" i="19" s="1"/>
  <c r="P249" i="19"/>
  <c r="P458" i="19" s="1"/>
  <c r="P579" i="19" s="1"/>
  <c r="Q249" i="19"/>
  <c r="Q458" i="19" s="1"/>
  <c r="Q579" i="19" s="1"/>
  <c r="O249" i="19"/>
  <c r="O458" i="19" s="1"/>
  <c r="O579" i="19" s="1"/>
  <c r="S249" i="19"/>
  <c r="S458" i="19" s="1"/>
  <c r="S579" i="19" s="1"/>
  <c r="M250" i="19"/>
  <c r="M459" i="19" s="1"/>
  <c r="M580" i="19" s="1"/>
  <c r="N250" i="19"/>
  <c r="N459" i="19" s="1"/>
  <c r="N580" i="19" s="1"/>
  <c r="I250" i="19"/>
  <c r="I459" i="19" s="1"/>
  <c r="I580" i="19" s="1"/>
  <c r="O250" i="19"/>
  <c r="O459" i="19" s="1"/>
  <c r="O580" i="19" s="1"/>
  <c r="S250" i="19"/>
  <c r="S459" i="19" s="1"/>
  <c r="S580" i="19" s="1"/>
  <c r="R249" i="19"/>
  <c r="R458" i="19" s="1"/>
  <c r="R579" i="19" s="1"/>
  <c r="R250" i="19"/>
  <c r="R459" i="19" s="1"/>
  <c r="R580" i="19" s="1"/>
  <c r="R258" i="19"/>
  <c r="R262" i="19" s="1"/>
  <c r="R463" i="19" s="1"/>
  <c r="R584" i="19" s="1"/>
  <c r="Q250" i="19"/>
  <c r="Q459" i="19" s="1"/>
  <c r="Q580" i="19" s="1"/>
  <c r="U580" i="19" l="1"/>
  <c r="T580" i="19"/>
  <c r="V580" i="19"/>
  <c r="S100" i="34"/>
  <c r="S258" i="19"/>
  <c r="S262" i="19" s="1"/>
  <c r="S463" i="19" s="1"/>
  <c r="S584" i="19" s="1"/>
  <c r="S647" i="19" s="1"/>
  <c r="O258" i="19"/>
  <c r="O262" i="19" s="1"/>
  <c r="H258" i="19"/>
  <c r="T250" i="19"/>
  <c r="U250" i="19"/>
  <c r="Q258" i="19"/>
  <c r="Q262" i="19" s="1"/>
  <c r="Q463" i="19" s="1"/>
  <c r="Q584" i="19" s="1"/>
  <c r="R647" i="19"/>
  <c r="P647" i="19"/>
  <c r="L258" i="19"/>
  <c r="L262" i="19" s="1"/>
  <c r="L463" i="19" s="1"/>
  <c r="L584" i="19" s="1"/>
  <c r="N258" i="19"/>
  <c r="N262" i="19" s="1"/>
  <c r="N463" i="19" s="1"/>
  <c r="N584" i="19" s="1"/>
  <c r="M258" i="19"/>
  <c r="M262" i="19" s="1"/>
  <c r="M463" i="19" s="1"/>
  <c r="M584" i="19" s="1"/>
  <c r="R257" i="19"/>
  <c r="R261" i="19" s="1"/>
  <c r="I258" i="19"/>
  <c r="I262" i="19" s="1"/>
  <c r="I463" i="19" s="1"/>
  <c r="I584" i="19" s="1"/>
  <c r="O257" i="19"/>
  <c r="O261" i="19" s="1"/>
  <c r="J258" i="19"/>
  <c r="J262" i="19" s="1"/>
  <c r="J463" i="19" s="1"/>
  <c r="J584" i="19" s="1"/>
  <c r="K258" i="19"/>
  <c r="K262" i="19" s="1"/>
  <c r="K463" i="19" s="1"/>
  <c r="K584" i="19" s="1"/>
  <c r="S257" i="19"/>
  <c r="S261" i="19" s="1"/>
  <c r="S462" i="19" s="1"/>
  <c r="S583" i="19" s="1"/>
  <c r="Q257" i="19"/>
  <c r="Q261" i="19" s="1"/>
  <c r="Q462" i="19" s="1"/>
  <c r="Q583" i="19" s="1"/>
  <c r="V249" i="19"/>
  <c r="U249" i="19"/>
  <c r="V250" i="19"/>
  <c r="T249" i="19"/>
  <c r="P257" i="19"/>
  <c r="P261" i="19" s="1"/>
  <c r="P462" i="19" s="1"/>
  <c r="P583" i="19" s="1"/>
  <c r="R462" i="19" l="1"/>
  <c r="R583" i="19" s="1"/>
  <c r="R646" i="19" s="1"/>
  <c r="O462" i="19"/>
  <c r="O583" i="19" s="1"/>
  <c r="O646" i="19" s="1"/>
  <c r="O463" i="19"/>
  <c r="O584" i="19" s="1"/>
  <c r="O647" i="19" s="1"/>
  <c r="Y85" i="20"/>
  <c r="U458" i="19"/>
  <c r="Y88" i="20"/>
  <c r="K647" i="19"/>
  <c r="T258" i="19"/>
  <c r="U258" i="19"/>
  <c r="J647" i="19"/>
  <c r="N647" i="19"/>
  <c r="L647" i="19"/>
  <c r="Q647" i="19"/>
  <c r="U261" i="19"/>
  <c r="M647" i="19"/>
  <c r="T459" i="19"/>
  <c r="U459" i="19"/>
  <c r="V459" i="19"/>
  <c r="H262" i="19"/>
  <c r="H463" i="19" s="1"/>
  <c r="H584" i="19" s="1"/>
  <c r="I647" i="19"/>
  <c r="V258" i="19"/>
  <c r="V579" i="19"/>
  <c r="T579" i="19"/>
  <c r="U579" i="19"/>
  <c r="V257" i="19"/>
  <c r="S646" i="19"/>
  <c r="Y89" i="20"/>
  <c r="T458" i="19"/>
  <c r="T257" i="19"/>
  <c r="V458" i="19"/>
  <c r="V262" i="19"/>
  <c r="Y87" i="20"/>
  <c r="Q646" i="19"/>
  <c r="U257" i="19"/>
  <c r="T261" i="19"/>
  <c r="C102" i="34" s="1"/>
  <c r="P646" i="19"/>
  <c r="V261" i="19"/>
  <c r="Y84" i="20"/>
  <c r="J102" i="34" l="1"/>
  <c r="J116" i="34" s="1"/>
  <c r="J129" i="34" s="1"/>
  <c r="G102" i="34"/>
  <c r="C116" i="34"/>
  <c r="C129" i="34" s="1"/>
  <c r="F102" i="34"/>
  <c r="L102" i="34" s="1"/>
  <c r="O102" i="34" s="1"/>
  <c r="T262" i="19"/>
  <c r="C163" i="34" s="1"/>
  <c r="U262" i="19"/>
  <c r="V462" i="19"/>
  <c r="T583" i="19"/>
  <c r="T646" i="19" s="1"/>
  <c r="N646" i="19"/>
  <c r="U583" i="19"/>
  <c r="V583" i="19"/>
  <c r="U462" i="19"/>
  <c r="H74" i="20"/>
  <c r="H109" i="20" s="1"/>
  <c r="T462" i="19"/>
  <c r="G163" i="34" l="1"/>
  <c r="M163" i="34" s="1"/>
  <c r="L163" i="34" s="1"/>
  <c r="F162" i="34"/>
  <c r="K162" i="34"/>
  <c r="C168" i="34"/>
  <c r="K116" i="34"/>
  <c r="F116" i="34"/>
  <c r="Q102" i="34"/>
  <c r="M102" i="34"/>
  <c r="G116" i="34"/>
  <c r="U463" i="19"/>
  <c r="V463" i="19"/>
  <c r="T463" i="19"/>
  <c r="Y86" i="20"/>
  <c r="H111" i="20"/>
  <c r="H112" i="20"/>
  <c r="U646" i="19"/>
  <c r="V646" i="19"/>
  <c r="T584" i="19"/>
  <c r="T647" i="19" s="1"/>
  <c r="U584" i="19"/>
  <c r="H647" i="19"/>
  <c r="V584" i="19"/>
  <c r="C176" i="34" l="1"/>
  <c r="K168" i="34"/>
  <c r="F168" i="34"/>
  <c r="H116" i="34"/>
  <c r="P102" i="34"/>
  <c r="R102" i="34" s="1"/>
  <c r="M116" i="34"/>
  <c r="Q116" i="34"/>
  <c r="V647" i="19"/>
  <c r="U647" i="19"/>
  <c r="K176" i="34" l="1"/>
  <c r="F176" i="34"/>
  <c r="C177" i="34"/>
  <c r="L116" i="34"/>
  <c r="S102" i="34"/>
  <c r="P116" i="34"/>
  <c r="V495" i="19"/>
  <c r="C188" i="34" l="1"/>
  <c r="K177" i="34"/>
  <c r="R116" i="34"/>
  <c r="S116" i="34"/>
  <c r="O51" i="7"/>
  <c r="M120" i="34"/>
  <c r="P120" i="34" s="1"/>
  <c r="H120" i="34"/>
  <c r="C190" i="34" l="1"/>
  <c r="F188" i="34"/>
  <c r="K188" i="34"/>
  <c r="R120" i="34"/>
  <c r="S120" i="34"/>
  <c r="L120" i="34"/>
  <c r="O120" i="34" s="1"/>
  <c r="G156" i="34" l="1"/>
  <c r="M156" i="34" l="1"/>
  <c r="L156" i="34" s="1"/>
  <c r="P156" i="34"/>
  <c r="R156" i="34" s="1"/>
  <c r="Q156" i="34"/>
  <c r="S156" i="34" s="1"/>
  <c r="G157" i="34"/>
  <c r="M157" i="34" s="1"/>
  <c r="L157" i="34" s="1"/>
  <c r="O156" i="34" l="1"/>
  <c r="P157" i="34"/>
  <c r="Q157" i="34"/>
  <c r="S157" i="34" s="1"/>
  <c r="G158" i="34"/>
  <c r="Q158" i="34" s="1"/>
  <c r="O157" i="34" l="1"/>
  <c r="R157" i="34"/>
  <c r="M158" i="34"/>
  <c r="L158" i="34" s="1"/>
  <c r="S158" i="34" l="1"/>
  <c r="P158" i="34"/>
  <c r="R158" i="34" s="1"/>
  <c r="O158" i="34" l="1"/>
  <c r="Q162" i="34"/>
  <c r="S162" i="34" s="1"/>
  <c r="Q161" i="34"/>
  <c r="M161" i="34"/>
  <c r="L161" i="34" s="1"/>
  <c r="G168" i="34"/>
  <c r="G176" i="34" s="1"/>
  <c r="G177" i="34" s="1"/>
  <c r="G188" i="34" s="1"/>
  <c r="G190" i="34" s="1"/>
  <c r="S161" i="34" l="1"/>
  <c r="P161" i="34"/>
  <c r="R161" i="34" s="1"/>
  <c r="P162" i="34"/>
  <c r="Q164" i="34"/>
  <c r="S164" i="34" s="1"/>
  <c r="Q163" i="34"/>
  <c r="S163" i="34" s="1"/>
  <c r="P163" i="34"/>
  <c r="O163" i="34" l="1"/>
  <c r="R163" i="34"/>
  <c r="O162" i="34"/>
  <c r="R162" i="34"/>
  <c r="Q168" i="34"/>
  <c r="M168" i="34"/>
  <c r="M176" i="34" s="1"/>
  <c r="O161" i="34"/>
  <c r="P164" i="34"/>
  <c r="Q176" i="34" l="1"/>
  <c r="S168" i="34"/>
  <c r="O164" i="34"/>
  <c r="R164" i="34"/>
  <c r="P168" i="34"/>
  <c r="R168" i="34" s="1"/>
  <c r="M177" i="34"/>
  <c r="M188" i="34" s="1"/>
  <c r="P176" i="34" l="1"/>
  <c r="R176" i="34" s="1"/>
  <c r="O168" i="34"/>
  <c r="Q177" i="34"/>
  <c r="S176" i="34"/>
  <c r="L188" i="34"/>
  <c r="M190" i="34"/>
  <c r="P177" i="34"/>
  <c r="R177" i="34" s="1"/>
  <c r="O176" i="34"/>
  <c r="S177" i="34" l="1"/>
  <c r="Q188" i="34"/>
  <c r="P188" i="34"/>
  <c r="R188" i="34" s="1"/>
  <c r="P189" i="34"/>
  <c r="R189" i="34" s="1"/>
  <c r="N190" i="34"/>
  <c r="S188" i="34" l="1"/>
  <c r="Q190" i="34"/>
  <c r="S190" i="34" s="1"/>
  <c r="O188" i="34"/>
  <c r="O190" i="34" s="1"/>
  <c r="P190" i="34"/>
  <c r="R190" i="34" s="1"/>
  <c r="G121" i="34"/>
  <c r="M121" i="34" s="1"/>
  <c r="P121" i="34" s="1"/>
  <c r="P122" i="34" l="1"/>
  <c r="P129" i="34" s="1"/>
  <c r="R121" i="34"/>
  <c r="M122" i="34"/>
  <c r="M129" i="34" s="1"/>
  <c r="L121" i="34"/>
  <c r="O121" i="34" s="1"/>
  <c r="Q121" i="34"/>
  <c r="S121" i="34" s="1"/>
  <c r="G122" i="34"/>
  <c r="G129" i="34" s="1"/>
  <c r="R122" i="34" l="1"/>
  <c r="R129" i="34"/>
  <c r="H122" i="34"/>
  <c r="Q122" i="34"/>
  <c r="Q129" i="34" s="1"/>
  <c r="L122" i="34"/>
  <c r="S122" i="34" l="1"/>
  <c r="S129" i="34"/>
  <c r="Y110" i="20"/>
  <c r="Y62" i="20"/>
  <c r="Y74" i="20" s="1"/>
  <c r="C74" i="20"/>
  <c r="C78" i="20"/>
  <c r="C109" i="20" l="1"/>
  <c r="Y109" i="20" s="1"/>
  <c r="Y78" i="20"/>
  <c r="C112" i="20"/>
  <c r="Y112" i="20" l="1"/>
  <c r="Y111" i="20"/>
  <c r="C111" i="20"/>
</calcChain>
</file>

<file path=xl/comments1.xml><?xml version="1.0" encoding="utf-8"?>
<comments xmlns="http://schemas.openxmlformats.org/spreadsheetml/2006/main">
  <authors>
    <author>GRIDCO</author>
  </authors>
  <commentList>
    <comment ref="J13" authorId="0" shapeId="0">
      <text>
        <r>
          <rPr>
            <b/>
            <sz val="9"/>
            <color indexed="81"/>
            <rFont val="Tahoma"/>
            <family val="2"/>
          </rPr>
          <t>GRIDCO:</t>
        </r>
        <r>
          <rPr>
            <sz val="9"/>
            <color indexed="81"/>
            <rFont val="Tahoma"/>
            <family val="2"/>
          </rPr>
          <t xml:space="preserve">
Adjusted to get 13.81 YEA
</t>
        </r>
      </text>
    </comment>
  </commentList>
</comments>
</file>

<file path=xl/sharedStrings.xml><?xml version="1.0" encoding="utf-8"?>
<sst xmlns="http://schemas.openxmlformats.org/spreadsheetml/2006/main" count="5203" uniqueCount="1013">
  <si>
    <t>OERC</t>
  </si>
  <si>
    <t>FORM  TRT-1</t>
  </si>
  <si>
    <t>POWER PURCHASED FROM GENERATORS</t>
  </si>
  <si>
    <t>PERIOD-</t>
  </si>
  <si>
    <t>ACTUALS FOR PREVIOUS YEAR</t>
  </si>
  <si>
    <t>ACTUALS FOR IST SIX MONTHS OF THE CURRENT YEAR</t>
  </si>
  <si>
    <t>EXPECTED FOR LAST SIX MONTHS OF THE CURRENT YEAR</t>
  </si>
  <si>
    <t>EXPECTED FOR ENSUING YEAR (Projection/Generation Plan Submitted by Generator)</t>
  </si>
  <si>
    <t>Installed capacity (MW)</t>
  </si>
  <si>
    <t>Unit</t>
  </si>
  <si>
    <t>APRIL</t>
  </si>
  <si>
    <t>MAY</t>
  </si>
  <si>
    <t>JUNE</t>
  </si>
  <si>
    <t>JULY</t>
  </si>
  <si>
    <t>AUGUST</t>
  </si>
  <si>
    <t>SEPTEMBER</t>
  </si>
  <si>
    <t>OCTOBER</t>
  </si>
  <si>
    <t>NOVEMBER</t>
  </si>
  <si>
    <t>DECEMBER</t>
  </si>
  <si>
    <t>JANUARY</t>
  </si>
  <si>
    <t>FEBRUARY</t>
  </si>
  <si>
    <t>MARCH</t>
  </si>
  <si>
    <t>TOTAL</t>
  </si>
  <si>
    <t>AVERAGE</t>
  </si>
  <si>
    <t>MAXIMUM</t>
  </si>
  <si>
    <t>DAYS</t>
  </si>
  <si>
    <t xml:space="preserve">HIRAKUD </t>
  </si>
  <si>
    <t>MU</t>
  </si>
  <si>
    <t xml:space="preserve"> CHIPLIMA</t>
  </si>
  <si>
    <t>BALIMELA</t>
  </si>
  <si>
    <t>U.KOLAB</t>
  </si>
  <si>
    <t>RENGALI</t>
  </si>
  <si>
    <t>Sub Total</t>
  </si>
  <si>
    <t>INDRAVATI</t>
  </si>
  <si>
    <t>MACHHKUND</t>
  </si>
  <si>
    <t>TOTAL OHPC</t>
  </si>
  <si>
    <t>STATE THERMAL STATIONS</t>
  </si>
  <si>
    <t>IBTPS (OPGC - I &amp; II)</t>
  </si>
  <si>
    <t>NET ENERGY AVAILABLE</t>
  </si>
  <si>
    <t>PAFM (Plant Availability Factor)</t>
  </si>
  <si>
    <t>%</t>
  </si>
  <si>
    <t>IBTPS (OPGC - III &amp; IV)</t>
  </si>
  <si>
    <t>Total Net Generation</t>
  </si>
  <si>
    <t>Odisha Share</t>
  </si>
  <si>
    <t>NET ENERGY AVAILABLE TO ODISHA</t>
  </si>
  <si>
    <t>PAF (Plant Availability Factor)</t>
  </si>
  <si>
    <t>CENTRAL SECTOR STATIONS</t>
  </si>
  <si>
    <t>FSTPS  (Stage - I &amp;II)</t>
  </si>
  <si>
    <t>Net energy available for Shairing</t>
  </si>
  <si>
    <t>Actual Odisha drawal</t>
  </si>
  <si>
    <t>PAF  Plant Availability Factor)</t>
  </si>
  <si>
    <t>FSTPS  (Stage - III)</t>
  </si>
  <si>
    <t>TSTPS  (Stage - I)</t>
  </si>
  <si>
    <t>TSTPS  (Stage - II)</t>
  </si>
  <si>
    <t>KHSTPS  (Stage - I)</t>
  </si>
  <si>
    <t>KHSTPS  (Stage -II)</t>
  </si>
  <si>
    <t>NETENERGY DRAWAL</t>
  </si>
  <si>
    <t>CHUKHA</t>
  </si>
  <si>
    <t>TALA</t>
  </si>
  <si>
    <t>TEESTA</t>
  </si>
  <si>
    <t>Mangdechhu HEP Bhutan</t>
  </si>
  <si>
    <t>TOTALCENTRAL SECTOR HYDRO (ODISHA SHARE)</t>
  </si>
  <si>
    <t>TOTALCENTRAL SECTOR (ODISHA SHARE)</t>
  </si>
  <si>
    <t xml:space="preserve"> </t>
  </si>
  <si>
    <t>Meenaksi SHEP</t>
  </si>
  <si>
    <t>Samal SHEP</t>
  </si>
  <si>
    <t>Baitarani Power Proj. Pvt. Ltd. (SHEP)</t>
  </si>
  <si>
    <t>BIOMASS</t>
  </si>
  <si>
    <t>UNIT NO.</t>
  </si>
  <si>
    <t>FROM</t>
  </si>
  <si>
    <t>TO</t>
  </si>
  <si>
    <t>REASON OF MAINTENANCE</t>
  </si>
  <si>
    <t>BURLA</t>
  </si>
  <si>
    <t># 2</t>
  </si>
  <si>
    <t># 3</t>
  </si>
  <si>
    <t># 4</t>
  </si>
  <si>
    <t># 7</t>
  </si>
  <si>
    <t># 5</t>
  </si>
  <si>
    <t>CHIPLIMA</t>
  </si>
  <si>
    <t># 1</t>
  </si>
  <si>
    <t># 6</t>
  </si>
  <si>
    <t># 8</t>
  </si>
  <si>
    <t>U.INDRAVATI</t>
  </si>
  <si>
    <t>TTPS</t>
  </si>
  <si>
    <t>Licencee : GRIDCO</t>
  </si>
  <si>
    <t>Name of Plant:</t>
  </si>
  <si>
    <t>Descriptions</t>
  </si>
  <si>
    <t>UNIT</t>
  </si>
  <si>
    <t>Capacity</t>
  </si>
  <si>
    <t>MW</t>
  </si>
  <si>
    <t>Auxilliary Consumption</t>
  </si>
  <si>
    <t>Normative PLF</t>
  </si>
  <si>
    <t>Generation Normative</t>
  </si>
  <si>
    <t>MU/yr</t>
  </si>
  <si>
    <t>Generation less Aux. (Normative)</t>
  </si>
  <si>
    <t>Generation Approved</t>
  </si>
  <si>
    <t>Generation less aux. (approved) actual</t>
  </si>
  <si>
    <t>GCV of Coal</t>
  </si>
  <si>
    <t>Kcal/Kg</t>
  </si>
  <si>
    <t>GCV of Oil</t>
  </si>
  <si>
    <t>Kcal/Lt</t>
  </si>
  <si>
    <t>Specific Coal Consumption</t>
  </si>
  <si>
    <t>kg/kWh</t>
  </si>
  <si>
    <t>Specific Oil Consumption</t>
  </si>
  <si>
    <t>ml/kWh</t>
  </si>
  <si>
    <t>Rs/Mt</t>
  </si>
  <si>
    <t>Rs/Kl</t>
  </si>
  <si>
    <t>Station Heat Rate</t>
  </si>
  <si>
    <t>Kcal/kwh</t>
  </si>
  <si>
    <t>Approved capital cost</t>
  </si>
  <si>
    <t>Rs.Crs</t>
  </si>
  <si>
    <t>Approved Equity</t>
  </si>
  <si>
    <t>Gross Loan</t>
  </si>
  <si>
    <t>Rate of Interest</t>
  </si>
  <si>
    <t>Base year for current capital costs</t>
  </si>
  <si>
    <t>Year</t>
  </si>
  <si>
    <t>O&amp;M Escalation factor</t>
  </si>
  <si>
    <t>Rate of O&amp;M Expenses</t>
  </si>
  <si>
    <t>Rs. lakhs</t>
  </si>
  <si>
    <t>Rate of Depreciation</t>
  </si>
  <si>
    <t>Rate of Interest on Working Capital</t>
  </si>
  <si>
    <t>Tax Rate</t>
  </si>
  <si>
    <t>p/kWh</t>
  </si>
  <si>
    <t>Fixed Charges</t>
  </si>
  <si>
    <t>O&amp;M Expenses</t>
  </si>
  <si>
    <t>Depreciation</t>
  </si>
  <si>
    <t>Interest on loan</t>
  </si>
  <si>
    <t>Return on Equity</t>
  </si>
  <si>
    <t>Interest on Working Capital</t>
  </si>
  <si>
    <t>Impact of FERV</t>
  </si>
  <si>
    <t>Incentive/ (disincentive)</t>
  </si>
  <si>
    <t>Water cess &amp; water tax</t>
  </si>
  <si>
    <t>Total Year End Charges</t>
  </si>
  <si>
    <t>PGCIL Tr Charge</t>
  </si>
  <si>
    <t xml:space="preserve">Tr.Loss </t>
  </si>
  <si>
    <t>Rate including Central loss</t>
  </si>
  <si>
    <t>Gridco's Share</t>
  </si>
  <si>
    <t>Gridco's Share of Energy excl. loss</t>
  </si>
  <si>
    <t>Gridco's Share of the Fixed Costs</t>
  </si>
  <si>
    <t xml:space="preserve">FPA Rate </t>
  </si>
  <si>
    <t>PGCIL Transmission charges</t>
  </si>
  <si>
    <t>Total rate incl. loss &amp; transmission charges</t>
  </si>
  <si>
    <t>Licencee GRIDCO</t>
  </si>
  <si>
    <t>POWER PURCHASED FROM CGPs &amp; RENEWABLE SOURCES</t>
  </si>
  <si>
    <t>Installed Capacity (MW)</t>
  </si>
  <si>
    <t>Energy   (MU)</t>
  </si>
  <si>
    <t>Avg. Rate P./KWH</t>
  </si>
  <si>
    <t>Name of Renewable Sources</t>
  </si>
  <si>
    <t>Cost   (Rs. in  Cr)</t>
  </si>
  <si>
    <t>Cost   (Rs.in Cr.)</t>
  </si>
  <si>
    <t>A. Small Hydro</t>
  </si>
  <si>
    <t>B. Solar</t>
  </si>
  <si>
    <t>C.  Bio Mass</t>
  </si>
  <si>
    <t>Grand Total</t>
  </si>
  <si>
    <t>POWER PURCHASED FROM CENTRAL HYDRO STATION</t>
  </si>
  <si>
    <t>FORM  TRT-8</t>
  </si>
  <si>
    <t>TARIFF FOR CHUKHA</t>
  </si>
  <si>
    <t>Capacity  (MW)</t>
  </si>
  <si>
    <t>Share of GRIDCO</t>
  </si>
  <si>
    <t>Central transmission charges</t>
  </si>
  <si>
    <t>P/Kwh</t>
  </si>
  <si>
    <t>Apr</t>
  </si>
  <si>
    <t>May</t>
  </si>
  <si>
    <t>Jun</t>
  </si>
  <si>
    <t>Jul</t>
  </si>
  <si>
    <t>Aug</t>
  </si>
  <si>
    <t>Sep</t>
  </si>
  <si>
    <t>Oct</t>
  </si>
  <si>
    <t>Nov</t>
  </si>
  <si>
    <t>Dec</t>
  </si>
  <si>
    <t>Jan</t>
  </si>
  <si>
    <t>Feb</t>
  </si>
  <si>
    <t>Mar</t>
  </si>
  <si>
    <t>Energy Sent Out after Aux.</t>
  </si>
  <si>
    <t>Share of GRIDCO from net availability</t>
  </si>
  <si>
    <t xml:space="preserve">Cost of  power </t>
  </si>
  <si>
    <t>Rate incl loss</t>
  </si>
  <si>
    <t xml:space="preserve">Cost to GRIDCO </t>
  </si>
  <si>
    <t>TARIFF FOR TALA</t>
  </si>
  <si>
    <t>TARIFF FOR TEESTA</t>
  </si>
  <si>
    <t>=</t>
  </si>
  <si>
    <t>ENERGY CHARGE RATE (ECR)</t>
  </si>
  <si>
    <t>ECR FORMULA</t>
  </si>
  <si>
    <t>ECR=P/KWH=</t>
  </si>
  <si>
    <t xml:space="preserve"> {(GHR – SFC x CVSF) x LPPF / CVPF + LC x LPL} x 100 / (100 – AUX)</t>
  </si>
  <si>
    <t>WHERE</t>
  </si>
  <si>
    <t>AUX = Normative auxiliary energy consumption in percentage.</t>
  </si>
  <si>
    <t>CVPF = Gross calorific value of primary fuel as fired, in kCal per kg</t>
  </si>
  <si>
    <t>CVSF = Calorific value of secondary fuel, in kCal per ml.</t>
  </si>
  <si>
    <t>ECR = Energy charge rate, in Rupees per kWh sent out.</t>
  </si>
  <si>
    <t>GHR = Gross station heat rate, in kCal per kWh.</t>
  </si>
  <si>
    <t>LC = Normative limestone consumption in kg per kWh.</t>
  </si>
  <si>
    <t>LPL = Weighted average landed price of limestone in Rupees per kg.</t>
  </si>
  <si>
    <t>LPPF = Weighted average landed price of primary fuel, in Rupees per kg, per</t>
  </si>
  <si>
    <t>SFC = Specific fuel oil consumption, in ml per kWh.</t>
  </si>
  <si>
    <t>AVERAGE/PPA RATE FOR THE YEAR</t>
  </si>
  <si>
    <t>TSTPS</t>
  </si>
  <si>
    <t>FSTPS</t>
  </si>
  <si>
    <t>KTPS</t>
  </si>
  <si>
    <t>IBTPS</t>
  </si>
  <si>
    <t xml:space="preserve">Pom </t>
  </si>
  <si>
    <t>RS./KL</t>
  </si>
  <si>
    <t xml:space="preserve">Pcm </t>
  </si>
  <si>
    <t>RS./MT</t>
  </si>
  <si>
    <t xml:space="preserve">Kom </t>
  </si>
  <si>
    <t>KCAL/L</t>
  </si>
  <si>
    <t xml:space="preserve">Kcm </t>
  </si>
  <si>
    <t>KCAL/KG</t>
  </si>
  <si>
    <t>Pos</t>
  </si>
  <si>
    <t>Pcs</t>
  </si>
  <si>
    <t>Kos</t>
  </si>
  <si>
    <t>Kcs</t>
  </si>
  <si>
    <t>Ho=</t>
  </si>
  <si>
    <t>KCAL/KWH</t>
  </si>
  <si>
    <t>Hc=</t>
  </si>
  <si>
    <t>AC=</t>
  </si>
  <si>
    <t>P/KWH</t>
  </si>
  <si>
    <t>POWER STATION:</t>
  </si>
  <si>
    <t>Period</t>
  </si>
  <si>
    <t>GHR</t>
  </si>
  <si>
    <t>LPPF</t>
  </si>
  <si>
    <t>CVPF</t>
  </si>
  <si>
    <t>CVSF</t>
  </si>
  <si>
    <t>SFC</t>
  </si>
  <si>
    <t>AUX=</t>
  </si>
  <si>
    <t>ECR</t>
  </si>
  <si>
    <t>MONTHS</t>
  </si>
  <si>
    <t>ml/Kwh</t>
  </si>
  <si>
    <t>April</t>
  </si>
  <si>
    <t>June</t>
  </si>
  <si>
    <t>July</t>
  </si>
  <si>
    <t>August</t>
  </si>
  <si>
    <t>September</t>
  </si>
  <si>
    <t>October</t>
  </si>
  <si>
    <t>November</t>
  </si>
  <si>
    <t>December</t>
  </si>
  <si>
    <t>January</t>
  </si>
  <si>
    <t>February</t>
  </si>
  <si>
    <t>March</t>
  </si>
  <si>
    <t>AVERAGE RATE FOR THE YEAR</t>
  </si>
  <si>
    <t>TSTPS-I</t>
  </si>
  <si>
    <t>ECR after C.S Loss</t>
  </si>
  <si>
    <t xml:space="preserve">TSTPS-II </t>
  </si>
  <si>
    <t>FSTPS-I &amp; II</t>
  </si>
  <si>
    <t xml:space="preserve">ECR </t>
  </si>
  <si>
    <t>FSTPS-III</t>
  </si>
  <si>
    <t>ECR after c.s loss</t>
  </si>
  <si>
    <t>KHSTPS-I</t>
  </si>
  <si>
    <t>KHSTPS-II</t>
  </si>
  <si>
    <t>Generators</t>
  </si>
  <si>
    <t>Gridco Share</t>
  </si>
  <si>
    <t xml:space="preserve">Drawal  by GRIDCO </t>
  </si>
  <si>
    <t>F.C</t>
  </si>
  <si>
    <t>V.C</t>
  </si>
  <si>
    <t>F.P.A.</t>
  </si>
  <si>
    <t>Yr.E.A.</t>
  </si>
  <si>
    <t>Total Rate</t>
  </si>
  <si>
    <t>Total cost</t>
  </si>
  <si>
    <t>Total Cost including Transmission charge (Rs. in Crore)</t>
  </si>
  <si>
    <t>Fixed costs as a % of total costs</t>
  </si>
  <si>
    <t>Variable costs as a % of total costs</t>
  </si>
  <si>
    <t>(Rs.Cr.)</t>
  </si>
  <si>
    <t>P/U</t>
  </si>
  <si>
    <t>Rs. Cr.</t>
  </si>
  <si>
    <t xml:space="preserve">Hirakud </t>
  </si>
  <si>
    <t>Balimela</t>
  </si>
  <si>
    <t>Rengali</t>
  </si>
  <si>
    <t>Upper Kolab</t>
  </si>
  <si>
    <t>Total</t>
  </si>
  <si>
    <t>Indravati</t>
  </si>
  <si>
    <t>Machakund</t>
  </si>
  <si>
    <t>IPPs</t>
  </si>
  <si>
    <t>Vedanta Ltd.</t>
  </si>
  <si>
    <t>GMR</t>
  </si>
  <si>
    <t>JITPL</t>
  </si>
  <si>
    <t xml:space="preserve"> Total IPPs</t>
  </si>
  <si>
    <t>StateTotal</t>
  </si>
  <si>
    <t>TSTPS St-I</t>
  </si>
  <si>
    <t>TSTPS St-II</t>
  </si>
  <si>
    <t>FSTPS I &amp; II</t>
  </si>
  <si>
    <t>KHSTPS St-I</t>
  </si>
  <si>
    <t>KHSTPS St-II</t>
  </si>
  <si>
    <t>Chukka</t>
  </si>
  <si>
    <t>Tala HPS</t>
  </si>
  <si>
    <t>Teesta-V</t>
  </si>
  <si>
    <t>UI( EREB)</t>
  </si>
  <si>
    <t>Trading</t>
  </si>
  <si>
    <t>Power Banking</t>
  </si>
  <si>
    <t>SOC &amp; MOC Charges</t>
  </si>
  <si>
    <t>PGCIL Tranmission Cost</t>
  </si>
  <si>
    <t>OPGC I &amp; II</t>
  </si>
  <si>
    <t>OPGC III &amp; IV</t>
  </si>
  <si>
    <t>KhTPS St-I</t>
  </si>
  <si>
    <t>KhTPS St-II</t>
  </si>
  <si>
    <t>M/s. Vedanta limited</t>
  </si>
  <si>
    <t>Mangdechhu</t>
  </si>
  <si>
    <t>FORM  TRT-18</t>
  </si>
  <si>
    <t>DETAILS OF TRADING &amp; EXPORT</t>
  </si>
  <si>
    <t>ACTUALS/EXPECTED  FOR  THE CURRENT YEAR</t>
  </si>
  <si>
    <t>EXPECTED FOR ENSUING YEAR</t>
  </si>
  <si>
    <t>A.</t>
  </si>
  <si>
    <t>Sold To</t>
  </si>
  <si>
    <t>Peak/Off-Peak/RTC</t>
  </si>
  <si>
    <t>Quantity in MU</t>
  </si>
  <si>
    <t>Contracted MW</t>
  </si>
  <si>
    <t>Approved MW</t>
  </si>
  <si>
    <t>Open Access  Loss in MU</t>
  </si>
  <si>
    <t>Net MU Sold</t>
  </si>
  <si>
    <t>Sale Price/ Unit</t>
  </si>
  <si>
    <t>Amount Sold</t>
  </si>
  <si>
    <t>Open Access Charges</t>
  </si>
  <si>
    <t>Other Charges</t>
  </si>
  <si>
    <t>Rebate</t>
  </si>
  <si>
    <t>PARTY-A</t>
  </si>
  <si>
    <t>Peak</t>
  </si>
  <si>
    <t>Off-Peak</t>
  </si>
  <si>
    <t>RTC</t>
  </si>
  <si>
    <t>Sub-total</t>
  </si>
  <si>
    <t>PARTY-B</t>
  </si>
  <si>
    <t>PARTY-C</t>
  </si>
  <si>
    <t>PARTY-D</t>
  </si>
  <si>
    <t>Grand-total</t>
  </si>
  <si>
    <t>B.</t>
  </si>
  <si>
    <t>MONTH</t>
  </si>
  <si>
    <t>PTC</t>
  </si>
  <si>
    <t>NVVN</t>
  </si>
  <si>
    <t>GMRETL</t>
  </si>
  <si>
    <t>GRIDCO(NALCO)</t>
  </si>
  <si>
    <t>GRIDCO(IMFA)</t>
  </si>
  <si>
    <t>IEX</t>
  </si>
  <si>
    <t>PXIL</t>
  </si>
  <si>
    <t>TOTAL TRADING</t>
  </si>
  <si>
    <t>Energy in MU</t>
  </si>
  <si>
    <t>Avg. Rate P/U</t>
  </si>
  <si>
    <t>TOTAL PURCHASE</t>
  </si>
  <si>
    <t>.</t>
  </si>
  <si>
    <t>Licencee:  GRIDCO</t>
  </si>
  <si>
    <t>SUMMERY OF DEVIATION/UNSCHEDULE INTERCHANGE  (UI)</t>
  </si>
  <si>
    <t>FORM  TRT-19</t>
  </si>
  <si>
    <t>Schedule energy (MU)</t>
  </si>
  <si>
    <t>Actual drawal (MU)</t>
  </si>
  <si>
    <t>Underdrwal in MU</t>
  </si>
  <si>
    <t>UI Received (Rs Cr)</t>
  </si>
  <si>
    <t>UI Paid (Rs Cr)</t>
  </si>
  <si>
    <t>Net UI Received (Rs Cr)</t>
  </si>
  <si>
    <t xml:space="preserve">50.0&lt;  F &gt;50.5  </t>
  </si>
  <si>
    <t>49.5&lt;  F &gt;50.0</t>
  </si>
  <si>
    <t>49.02&lt;  F &gt;49.5</t>
  </si>
  <si>
    <t>Below 49.02</t>
  </si>
  <si>
    <t xml:space="preserve">          (-ve) means drawl by GRIDCO.</t>
  </si>
  <si>
    <t xml:space="preserve">          (+ve) means injection by GRIDCO.</t>
  </si>
  <si>
    <t>Over drawal (MU)</t>
  </si>
  <si>
    <t>Excess drawal of energy(beyond schedule) during frequency above 50.5HZ (MU)</t>
  </si>
  <si>
    <t>Less drawal of energy(beyond schedule) during frequency above 50.5HZ (MU)</t>
  </si>
  <si>
    <t>Excess drawal of energy(beyond schedule) during frequency below 50.5HZ (MU)</t>
  </si>
  <si>
    <t>Less drawal of energy (beyond schedule) during frequency below 50.5HZ (MU)</t>
  </si>
  <si>
    <t>Above 50.2 (50.5)</t>
  </si>
  <si>
    <t>SUMMARY OF POWER PURCHASE COST</t>
  </si>
  <si>
    <r>
      <t xml:space="preserve">Over </t>
    </r>
    <r>
      <rPr>
        <b/>
        <sz val="10"/>
        <color indexed="10"/>
        <rFont val="Arial"/>
        <family val="2"/>
      </rPr>
      <t>/ Under drawal</t>
    </r>
    <r>
      <rPr>
        <b/>
        <sz val="10"/>
        <rFont val="Arial"/>
        <family val="2"/>
      </rPr>
      <t xml:space="preserve"> (MU)</t>
    </r>
  </si>
  <si>
    <t>Approved PLF</t>
  </si>
  <si>
    <t>Rate of Return (upto 31.10.98)</t>
  </si>
  <si>
    <t>Year End Charges</t>
  </si>
  <si>
    <t>Income tax</t>
  </si>
  <si>
    <t xml:space="preserve">ED </t>
  </si>
  <si>
    <t>Licencee :  GRIDCO</t>
  </si>
  <si>
    <t>FORM  TRT-13</t>
  </si>
  <si>
    <t>TRANMISSION LOSS FOR PGCIL TRANSMISSION LINES</t>
  </si>
  <si>
    <t>UNITS</t>
  </si>
  <si>
    <t>FSTPS-I&amp;II</t>
  </si>
  <si>
    <t>KhSTPS-I</t>
  </si>
  <si>
    <t>KhSTPS-II</t>
  </si>
  <si>
    <t>TSTPS-II</t>
  </si>
  <si>
    <t>TOTAL EREB</t>
  </si>
  <si>
    <t>Based on GRIDCO drawal</t>
  </si>
  <si>
    <t>Generation Schedule</t>
  </si>
  <si>
    <t>Total Loss</t>
  </si>
  <si>
    <t>Toal Schedule after loss</t>
  </si>
  <si>
    <t>% Loss</t>
  </si>
  <si>
    <t>Year End Charges for GRIDCO</t>
  </si>
  <si>
    <t>NAME OF GENERATOR</t>
  </si>
  <si>
    <t>TOTAL DRAWAL</t>
  </si>
  <si>
    <t>INCOME TAX</t>
  </si>
  <si>
    <t>Rs. crore</t>
  </si>
  <si>
    <t>INCENTIVE</t>
  </si>
  <si>
    <t>WATER CHARGE &amp;WATER CESS PAID/TO BE PAID</t>
  </si>
  <si>
    <t>ED</t>
  </si>
  <si>
    <t>FPA</t>
  </si>
  <si>
    <t>FERV</t>
  </si>
  <si>
    <t xml:space="preserve">RATE </t>
  </si>
  <si>
    <t>TARIFF FOR  OHPC</t>
  </si>
  <si>
    <t>Details of expenses</t>
  </si>
  <si>
    <t>RHEP</t>
  </si>
  <si>
    <t>UKHEP</t>
  </si>
  <si>
    <t>BHEP</t>
  </si>
  <si>
    <t>HHEP</t>
  </si>
  <si>
    <t>CHEP</t>
  </si>
  <si>
    <t>Sub-Total</t>
  </si>
  <si>
    <t>UIHEP</t>
  </si>
  <si>
    <t xml:space="preserve">Saleable Design Energy (MU) </t>
  </si>
  <si>
    <t>Actual energy sold to GRIDCO Previous year  (MU)</t>
  </si>
  <si>
    <t>Total ARR (Rs. Crore)</t>
  </si>
  <si>
    <t xml:space="preserve">Average cost (P/U) </t>
  </si>
  <si>
    <t>Name of the Power Stations</t>
  </si>
  <si>
    <t>Capacity Charge (Rs. crore)</t>
  </si>
  <si>
    <t>Energy Charge Rate (P/U)</t>
  </si>
  <si>
    <t>Previous year approved</t>
  </si>
  <si>
    <t>Current year approved</t>
  </si>
  <si>
    <t>Ensuing year proposed</t>
  </si>
  <si>
    <t>Rengali HEP</t>
  </si>
  <si>
    <t>Upper Kolab HEP</t>
  </si>
  <si>
    <t>Balimela HEP</t>
  </si>
  <si>
    <t xml:space="preserve">Upper Indravati HEP </t>
  </si>
  <si>
    <t>#1</t>
  </si>
  <si>
    <t>2021-22</t>
  </si>
  <si>
    <t>Machhkund HEP</t>
  </si>
  <si>
    <t>LPSF</t>
  </si>
  <si>
    <t>Darlipalli</t>
  </si>
  <si>
    <t>DSTPS-I</t>
  </si>
  <si>
    <t>S. No.</t>
  </si>
  <si>
    <t xml:space="preserve">Central Sector Loss </t>
  </si>
  <si>
    <t>-</t>
  </si>
  <si>
    <t>DSTPS</t>
  </si>
  <si>
    <t>TARIFF FOR MANGDECHHU</t>
  </si>
  <si>
    <t>Small Hydro</t>
  </si>
  <si>
    <t>Wind</t>
  </si>
  <si>
    <t>Capacity (MW)</t>
  </si>
  <si>
    <t>Biomass</t>
  </si>
  <si>
    <t>UI EREB</t>
  </si>
  <si>
    <t>PGCIL Transmission Cost</t>
  </si>
  <si>
    <t>D.  Wind</t>
  </si>
  <si>
    <t>HIRAKUD</t>
  </si>
  <si>
    <t>MACHKUND</t>
  </si>
  <si>
    <t>Biribati &amp; Kendupatna MHPs</t>
  </si>
  <si>
    <t>Avantika SHEP (Saptadhara)</t>
  </si>
  <si>
    <t>TRT-2</t>
  </si>
  <si>
    <t>FORM  TRT-5</t>
  </si>
  <si>
    <t>FORM  TRT-10</t>
  </si>
  <si>
    <t>FORM  TRT-14</t>
  </si>
  <si>
    <t>FORM  TRT-7</t>
  </si>
  <si>
    <t>TRT-15</t>
  </si>
  <si>
    <t xml:space="preserve"> TRT-15</t>
  </si>
  <si>
    <t>Licencee GRIDCO Ltd.</t>
  </si>
  <si>
    <t>ACTUALS+PROJECTION FOR CURRENT YEAR</t>
  </si>
  <si>
    <t>PROJECTIONS FOR ENSUING YEAR</t>
  </si>
  <si>
    <t>Chiplima</t>
  </si>
  <si>
    <t>SUMMARY OF TRADING (PURCHASE)</t>
  </si>
  <si>
    <t>SUMMARY OF TRADING (SALE)</t>
  </si>
  <si>
    <t>PTC-Meenakshi</t>
  </si>
  <si>
    <t>PTC-OPCL(Samal)</t>
  </si>
  <si>
    <t>Ms BPPL</t>
  </si>
  <si>
    <t>GENERATING STATIONS</t>
  </si>
  <si>
    <t>Station wise Capacity Charge &amp; Energy Charge</t>
  </si>
  <si>
    <t>2022-23</t>
  </si>
  <si>
    <t>Vedanta limited</t>
  </si>
  <si>
    <t xml:space="preserve"> Energy Available (IPPs)</t>
  </si>
  <si>
    <t xml:space="preserve">TOTAL STATE </t>
  </si>
  <si>
    <t>OPGC Stage-1</t>
  </si>
  <si>
    <t>Vedanta Ltd</t>
  </si>
  <si>
    <t>GKEL</t>
  </si>
  <si>
    <t xml:space="preserve">         # (-ve) means payable by GRIDCO.</t>
  </si>
  <si>
    <t xml:space="preserve">        #(+ve) means receivable by GRIDCO.</t>
  </si>
  <si>
    <t>Net Unscheduled 
(in MU)*</t>
  </si>
  <si>
    <t>UI Received 
(Rs. Cr)</t>
  </si>
  <si>
    <t>UI Paid 
(Rs. Cr)</t>
  </si>
  <si>
    <t>Sign Change Violation Charges       (Rs. Cr)#</t>
  </si>
  <si>
    <t>Net UI Received (Rs. Cr)#</t>
  </si>
  <si>
    <t>MAGNGDECHU</t>
  </si>
  <si>
    <t>Schedule energy (MU)*</t>
  </si>
  <si>
    <t>Actual drawal (MU)*</t>
  </si>
  <si>
    <t>Net Unscheduled 
(MU)*</t>
  </si>
  <si>
    <t>Under drawal in MU</t>
  </si>
  <si>
    <t xml:space="preserve">         * (-ve) means drawl by GRIDCO.</t>
  </si>
  <si>
    <t xml:space="preserve">         * (+ve) means injection by GRIDCO.</t>
  </si>
  <si>
    <t>Faridabad Solar Bundle Power</t>
  </si>
  <si>
    <t>Vivid Solire</t>
  </si>
  <si>
    <t>Renew Wind Energy</t>
  </si>
  <si>
    <t>OPGC-I</t>
  </si>
  <si>
    <t>OPGC-II</t>
  </si>
  <si>
    <t>FPA due to Secondary fuel oil</t>
  </si>
  <si>
    <t>SOC &amp; MOC charges</t>
  </si>
  <si>
    <t>Tax &amp; Cess on land</t>
  </si>
  <si>
    <t>Land Rent Cess</t>
  </si>
  <si>
    <t>Electricity Inspection Fees</t>
  </si>
  <si>
    <t>ERPC Charges</t>
  </si>
  <si>
    <t>ARR &amp; Tariff Petition Fees &amp; Publication Expenses</t>
  </si>
  <si>
    <t>DSM Charges Paid By GRIDCO</t>
  </si>
  <si>
    <t>Advertisement Fee for Public Hearing</t>
  </si>
  <si>
    <t>State Pollution Control Board</t>
  </si>
  <si>
    <t>OTHERS</t>
  </si>
  <si>
    <t>OERC ARR Tariff Filing Fees</t>
  </si>
  <si>
    <t>Publication of Public Notice for Tariff</t>
  </si>
  <si>
    <t>OPGC III &amp; IV (UI)</t>
  </si>
  <si>
    <t>Trading (Purchase)</t>
  </si>
  <si>
    <t>TOTAL (RENEWABLES)</t>
  </si>
  <si>
    <t>DSTPS- I &amp;II</t>
  </si>
  <si>
    <t xml:space="preserve">Infirm power </t>
  </si>
  <si>
    <t>Total Central RE</t>
  </si>
  <si>
    <t>Total Central Thermal</t>
  </si>
  <si>
    <t>Total Central Sector</t>
  </si>
  <si>
    <t>Total Central Hydro</t>
  </si>
  <si>
    <t>Reactive Energy charges</t>
  </si>
  <si>
    <t>CentralWind power</t>
  </si>
  <si>
    <t>Sl. No.</t>
  </si>
  <si>
    <t>NET ENERGY REQUIREMENT</t>
  </si>
  <si>
    <t>TRANSMISSION LOSS (%)</t>
  </si>
  <si>
    <t>TOTAL POWER SOLD BY GRIDCO</t>
  </si>
  <si>
    <t>Trading of Power</t>
  </si>
  <si>
    <t>Supply of power to other</t>
  </si>
  <si>
    <t>Emergency supply of power to IMFA</t>
  </si>
  <si>
    <t>Emergency supply of power to NALCO</t>
  </si>
  <si>
    <t>TOTAL DISCOMs</t>
  </si>
  <si>
    <t>TPCODL</t>
  </si>
  <si>
    <t>AVERAGEFOR 5 MONTHS</t>
  </si>
  <si>
    <t>FEB.</t>
  </si>
  <si>
    <t>JAN.</t>
  </si>
  <si>
    <t>DEC.</t>
  </si>
  <si>
    <t>NOV.</t>
  </si>
  <si>
    <t>OCT.</t>
  </si>
  <si>
    <t>SEPT.</t>
  </si>
  <si>
    <t>PERIOD</t>
  </si>
  <si>
    <t>All Figures Expressed In MU</t>
  </si>
  <si>
    <t>MONTHLY ASSESSMENT OF CONSUMPTION</t>
  </si>
  <si>
    <t>FORM  T-3</t>
  </si>
  <si>
    <t>DISCOMs Name</t>
  </si>
  <si>
    <t>All Figures Expressed In MVA.</t>
  </si>
  <si>
    <t>ASSESSMENT OF DEMAND</t>
  </si>
  <si>
    <t>FORM  T-4</t>
  </si>
  <si>
    <t>Rs. Crs.</t>
  </si>
  <si>
    <t xml:space="preserve"> TOTAL REVENUE </t>
  </si>
  <si>
    <t>MISC. REVENUE (IF ANY)</t>
  </si>
  <si>
    <t>WHEELING CHARGES</t>
  </si>
  <si>
    <t>NET TOTAL REVENUE (BI-LATERAL)</t>
  </si>
  <si>
    <t>REBATE (TOTAL)</t>
  </si>
  <si>
    <t>REBATE (RATE)</t>
  </si>
  <si>
    <t>GROSS TOTAL REVENUE</t>
  </si>
  <si>
    <t>MISC. REVENUE</t>
  </si>
  <si>
    <t>REVENUE FROM OTHER CHARGE</t>
  </si>
  <si>
    <t>REVENUE FROM FUEL SURCHARGE</t>
  </si>
  <si>
    <t xml:space="preserve">REVENUE FROM ENERGY CHARGE </t>
  </si>
  <si>
    <t xml:space="preserve">REVENUE FROM DEMAND CHARGE </t>
  </si>
  <si>
    <t xml:space="preserve">OTHER CHARGES IF ANY </t>
  </si>
  <si>
    <t xml:space="preserve"> FUEL SURCHARGE</t>
  </si>
  <si>
    <t xml:space="preserve">ENERGY CHARGE </t>
  </si>
  <si>
    <t>Rs./KVA</t>
  </si>
  <si>
    <t xml:space="preserve">DEMAND CHARGE </t>
  </si>
  <si>
    <t xml:space="preserve">CONTRACT DEMAND </t>
  </si>
  <si>
    <t xml:space="preserve"> SALE DURING THE YEAR </t>
  </si>
  <si>
    <t>INTER STATE BILATERAL  SALE/CGPS</t>
  </si>
  <si>
    <t>NET TOTAL REVENUE (DISCOMS)</t>
  </si>
  <si>
    <t xml:space="preserve"> TOTAL REVENUE (DISCOMS) </t>
  </si>
  <si>
    <t>MISC. REVENUE IF ANY</t>
  </si>
  <si>
    <t xml:space="preserve">AVERAGE CHARGE </t>
  </si>
  <si>
    <t xml:space="preserve">ENERGY CHARGE  </t>
  </si>
  <si>
    <t>MVA</t>
  </si>
  <si>
    <t>BILLING DEMAND</t>
  </si>
  <si>
    <t>TPSODL</t>
  </si>
  <si>
    <t>TPWODL</t>
  </si>
  <si>
    <t>TPNODL</t>
  </si>
  <si>
    <t>DISCOMS</t>
  </si>
  <si>
    <t>CATEGORY --&gt;</t>
  </si>
  <si>
    <t>Sl.No.</t>
  </si>
  <si>
    <t>REVENUE FROM CHARGES</t>
  </si>
  <si>
    <t>FORM  T-16</t>
  </si>
  <si>
    <t xml:space="preserve">ADDITIONAL REVENUE DUE TO REVISION PROPOSED </t>
  </si>
  <si>
    <t xml:space="preserve">ANTICIPATED SALE DURING THE ENSUING YEAR </t>
  </si>
  <si>
    <t xml:space="preserve">BILLING DEMAND </t>
  </si>
  <si>
    <t>PROPOSED REVENUE WITH ANTICIPATED SALE AT PROPOSED RATES FOR ENSUING YEAR</t>
  </si>
  <si>
    <t>EXPECTED REVENUE WITH ANTICIPATED SALE AT EXISTING RATES  FOR ENSUING YEAR</t>
  </si>
  <si>
    <t>BULK SUPPLY PRICE  REVISION  PROPOSAL</t>
  </si>
  <si>
    <t>FORM  T-17</t>
  </si>
  <si>
    <t>TOTAL GRIDCO DRAWAL Including Loss)</t>
  </si>
  <si>
    <t>Transmission Loss (%)</t>
  </si>
  <si>
    <t>2023-24</t>
  </si>
  <si>
    <t>Sep'22</t>
  </si>
  <si>
    <t>Oct'22</t>
  </si>
  <si>
    <t>Nov'22</t>
  </si>
  <si>
    <t>Dec'22</t>
  </si>
  <si>
    <t>Apr'22</t>
  </si>
  <si>
    <t>May'22</t>
  </si>
  <si>
    <t>Jun'22</t>
  </si>
  <si>
    <t>July'22</t>
  </si>
  <si>
    <t>Aug'22</t>
  </si>
  <si>
    <t>Jan'23</t>
  </si>
  <si>
    <t>Feb'23</t>
  </si>
  <si>
    <t>Mar'23</t>
  </si>
  <si>
    <t>PERIOD-2023-24</t>
  </si>
  <si>
    <t xml:space="preserve">Previous Year </t>
  </si>
  <si>
    <t>Current Year</t>
  </si>
  <si>
    <t>Ensuing Year</t>
  </si>
  <si>
    <t>Previous Year</t>
  </si>
  <si>
    <t>TPA (OERC Special Scheme)</t>
  </si>
  <si>
    <t>RESERVOIR HEAD (in Ft.) ON FIRST DAY OF THE MONTH</t>
  </si>
  <si>
    <t>Net energy available for Sharing</t>
  </si>
  <si>
    <t>Capital Maintenance</t>
  </si>
  <si>
    <t>#2</t>
  </si>
  <si>
    <t>Proposed energy purchased from OHPC for ensuing  year  (MU)</t>
  </si>
  <si>
    <t>Transmission Loss (MU)</t>
  </si>
  <si>
    <t>Units</t>
  </si>
  <si>
    <t>State Solar</t>
  </si>
  <si>
    <t>Central Solar</t>
  </si>
  <si>
    <t>Total RE Drawal</t>
  </si>
  <si>
    <t>GRIDCO's Share</t>
  </si>
  <si>
    <t>Odisha Hydro Power Corporation Limited</t>
  </si>
  <si>
    <t>Solar Power under RPSSGP Scheme</t>
  </si>
  <si>
    <t>Alex Green Energy</t>
  </si>
  <si>
    <t>ACME Solar</t>
  </si>
  <si>
    <t>SECI (VGF Scheme Ph-II,Batch-I-GEDCOL)</t>
  </si>
  <si>
    <t>SECI (VGF Scheme Ph-II,Batch-IV)</t>
  </si>
  <si>
    <t>Aditya Birla Pvt. Ltd. i</t>
  </si>
  <si>
    <t>SECI (VGF Scheme Ph-II,Batch-I-Rajasthan &amp; Gujrat)</t>
  </si>
  <si>
    <t>Dadri Solar Bundle Power</t>
  </si>
  <si>
    <t>NVVNL Bundle Power(Solar) (Including OA Charges)</t>
  </si>
  <si>
    <t>PTC-Ostro</t>
  </si>
  <si>
    <t>SECI-Green Infra</t>
  </si>
  <si>
    <t>Adani Wind Energy</t>
  </si>
  <si>
    <t>SECI(Azure Power Pvt. Ltd.)</t>
  </si>
  <si>
    <t xml:space="preserve">INDEPENDENT POWER PRODUCERS </t>
  </si>
  <si>
    <t>MONTHLY AVG</t>
  </si>
  <si>
    <t>MONTHLY MAX</t>
  </si>
  <si>
    <t>CENTRAL HYDRO STATIONS</t>
  </si>
  <si>
    <t>Bargarh Head Regulator SHEP (Kakatiya)</t>
  </si>
  <si>
    <t>RENEWABLE SOURCES</t>
  </si>
  <si>
    <t>Sl.NO</t>
  </si>
  <si>
    <t>Aditya Birla Pvt. Ltd. ii</t>
  </si>
  <si>
    <t>Aditya Birla Pvt. Ltd. iii</t>
  </si>
  <si>
    <t>OTHER STATE</t>
  </si>
  <si>
    <t>OTHER CGPS</t>
  </si>
  <si>
    <t>IMFA</t>
  </si>
  <si>
    <t>NALCO</t>
  </si>
  <si>
    <t>Other Sales</t>
  </si>
  <si>
    <t xml:space="preserve"> TPSODL</t>
  </si>
  <si>
    <t>SOC &amp; MOC/SLDC  Charges</t>
  </si>
  <si>
    <t>ECR after C.S loss</t>
  </si>
  <si>
    <t xml:space="preserve"> Solar energy</t>
  </si>
  <si>
    <t>Fixed Cost of the Station</t>
  </si>
  <si>
    <t xml:space="preserve">Fixed Cost for GRIDCO </t>
  </si>
  <si>
    <t>2024-25</t>
  </si>
  <si>
    <t>FY 2023-24</t>
  </si>
  <si>
    <t>Apr'23</t>
  </si>
  <si>
    <t>May'23</t>
  </si>
  <si>
    <t>Jun'23</t>
  </si>
  <si>
    <t>Jul'23</t>
  </si>
  <si>
    <t>Aug'23</t>
  </si>
  <si>
    <t>Sep'23</t>
  </si>
  <si>
    <t>Oct'23</t>
  </si>
  <si>
    <t>Nov'23</t>
  </si>
  <si>
    <t>Dec'23</t>
  </si>
  <si>
    <t>Jan'24</t>
  </si>
  <si>
    <t>Feb'24</t>
  </si>
  <si>
    <t>Mar'24</t>
  </si>
  <si>
    <t>PERIOD-2024-25</t>
  </si>
  <si>
    <t>Rangit HEP</t>
  </si>
  <si>
    <t>North Karanpura STPS Stage-I</t>
  </si>
  <si>
    <t>Nabinagar STPS-I</t>
  </si>
  <si>
    <t>Barh STPS-I</t>
  </si>
  <si>
    <t>Barh STPS-II</t>
  </si>
  <si>
    <t>OPGC Stage-2</t>
  </si>
  <si>
    <t>BARH I</t>
  </si>
  <si>
    <t>BARH II</t>
  </si>
  <si>
    <t>NABINAGAR</t>
  </si>
  <si>
    <t>KARNAPURA</t>
  </si>
  <si>
    <t>KBUNL</t>
  </si>
  <si>
    <t>RANGIT</t>
  </si>
  <si>
    <t>Total State Thermal</t>
  </si>
  <si>
    <t>Total State Hydro</t>
  </si>
  <si>
    <t>Central Solar power</t>
  </si>
  <si>
    <t>BARH-I</t>
  </si>
  <si>
    <t>BARH-II</t>
  </si>
  <si>
    <t>CTUIL Transmission Charges</t>
  </si>
  <si>
    <t>NALCO CTU Charges</t>
  </si>
  <si>
    <t>Kakatiya</t>
  </si>
  <si>
    <t>M/s APPPL</t>
  </si>
  <si>
    <t>SECI(GEDCOL)MANAMUNDA</t>
  </si>
  <si>
    <t>SECI(GEDCOL)MAKHIGUDA</t>
  </si>
  <si>
    <t>Billed Amount (Rs. In Cr.)</t>
  </si>
  <si>
    <t>Open Access Charges Paid(Rs. in Cr.)</t>
  </si>
  <si>
    <t>Net Amount (Rs. In Cr.)</t>
  </si>
  <si>
    <t>Amount (Rs. In Cr.)</t>
  </si>
  <si>
    <t>July'23</t>
  </si>
  <si>
    <t xml:space="preserve"> -</t>
  </si>
  <si>
    <t>02.05.2025</t>
  </si>
  <si>
    <t>R&amp;M</t>
  </si>
  <si>
    <t>Maintenance</t>
  </si>
  <si>
    <t>Wind through SECI Tranchi- XI</t>
  </si>
  <si>
    <t>Total  Power Purchase</t>
  </si>
  <si>
    <t>SECI(GEDCOL)JAYANAGAR</t>
  </si>
  <si>
    <t>SECI(GEDCOL)BARIPDA</t>
  </si>
  <si>
    <t>M/s. GKEL</t>
  </si>
  <si>
    <t>NSTPS-I</t>
  </si>
  <si>
    <t>MTPS-II</t>
  </si>
  <si>
    <t>Rangit</t>
  </si>
  <si>
    <t>Kiruchu</t>
  </si>
  <si>
    <t>Sub Total (Must run plants)</t>
  </si>
  <si>
    <t>Energy required to meet the DISCOMs Demand as per MOD Principle</t>
  </si>
  <si>
    <t>NKTPS</t>
  </si>
  <si>
    <t>BSTPS-I</t>
  </si>
  <si>
    <t>BSTPS-II</t>
  </si>
  <si>
    <t>Toal Energy Availbility</t>
  </si>
  <si>
    <t>Surplus Power</t>
  </si>
  <si>
    <t>Less variable cost of Surplus power</t>
  </si>
  <si>
    <t>Sub Total (Surplus power)</t>
  </si>
  <si>
    <t>GRAND TOTAL</t>
  </si>
  <si>
    <t>VARIABLE COST</t>
  </si>
  <si>
    <t>Fixed Cost Based on Normative</t>
  </si>
  <si>
    <t>Fixed Charges (Approved/ Normative)</t>
  </si>
  <si>
    <t>Per unit Variable Charges</t>
  </si>
  <si>
    <t>Total charges inclusive of FC+VC+ FPA+ IT +W.Cess &amp; Tax &amp; Others</t>
  </si>
  <si>
    <t>Total cost inclusive of FC+VC+ FPA+ IT +W.Cess &amp; Tax &amp; Others</t>
  </si>
  <si>
    <t>Recovery of ARR &amp; Tariff Petition Fees</t>
  </si>
  <si>
    <t>Chg. Of ERPC</t>
  </si>
  <si>
    <t>SOC &amp; MOC chg. Of SLDC</t>
  </si>
  <si>
    <t>Other Charges if any (Adjustment for use of LDO in place of FO)</t>
  </si>
  <si>
    <t>Electricity inspection fees</t>
  </si>
  <si>
    <t>Rent and cess (land)</t>
  </si>
  <si>
    <t>Additional cost due to FPA</t>
  </si>
  <si>
    <t>Total tariff (with incentive/ dis-incentive)</t>
  </si>
  <si>
    <t>Fixed Charges (with incentive/ dis-incentive)</t>
  </si>
  <si>
    <t>Total Fixed cost with Incentive or dis-incentive</t>
  </si>
  <si>
    <t>Dis-incentive</t>
  </si>
  <si>
    <t>Incentive</t>
  </si>
  <si>
    <t>Incentive rate per % rise over normative or approved PLF</t>
  </si>
  <si>
    <t>Units for Dis-incentive</t>
  </si>
  <si>
    <t>Units for Incentive</t>
  </si>
  <si>
    <t>Dis-incentive PLF</t>
  </si>
  <si>
    <t>Incentive PLF</t>
  </si>
  <si>
    <t>Total Plant availability</t>
  </si>
  <si>
    <t>MU per yr</t>
  </si>
  <si>
    <t>Station generation at Normative level</t>
  </si>
  <si>
    <t>Cumulative deemed generation</t>
  </si>
  <si>
    <t>TOTAL TARIFF (APPROVED/NORMATIVE)</t>
  </si>
  <si>
    <t>FIXED CHARGES (APPROVED/NORMATIVE)</t>
  </si>
  <si>
    <t>TOTAL FIXED CHARGES (APPROVED/NORMATIVE)</t>
  </si>
  <si>
    <t>Rennovation &amp; Modernisation Expenses</t>
  </si>
  <si>
    <t>Advance Against Depriciation</t>
  </si>
  <si>
    <t xml:space="preserve">TOTAL VARIABLE CHARGES </t>
  </si>
  <si>
    <t>Total Variable Charges (per unit)</t>
  </si>
  <si>
    <t>Oil</t>
  </si>
  <si>
    <t>Coal</t>
  </si>
  <si>
    <t>Variable Charges</t>
  </si>
  <si>
    <t>1996-97</t>
  </si>
  <si>
    <t>1996-98</t>
  </si>
  <si>
    <t>Current Capital Costs</t>
  </si>
  <si>
    <t>Rate of Return (wef 31.10.98)</t>
  </si>
  <si>
    <t>Net Loan</t>
  </si>
  <si>
    <t>Oil Price(WAP)</t>
  </si>
  <si>
    <t>Coal Price(WAP)</t>
  </si>
  <si>
    <t>Commission approval for Previous year                     (2010-11)</t>
  </si>
  <si>
    <t>TARIFF COMPUTATION FOR THERMAL STATION</t>
  </si>
  <si>
    <t>Licencee  GRIDCO.Ltd...............</t>
  </si>
  <si>
    <t>Kurichu HEP Bhutan</t>
  </si>
  <si>
    <t>Interest on loan (Rs. Crore)</t>
  </si>
  <si>
    <t>Return on Equity (Rs. Crore)</t>
  </si>
  <si>
    <t>Depreciation (Rs. Crore)</t>
  </si>
  <si>
    <t>O&amp;M expenses  (Rs. Crore)</t>
  </si>
  <si>
    <t>Interest on working capital  (Rs. Crore)</t>
  </si>
  <si>
    <t>Deduct Non Tariff Income/Adj. for NTI of FY 2021-22 (Rs. Crore)</t>
  </si>
  <si>
    <t>Deduct Non Tariff Income (Rs. Crore)</t>
  </si>
  <si>
    <t>`-</t>
  </si>
  <si>
    <t>TARIFF FOR RANGIT</t>
  </si>
  <si>
    <t>TARIFF FOR KURICHU</t>
  </si>
  <si>
    <t xml:space="preserve">Net energy available to beneficiaries for Sharing </t>
  </si>
  <si>
    <t>Description</t>
  </si>
  <si>
    <t>PoC rates  for2021-22 as approved by CERC</t>
  </si>
  <si>
    <t>PoC rates for 2022-23 as approved by CERC</t>
  </si>
  <si>
    <t>Withdrawal PoC rate(Rs/MW/Month)</t>
  </si>
  <si>
    <t>Q1 (Apr'21-June'21)</t>
  </si>
  <si>
    <t>Q4 (Jan'22-Mar'22)</t>
  </si>
  <si>
    <t>Q1 (Apr'22-June'22)</t>
  </si>
  <si>
    <t>Q2(Jul'22-Sep'22)</t>
  </si>
  <si>
    <t>Q4 (Jan'23-Mar'23)</t>
  </si>
  <si>
    <t>A</t>
  </si>
  <si>
    <t xml:space="preserve">PoC Slab Rate </t>
  </si>
  <si>
    <t>This format was for the Old CERC Sharing Regulation i.e CERC (Sharing of ISTS Charges), Regulations 2010. In the exsting CERC Sharing regulations 2020, which was effective from 01.11.2020, no quaterly rate is published by CERC.</t>
  </si>
  <si>
    <t>B</t>
  </si>
  <si>
    <t xml:space="preserve">Reliability Support Charges Rate </t>
  </si>
  <si>
    <t>C</t>
  </si>
  <si>
    <t xml:space="preserve">HVDC Charges Rate </t>
  </si>
  <si>
    <t>Biling Month &amp; year</t>
  </si>
  <si>
    <t>Usage based AC system charges (Cr)</t>
  </si>
  <si>
    <t>Balance AC system charges (Cr)</t>
  </si>
  <si>
    <t>National Component (Cr)</t>
  </si>
  <si>
    <t>Regional Component  (Cr)</t>
  </si>
  <si>
    <t>Transformers component (Cr)</t>
  </si>
  <si>
    <t>Bill #1 (Gross) (Cr)</t>
  </si>
  <si>
    <t>Credit for Deviation (Cr)</t>
  </si>
  <si>
    <t>Credit in Bill #1 (Cr)</t>
  </si>
  <si>
    <t>Bill #1 (Net) (Cr)</t>
  </si>
  <si>
    <t>Bill #2 (Cr)</t>
  </si>
  <si>
    <t>Bill #3 (Cr)</t>
  </si>
  <si>
    <t>Total (Cr)</t>
  </si>
  <si>
    <t>AC-UBC</t>
  </si>
  <si>
    <t>AC-BC</t>
  </si>
  <si>
    <t>NC-RE</t>
  </si>
  <si>
    <t>NC-HVDC</t>
  </si>
  <si>
    <t>RC</t>
  </si>
  <si>
    <t>TC</t>
  </si>
  <si>
    <t>Non-PoC Charges (Cr)</t>
  </si>
  <si>
    <t>General Network Access (GNA) of Odisha (excluding STOA drawal by embedded entities) (MW)</t>
  </si>
  <si>
    <t>Energy drawal by GRIDCO from Central Sector, basing on GNA quantum (MU)</t>
  </si>
  <si>
    <t>Per unit Transmission Charges before Transmission Loss(in Paise/Unit)</t>
  </si>
  <si>
    <t>Per unit Transmission Charges after Transmission Loss(in Paise/Unit)</t>
  </si>
  <si>
    <t>Energy drawal by GRIDCO from Central Sector, basing on estimated drawal from Central sector (MU)</t>
  </si>
  <si>
    <t>Assumptions:</t>
  </si>
  <si>
    <t>TOTAL IPPs</t>
  </si>
  <si>
    <t>Total Thermal(NTPC)</t>
  </si>
  <si>
    <t>Kurichu</t>
  </si>
  <si>
    <t>PGCIL Transmission Cost/CTUIL</t>
  </si>
  <si>
    <t>Reactive Energy Charges</t>
  </si>
  <si>
    <t>OA Charges</t>
  </si>
  <si>
    <t>NSTPS</t>
  </si>
  <si>
    <t>MTPS</t>
  </si>
  <si>
    <t>NKSTPS</t>
  </si>
  <si>
    <t>Muzaffarpur TPS (Kanti)-2</t>
  </si>
  <si>
    <t>YEA</t>
  </si>
  <si>
    <t>FORM  TRT-6</t>
  </si>
  <si>
    <t xml:space="preserve">share, availability, units of Energy </t>
  </si>
  <si>
    <t>NET ENERGY DRAWAL</t>
  </si>
  <si>
    <t>2025-26</t>
  </si>
  <si>
    <t xml:space="preserve">           MAINTENANCE PROGRAMME  FOR FINANCIAL  YEAR  2025-26</t>
  </si>
  <si>
    <t>ACTUALS FOR PREVIOUS YEAR-2023-24</t>
  </si>
  <si>
    <t>ACTUALS FOR IST SIX MONTHS OF THE CURRENT YEAR-2024-25</t>
  </si>
  <si>
    <t>EXPECTED FOR LAST SIX MONTHS OF THE CURRENT YEAR-2024-25</t>
  </si>
  <si>
    <t>EXPECTED FOR ENSUING YEAR-2025-26</t>
  </si>
  <si>
    <t>Station wise ARR &amp; Average Tariff approved by OERC for Current Year-2024-25</t>
  </si>
  <si>
    <t>Station wise ARR &amp; Average Tariff  proposed for ensuing Year-2025-26</t>
  </si>
  <si>
    <t>Commission approval for Previous year                     (2023-24)</t>
  </si>
  <si>
    <t>Commission approval for Curent year                     (2024-25)</t>
  </si>
  <si>
    <t>Licensee proposal for ensuing year (FY 2025-26) using Indegenous Coal only</t>
  </si>
  <si>
    <t>Previous year (FY 2023-24)</t>
  </si>
  <si>
    <t xml:space="preserve"> Current year (FY2024-25)</t>
  </si>
  <si>
    <t>Ensuing Year(FY 2025-26)</t>
  </si>
  <si>
    <t>CURRENT YEAR (2024-25)</t>
  </si>
  <si>
    <t>ENSUING YEAR(2025-26)</t>
  </si>
  <si>
    <t>PREVIOUS YEAR(2023-24)</t>
  </si>
  <si>
    <t>FY 2024-25</t>
  </si>
  <si>
    <t>PERIOD-2025-26</t>
  </si>
  <si>
    <t>Period 2023-24 (Actual)</t>
  </si>
  <si>
    <t>Period 2025-26 (Projection)</t>
  </si>
  <si>
    <t>ACTUAL REVENUE WITH ACTUAL SALE FOR PREVIOUS YEAR -2023-24</t>
  </si>
  <si>
    <t>EXPECTED REVENUE WITH ANTICIPATED SALE AT EXISTING RATES  FOR CURRENT YEAR-2024-25</t>
  </si>
  <si>
    <t>ACTUALS  FOR  THE PREVIOUS YEAR(2023-24)</t>
  </si>
  <si>
    <t>ACTUALS/EXPECTED  FOR  THE CURRENT YEAR(FY 2024-25)</t>
  </si>
  <si>
    <t>Period- FY 2023-24</t>
  </si>
  <si>
    <t>Period: 2024-25</t>
  </si>
  <si>
    <t>NAVA</t>
  </si>
  <si>
    <t xml:space="preserve">IBEUL </t>
  </si>
  <si>
    <t>NTPC(OTHERS)</t>
  </si>
  <si>
    <t>NLC</t>
  </si>
  <si>
    <t>NPCIL</t>
  </si>
  <si>
    <t>RRAS(NTPC)</t>
  </si>
  <si>
    <t>NVVNL Bundle Power</t>
  </si>
  <si>
    <t>KIRUCHU</t>
  </si>
  <si>
    <t>Transmission Charges-T-GNA charges</t>
  </si>
  <si>
    <t>Total SHEP</t>
  </si>
  <si>
    <t>(Central Thermal)</t>
  </si>
  <si>
    <t>(Central Hydro)</t>
  </si>
  <si>
    <t>NAVA Ltd.</t>
  </si>
  <si>
    <t>Apr'24</t>
  </si>
  <si>
    <t>May'24</t>
  </si>
  <si>
    <t>Jun'24</t>
  </si>
  <si>
    <t>Jul'24</t>
  </si>
  <si>
    <t>Aug'24</t>
  </si>
  <si>
    <t>Sep'24</t>
  </si>
  <si>
    <t>Oct'24</t>
  </si>
  <si>
    <t>Nov'24</t>
  </si>
  <si>
    <t>Dec'24</t>
  </si>
  <si>
    <t>Jan'25</t>
  </si>
  <si>
    <t>Feb'25</t>
  </si>
  <si>
    <t>Mar'25</t>
  </si>
  <si>
    <t>KURICHU</t>
  </si>
  <si>
    <t>Annual Maintenance</t>
  </si>
  <si>
    <t>02.04.2025</t>
  </si>
  <si>
    <t>30.04.2025</t>
  </si>
  <si>
    <t>16.05.2025</t>
  </si>
  <si>
    <t>30.11.2025</t>
  </si>
  <si>
    <t>02.12.2025</t>
  </si>
  <si>
    <t>31.12.2025</t>
  </si>
  <si>
    <t>11.03.2026</t>
  </si>
  <si>
    <t>31.03.2026</t>
  </si>
  <si>
    <t>24.12.2025</t>
  </si>
  <si>
    <t>13.01.2026</t>
  </si>
  <si>
    <t>11.04.2025</t>
  </si>
  <si>
    <t>01.05.2025</t>
  </si>
  <si>
    <t>18.02.2026</t>
  </si>
  <si>
    <t>10.03.2026</t>
  </si>
  <si>
    <t>28.02.2026</t>
  </si>
  <si>
    <t>R&amp;M Works</t>
  </si>
  <si>
    <t>01.01.2026</t>
  </si>
  <si>
    <t>03.04.2025</t>
  </si>
  <si>
    <t>02.03.2026</t>
  </si>
  <si>
    <t>30.01.2026</t>
  </si>
  <si>
    <t>29.01.2026</t>
  </si>
  <si>
    <t>30.12.2025</t>
  </si>
  <si>
    <t>01.12.2025</t>
  </si>
  <si>
    <t>01.11.2025</t>
  </si>
  <si>
    <t>01.04.2025</t>
  </si>
  <si>
    <t>30.09.2025</t>
  </si>
  <si>
    <t>31.07.2025</t>
  </si>
  <si>
    <t>01.03.2026</t>
  </si>
  <si>
    <t>09.01.2026</t>
  </si>
  <si>
    <t>01.08.2025</t>
  </si>
  <si>
    <t>30.08.2025</t>
  </si>
  <si>
    <t>Actual energy sold to GRIDCO upto Sept '24 (MU)</t>
  </si>
  <si>
    <t>OPGC</t>
  </si>
  <si>
    <t>MTPCL</t>
  </si>
  <si>
    <t>Transmission Charges for Odisha for 2024-25 (Component-wise)</t>
  </si>
  <si>
    <t>GNA (MW)</t>
  </si>
  <si>
    <t>Credit for T-GNA(Cr)</t>
  </si>
  <si>
    <t xml:space="preserve"> Credit_Encashed BG</t>
  </si>
  <si>
    <t>Credit_GNA charges</t>
  </si>
  <si>
    <t>Rebate Adjustment</t>
  </si>
  <si>
    <t>Transmission charges for the period for 2024-25 (Cr) with GNA of 2157 MW</t>
  </si>
  <si>
    <t>Total ISTS Charges for the period Apr'24 to Mar'25 (Cr)</t>
  </si>
  <si>
    <t xml:space="preserve">1. Bill-1, Bill-2 and Bill-3  have been considered as per actual basis for the months from Apr-24 to Oct-24. </t>
  </si>
  <si>
    <t>2. Average of all Bills i.e. Bill-1 , Bill-2 and Bill-3  have been considered for the balance period.</t>
  </si>
  <si>
    <t xml:space="preserve">3. GNA for the balance financial year of FY-2024-25 has been considered as 2157 MW. </t>
  </si>
  <si>
    <t>4. Non-Poc Bills have been considered on actual basis from Apr-24 to Sep-24 and proportionately for the balance period.</t>
  </si>
  <si>
    <t>5. The estimation of Transmission charges for the FY-2024-25 has been made by escalating the Transmission charges for 2023-24 by 10% and considering GNA of 2287 MW</t>
  </si>
  <si>
    <t>6. Transmission Loss (%) has been considered as 3.46 % based on the weekly loss %,  declared by  Grid Controller of India Ltd.</t>
  </si>
  <si>
    <t>SECI (GEDCOL) BOLANGIR</t>
  </si>
  <si>
    <t>400 MW through  NTPC under ISTS Solar in 2 Phases</t>
  </si>
  <si>
    <t>40 MW from NHPC</t>
  </si>
  <si>
    <t>333 MW through SECI under manufacturing linked Scheme in 1st Phase</t>
  </si>
  <si>
    <t>Jagannath (JPIPL Ltd)</t>
  </si>
  <si>
    <t>PTC-Chukha(Bhutan)</t>
  </si>
  <si>
    <t>PTC-TALA(Bhutan)</t>
  </si>
  <si>
    <t xml:space="preserve">NHPC (Teesta) </t>
  </si>
  <si>
    <t xml:space="preserve">NHPC (Rangit) </t>
  </si>
  <si>
    <t>PTC-Mangdechhu</t>
  </si>
  <si>
    <t>KURUCHU</t>
  </si>
  <si>
    <t>31.01.2026</t>
  </si>
  <si>
    <t>01.02.2026</t>
  </si>
  <si>
    <t>31.05.2025</t>
  </si>
  <si>
    <t>JSWEUL</t>
  </si>
  <si>
    <t>AVAILABLITY CAPACITY IN MW</t>
  </si>
  <si>
    <t>ACTUALS  FOR  THE PREVIOUS YEAR(2022-23)</t>
  </si>
  <si>
    <t>ACTUALS/EXPECTED  FOR  THE CURRENT YEAR(FY 2023-24)</t>
  </si>
  <si>
    <t>July'24</t>
  </si>
  <si>
    <t>Period- FY 2022-23</t>
  </si>
  <si>
    <t>Period: 2023-24</t>
  </si>
  <si>
    <t>Ash Transportation Charges</t>
  </si>
  <si>
    <t>M/s NAVA Ltd.</t>
  </si>
  <si>
    <t>M/s JITPL</t>
  </si>
  <si>
    <t>M/s JSWE(U)L</t>
  </si>
  <si>
    <t>M/s MTPCL</t>
  </si>
  <si>
    <t>Darlipali STPS-I</t>
  </si>
  <si>
    <t>NKSTPS-I</t>
  </si>
  <si>
    <t>BSTPS-I(Incl. upcoming unit#3)</t>
  </si>
  <si>
    <t>FSTPS -III</t>
  </si>
  <si>
    <t xml:space="preserve">Sub- Total </t>
  </si>
  <si>
    <t>BSTPS-I (Unit-3)</t>
  </si>
  <si>
    <t>M/s. JITPL</t>
  </si>
  <si>
    <t>M/s. NAVA Ltd</t>
  </si>
  <si>
    <t>M/s JSWEUL</t>
  </si>
  <si>
    <t>NTPC others</t>
  </si>
  <si>
    <t>NVVNL bundle power</t>
  </si>
  <si>
    <t>Infirm Power</t>
  </si>
  <si>
    <t>SUMMARY OF DEVIATION/UNSCHEDULE INTERCHANGE  (UI)</t>
  </si>
  <si>
    <t>Renewable Energy  Source</t>
  </si>
  <si>
    <t>OPGC -I</t>
  </si>
  <si>
    <t>OPGC -II</t>
  </si>
  <si>
    <t xml:space="preserve">Transmission charge </t>
  </si>
  <si>
    <t xml:space="preserve">Total rate including Transmission charge </t>
  </si>
  <si>
    <t>Total Cost including Transmission charge</t>
  </si>
  <si>
    <t>Rs.Crore</t>
  </si>
  <si>
    <t>Ash utilisation expenses</t>
  </si>
  <si>
    <t xml:space="preserve">Total Cost including Transmission charge </t>
  </si>
  <si>
    <t>(P/U)</t>
  </si>
  <si>
    <t xml:space="preserve">Sub Total </t>
  </si>
  <si>
    <t>Sub Total ( MOD applied to meet the State Demand)</t>
  </si>
  <si>
    <t>NTPC ( Others)</t>
  </si>
  <si>
    <t>NVVNL Bundled power</t>
  </si>
  <si>
    <t>NTPC (Others)</t>
  </si>
  <si>
    <t>Public of public notice for tariff for FY 2024-25</t>
  </si>
  <si>
    <t>FERV Charges</t>
  </si>
  <si>
    <t>16.11.2025</t>
  </si>
  <si>
    <t>25.12.2024</t>
  </si>
  <si>
    <t>Estimated Transmission charges for Odisha in F.Y. 2025-26 considering escalation (Cr) of 10% and increase of GNA to 2287 MW</t>
  </si>
  <si>
    <t>Transmission charge</t>
  </si>
  <si>
    <t>Less: Banking Return</t>
  </si>
  <si>
    <t xml:space="preserve">SALE DURING THE  YEAR </t>
  </si>
  <si>
    <t>NAVA LTD</t>
  </si>
  <si>
    <t>REVENUE FROM BSP SURCHARGE</t>
  </si>
  <si>
    <t xml:space="preserve">REVENUE FROM ENERGY SURCHARGE </t>
  </si>
  <si>
    <t>MISC. REVENUE(TRADING,DSM,ETC.)</t>
  </si>
  <si>
    <t>DISCOM UTILITIES NAME</t>
  </si>
  <si>
    <t>REVENUE FROM OTHER CGPs</t>
  </si>
  <si>
    <t>TRT-10</t>
  </si>
  <si>
    <t>TRT-11&amp;12   TRANSMISSION CHARGES FOR CENTRAL SECTOR POWER</t>
  </si>
  <si>
    <t>Period 2024-25 (Actual+Projection)</t>
  </si>
  <si>
    <t>Amount (Rs.  Cr.)</t>
  </si>
  <si>
    <t>Amount (Rs. Cr.)</t>
  </si>
  <si>
    <t>Amount
 (Rs. Cr.)</t>
  </si>
  <si>
    <t>Amount 
(Rs. Cr.)</t>
  </si>
  <si>
    <t>Avg. Rate (P/U)</t>
  </si>
  <si>
    <t>Energy (MU)</t>
  </si>
  <si>
    <t>Energy 
(MU)</t>
  </si>
  <si>
    <t>Billed Amount (Rs. Cr.)</t>
  </si>
  <si>
    <t>Amount
 (Rs.Cr.)</t>
  </si>
  <si>
    <t>Net Amount (Rs.Cr.)</t>
  </si>
  <si>
    <t>Open Access Charges Paid
(Rs.Cr.)</t>
  </si>
  <si>
    <t>Billed Amount (Rs.Cr.)</t>
  </si>
  <si>
    <t>Billed Amount 
(Rs. Cr.)</t>
  </si>
  <si>
    <t>Net Amount (Rs. Cr.)</t>
  </si>
  <si>
    <t>Open Access Charges Paid
(Rs. Cr.)</t>
  </si>
  <si>
    <t>Energy
 (MU)</t>
  </si>
  <si>
    <t>Amount 
(Rs.  Cr.)</t>
  </si>
  <si>
    <t>Avg. Rate 
(P/U)</t>
  </si>
  <si>
    <t>Amount (Rs.Cr.)</t>
  </si>
  <si>
    <t>Billed Amount
 (Rs. Cr.)</t>
  </si>
  <si>
    <t>Open Access Charges Paid
(Rs.  Cr.)</t>
  </si>
  <si>
    <t>Avg. Rate
 (P/U)</t>
  </si>
  <si>
    <t>Licencee:   GRIDCO</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</si>
</sst>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8" formatCode="&quot;$&quot;#,##0.00_);[Red]\(&quot;$&quot;#,##0.00\)"/>
    <numFmt numFmtId="44" formatCode="_(&quot;$&quot;* #,##0.00_);_(&quot;$&quot;* \(#,##0.00\);_(&quot;$&quot;* &quot;-&quot;??_);_(@_)"/>
    <numFmt numFmtId="43" formatCode="_(* #,##0.00_);_(* \(#,##0.00\);_(* &quot;-&quot;??_);_(@_)"/>
    <numFmt numFmtId="164" formatCode="_ * #,##0.00_ ;_ * \-#,##0.00_ ;_ * &quot;-&quot;??_ ;_ @_ "/>
    <numFmt numFmtId="165" formatCode="0_);\(0\)"/>
    <numFmt numFmtId="166" formatCode="_(* #,##0.000_);_(* \(#,##0.000\);_(* &quot;-&quot;??_);_(@_)"/>
    <numFmt numFmtId="167" formatCode="[$-409]mmm/yy;@"/>
    <numFmt numFmtId="168" formatCode="_(* #,##0_);_(* \(#,##0\);_(* &quot;-&quot;??_);_(@_)"/>
    <numFmt numFmtId="169" formatCode="0.000000"/>
    <numFmt numFmtId="170" formatCode="0.0"/>
    <numFmt numFmtId="171" formatCode="&quot;Rs.&quot;\ #,##0.00"/>
    <numFmt numFmtId="172" formatCode="0.0000"/>
    <numFmt numFmtId="173" formatCode="0.000"/>
    <numFmt numFmtId="174" formatCode="0.00_);\(0.00\)"/>
    <numFmt numFmtId="175" formatCode="mmm"/>
    <numFmt numFmtId="176" formatCode="mmmm"/>
    <numFmt numFmtId="177" formatCode="&quot;Rs.&quot;\ #,##0.00_);\(&quot;Rs.&quot;\ #,##0.00\)"/>
    <numFmt numFmtId="178" formatCode="0.00000"/>
    <numFmt numFmtId="179" formatCode="[$-F400]h:mm:ss\ AM/PM"/>
    <numFmt numFmtId="180" formatCode="#,##0.000000000;[Red]\-#,##0.000000000"/>
    <numFmt numFmtId="181" formatCode="&quot;ß&quot;#,##0.00_);\(&quot;ß&quot;#,##0.00\)"/>
    <numFmt numFmtId="182" formatCode="_-* #,##0.00_-;\-* #,##0.00_-;_-* &quot;-&quot;??_-;_-@_-"/>
    <numFmt numFmtId="183" formatCode="&quot; &quot;#,##0_);[Red]\(&quot; &quot;#,##0\)"/>
    <numFmt numFmtId="184" formatCode="_(* #,##0.000000_);_(* \(#,##0.000000\);_(* &quot;-&quot;??_);_(@_)"/>
    <numFmt numFmtId="185" formatCode="0.00000000"/>
    <numFmt numFmtId="186" formatCode="&quot;Rs.&quot;\ #,##0"/>
    <numFmt numFmtId="190" formatCode="_(* #,##0.0000_);_(* \(#,##0.0000\);_(* &quot;-&quot;??_);_(@_)"/>
  </numFmts>
  <fonts count="72" x14ac:knownFonts="1">
    <font>
      <sz val="11"/>
      <color theme="1"/>
      <name val="Calibri"/>
      <family val="2"/>
      <scheme val="minor"/>
    </font>
    <font>
      <sz val="11"/>
      <color theme="1"/>
      <name val="Calibri"/>
      <family val="2"/>
      <scheme val="minor"/>
    </font>
    <font>
      <sz val="10"/>
      <name val="Arial"/>
      <family val="2"/>
    </font>
    <font>
      <b/>
      <sz val="16"/>
      <name val="Arial"/>
      <family val="2"/>
    </font>
    <font>
      <b/>
      <u/>
      <sz val="16"/>
      <name val="Arial"/>
      <family val="2"/>
    </font>
    <font>
      <b/>
      <sz val="12"/>
      <name val="Arial"/>
      <family val="2"/>
    </font>
    <font>
      <b/>
      <sz val="10"/>
      <name val="Arial"/>
      <family val="2"/>
    </font>
    <font>
      <b/>
      <sz val="11"/>
      <name val="Arial"/>
      <family val="2"/>
    </font>
    <font>
      <sz val="11"/>
      <name val="Calibri"/>
      <family val="2"/>
      <scheme val="minor"/>
    </font>
    <font>
      <b/>
      <sz val="14"/>
      <name val="Arial"/>
      <family val="2"/>
    </font>
    <font>
      <sz val="14"/>
      <name val="Arial"/>
      <family val="2"/>
    </font>
    <font>
      <b/>
      <sz val="20"/>
      <name val="Arial"/>
      <family val="2"/>
    </font>
    <font>
      <b/>
      <u/>
      <sz val="14"/>
      <color indexed="8"/>
      <name val="Arial"/>
      <family val="2"/>
    </font>
    <font>
      <sz val="16"/>
      <name val="Arial"/>
      <family val="2"/>
    </font>
    <font>
      <b/>
      <sz val="14"/>
      <color indexed="8"/>
      <name val="Arial"/>
      <family val="2"/>
    </font>
    <font>
      <b/>
      <sz val="18"/>
      <name val="Arial"/>
      <family val="2"/>
    </font>
    <font>
      <sz val="18"/>
      <name val="Arial"/>
      <family val="2"/>
    </font>
    <font>
      <b/>
      <sz val="22"/>
      <name val="Arial"/>
      <family val="2"/>
    </font>
    <font>
      <b/>
      <sz val="16"/>
      <color indexed="8"/>
      <name val="Arial"/>
      <family val="2"/>
    </font>
    <font>
      <sz val="11"/>
      <name val="Arial"/>
      <family val="2"/>
    </font>
    <font>
      <sz val="12"/>
      <name val="Arial"/>
      <family val="2"/>
    </font>
    <font>
      <b/>
      <sz val="10"/>
      <color indexed="8"/>
      <name val="Arial"/>
      <family val="2"/>
    </font>
    <font>
      <b/>
      <u/>
      <sz val="10"/>
      <color indexed="8"/>
      <name val="Arial"/>
      <family val="2"/>
    </font>
    <font>
      <b/>
      <u/>
      <sz val="28"/>
      <name val="Arial"/>
      <family val="2"/>
    </font>
    <font>
      <b/>
      <u/>
      <sz val="36"/>
      <name val="Arial"/>
      <family val="2"/>
    </font>
    <font>
      <b/>
      <u/>
      <sz val="20"/>
      <name val="Arial"/>
      <family val="2"/>
    </font>
    <font>
      <b/>
      <sz val="12"/>
      <color indexed="8"/>
      <name val="Arial"/>
      <family val="2"/>
    </font>
    <font>
      <b/>
      <u/>
      <sz val="12"/>
      <color indexed="8"/>
      <name val="Arial"/>
      <family val="2"/>
    </font>
    <font>
      <u/>
      <sz val="12"/>
      <color indexed="8"/>
      <name val="Arial"/>
      <family val="2"/>
    </font>
    <font>
      <sz val="10"/>
      <name val="Arial"/>
      <family val="2"/>
    </font>
    <font>
      <b/>
      <u/>
      <sz val="24"/>
      <color indexed="8"/>
      <name val="Arial"/>
      <family val="2"/>
    </font>
    <font>
      <b/>
      <sz val="8"/>
      <name val="Arial"/>
      <family val="2"/>
    </font>
    <font>
      <sz val="8"/>
      <name val="Arial"/>
      <family val="2"/>
    </font>
    <font>
      <b/>
      <sz val="10"/>
      <color indexed="10"/>
      <name val="Arial"/>
      <family val="2"/>
    </font>
    <font>
      <u/>
      <sz val="10"/>
      <color indexed="12"/>
      <name val="Arial"/>
      <family val="2"/>
    </font>
    <font>
      <sz val="11"/>
      <color theme="1"/>
      <name val="Arial"/>
      <family val="2"/>
    </font>
    <font>
      <b/>
      <u/>
      <sz val="11"/>
      <color indexed="8"/>
      <name val="Arial"/>
      <family val="2"/>
    </font>
    <font>
      <sz val="14"/>
      <color indexed="8"/>
      <name val="Arial"/>
      <family val="2"/>
    </font>
    <font>
      <b/>
      <sz val="12"/>
      <color theme="1"/>
      <name val="Arial"/>
      <family val="2"/>
    </font>
    <font>
      <u/>
      <sz val="11"/>
      <color indexed="8"/>
      <name val="Arial"/>
      <family val="2"/>
    </font>
    <font>
      <b/>
      <i/>
      <sz val="12"/>
      <name val="Arial"/>
      <family val="2"/>
    </font>
    <font>
      <b/>
      <sz val="9"/>
      <color indexed="81"/>
      <name val="Tahoma"/>
      <family val="2"/>
    </font>
    <font>
      <sz val="9"/>
      <color indexed="81"/>
      <name val="Tahoma"/>
      <family val="2"/>
    </font>
    <font>
      <sz val="16"/>
      <color theme="1"/>
      <name val="Arial"/>
      <family val="2"/>
    </font>
    <font>
      <b/>
      <sz val="18"/>
      <color indexed="8"/>
      <name val="Arial"/>
      <family val="2"/>
    </font>
    <font>
      <sz val="11"/>
      <name val="Book Antiqua"/>
      <family val="1"/>
    </font>
    <font>
      <sz val="12"/>
      <color indexed="8"/>
      <name val="Arial"/>
      <family val="2"/>
    </font>
    <font>
      <b/>
      <u/>
      <sz val="12"/>
      <name val="Arial"/>
      <family val="2"/>
    </font>
    <font>
      <sz val="20"/>
      <name val="Arial"/>
      <family val="2"/>
    </font>
    <font>
      <sz val="10"/>
      <name val="Arial"/>
      <family val="2"/>
    </font>
    <font>
      <sz val="11"/>
      <color indexed="8"/>
      <name val="Calibri"/>
      <family val="2"/>
    </font>
    <font>
      <sz val="14"/>
      <color theme="1"/>
      <name val="Arial"/>
      <family val="2"/>
    </font>
    <font>
      <b/>
      <u/>
      <sz val="18"/>
      <name val="Arial"/>
      <family val="2"/>
    </font>
    <font>
      <sz val="11"/>
      <color rgb="FFFF0000"/>
      <name val="Calibri"/>
      <family val="2"/>
      <scheme val="minor"/>
    </font>
    <font>
      <sz val="12"/>
      <color theme="1"/>
      <name val="Arial"/>
      <family val="2"/>
    </font>
    <font>
      <b/>
      <sz val="11"/>
      <color theme="1"/>
      <name val="Arial"/>
      <family val="2"/>
    </font>
    <font>
      <b/>
      <sz val="16"/>
      <name val="Times New Roman"/>
      <family val="1"/>
    </font>
    <font>
      <sz val="16"/>
      <name val="Times New Roman"/>
      <family val="1"/>
    </font>
    <font>
      <i/>
      <sz val="12"/>
      <name val="Times New Roman"/>
      <family val="1"/>
    </font>
    <font>
      <b/>
      <i/>
      <sz val="16"/>
      <name val="Times New Roman"/>
      <family val="1"/>
    </font>
    <font>
      <sz val="14"/>
      <name val="Calibri"/>
      <family val="2"/>
      <scheme val="minor"/>
    </font>
    <font>
      <b/>
      <u/>
      <sz val="14"/>
      <name val="Arial"/>
      <family val="2"/>
    </font>
    <font>
      <sz val="14"/>
      <name val="Tahoma"/>
      <family val="2"/>
    </font>
    <font>
      <b/>
      <u/>
      <sz val="22"/>
      <name val="Arial"/>
      <family val="2"/>
    </font>
    <font>
      <b/>
      <sz val="14"/>
      <color theme="1"/>
      <name val="Arial"/>
      <family val="2"/>
    </font>
    <font>
      <sz val="16"/>
      <color theme="1"/>
      <name val="Calibri"/>
      <family val="2"/>
      <scheme val="minor"/>
    </font>
    <font>
      <b/>
      <sz val="16"/>
      <color theme="1"/>
      <name val="Arial"/>
      <family val="2"/>
    </font>
    <font>
      <b/>
      <u/>
      <sz val="11"/>
      <name val="Arial"/>
      <family val="2"/>
    </font>
    <font>
      <u/>
      <sz val="12"/>
      <name val="Arial"/>
      <family val="2"/>
    </font>
    <font>
      <b/>
      <u/>
      <sz val="10"/>
      <name val="Arial"/>
      <family val="2"/>
    </font>
    <font>
      <b/>
      <u/>
      <sz val="24"/>
      <name val="Arial"/>
      <family val="2"/>
    </font>
    <font>
      <u/>
      <sz val="11"/>
      <name val="Arial"/>
      <family val="2"/>
    </font>
  </fonts>
  <fills count="1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FFCC"/>
      </patternFill>
    </fill>
    <fill>
      <patternFill patternType="solid">
        <fgColor indexed="9"/>
        <bgColor indexed="64"/>
      </patternFill>
    </fill>
    <fill>
      <patternFill patternType="solid">
        <fgColor indexed="43"/>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42">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94">
    <xf numFmtId="0" fontId="0"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0" fontId="2" fillId="0" borderId="0"/>
    <xf numFmtId="43" fontId="2" fillId="0" borderId="0" applyFont="0" applyFill="0" applyBorder="0" applyAlignment="0" applyProtection="0"/>
    <xf numFmtId="171"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9" fillId="0" borderId="0"/>
    <xf numFmtId="0" fontId="2" fillId="0" borderId="0"/>
    <xf numFmtId="43" fontId="1" fillId="0" borderId="0" applyFont="0" applyFill="0" applyBorder="0" applyAlignment="0" applyProtection="0"/>
    <xf numFmtId="0" fontId="34" fillId="0" borderId="0" applyNumberFormat="0" applyFill="0" applyBorder="0" applyAlignment="0" applyProtection="0">
      <alignment vertical="top"/>
      <protection locked="0"/>
    </xf>
    <xf numFmtId="177"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44" fontId="1" fillId="0" borderId="0" applyFont="0" applyFill="0" applyBorder="0" applyAlignment="0" applyProtection="0"/>
    <xf numFmtId="180"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5" fontId="45" fillId="0" borderId="0" applyFont="0" applyFill="0" applyBorder="0" applyAlignment="0"/>
    <xf numFmtId="0" fontId="3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8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4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Border="0" applyAlignment="0" applyProtection="0"/>
    <xf numFmtId="8" fontId="2" fillId="0" borderId="0" applyFont="0" applyFill="0" applyBorder="0" applyAlignment="0" applyProtection="0"/>
    <xf numFmtId="8"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164"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0" fontId="2" fillId="0" borderId="0"/>
  </cellStyleXfs>
  <cellXfs count="1295">
    <xf numFmtId="0" fontId="0" fillId="0" borderId="0" xfId="0"/>
    <xf numFmtId="0" fontId="6" fillId="0" borderId="0" xfId="4" applyFont="1" applyAlignment="1">
      <alignment vertical="center"/>
    </xf>
    <xf numFmtId="0" fontId="2" fillId="0" borderId="0" xfId="4" applyAlignment="1">
      <alignment vertical="center"/>
    </xf>
    <xf numFmtId="0" fontId="2" fillId="0" borderId="0" xfId="4"/>
    <xf numFmtId="2" fontId="2" fillId="0" borderId="0" xfId="4" applyNumberFormat="1" applyAlignment="1">
      <alignment vertical="center"/>
    </xf>
    <xf numFmtId="0" fontId="5" fillId="0" borderId="0" xfId="4" applyFont="1" applyAlignment="1">
      <alignment horizontal="center" vertical="center"/>
    </xf>
    <xf numFmtId="0" fontId="2" fillId="0" borderId="0" xfId="1"/>
    <xf numFmtId="0" fontId="6" fillId="0" borderId="0" xfId="1" applyFont="1"/>
    <xf numFmtId="0" fontId="6" fillId="0" borderId="2" xfId="4" applyFont="1" applyBorder="1" applyAlignment="1">
      <alignment horizontal="center" vertical="center"/>
    </xf>
    <xf numFmtId="43" fontId="3" fillId="0" borderId="2" xfId="6" applyFont="1" applyFill="1" applyBorder="1" applyAlignment="1">
      <alignment vertical="center"/>
    </xf>
    <xf numFmtId="0" fontId="3" fillId="0" borderId="2" xfId="4" applyFont="1" applyBorder="1" applyAlignment="1">
      <alignment horizontal="center" vertical="center" wrapText="1"/>
    </xf>
    <xf numFmtId="43" fontId="3" fillId="0" borderId="2" xfId="6" applyFont="1" applyFill="1" applyBorder="1" applyAlignment="1">
      <alignment vertical="center" wrapText="1"/>
    </xf>
    <xf numFmtId="0" fontId="5" fillId="0" borderId="0" xfId="14" applyFont="1" applyAlignment="1">
      <alignment horizontal="right" vertical="center"/>
    </xf>
    <xf numFmtId="43" fontId="5" fillId="0" borderId="0" xfId="13" applyFont="1" applyFill="1" applyBorder="1" applyAlignment="1">
      <alignment vertical="center"/>
    </xf>
    <xf numFmtId="43" fontId="13" fillId="0" borderId="0" xfId="6" applyFont="1" applyFill="1"/>
    <xf numFmtId="43" fontId="3" fillId="0" borderId="0" xfId="6" applyFont="1" applyFill="1" applyBorder="1" applyAlignment="1">
      <alignment vertical="center"/>
    </xf>
    <xf numFmtId="43" fontId="3" fillId="0" borderId="0" xfId="6" applyFont="1" applyFill="1" applyBorder="1" applyAlignment="1">
      <alignment horizontal="right" vertical="center"/>
    </xf>
    <xf numFmtId="43" fontId="20" fillId="0" borderId="0" xfId="7" applyNumberFormat="1" applyFont="1" applyFill="1" applyBorder="1" applyAlignment="1">
      <alignment vertical="center" wrapText="1"/>
    </xf>
    <xf numFmtId="0" fontId="9" fillId="0" borderId="0" xfId="4" applyFont="1" applyAlignment="1">
      <alignment vertical="center"/>
    </xf>
    <xf numFmtId="0" fontId="13" fillId="0" borderId="0" xfId="14" applyFont="1" applyAlignment="1">
      <alignment vertical="center"/>
    </xf>
    <xf numFmtId="0" fontId="5" fillId="4" borderId="2" xfId="14" applyFont="1" applyFill="1" applyBorder="1" applyAlignment="1">
      <alignment horizontal="center" vertical="center" wrapText="1"/>
    </xf>
    <xf numFmtId="2" fontId="40" fillId="0" borderId="14" xfId="4" applyNumberFormat="1" applyFont="1" applyBorder="1" applyAlignment="1">
      <alignment horizontal="center"/>
    </xf>
    <xf numFmtId="43" fontId="5" fillId="0" borderId="2" xfId="14" applyNumberFormat="1" applyFont="1" applyBorder="1" applyAlignment="1">
      <alignment horizontal="right" vertical="center"/>
    </xf>
    <xf numFmtId="43" fontId="20" fillId="0" borderId="0" xfId="13" applyFont="1" applyFill="1" applyAlignment="1">
      <alignment vertical="center" wrapText="1"/>
    </xf>
    <xf numFmtId="49" fontId="5" fillId="0" borderId="0" xfId="14" applyNumberFormat="1" applyFont="1" applyAlignment="1">
      <alignment vertical="center"/>
    </xf>
    <xf numFmtId="43" fontId="20" fillId="0" borderId="0" xfId="13" applyFont="1" applyFill="1" applyAlignment="1">
      <alignment vertical="center"/>
    </xf>
    <xf numFmtId="2" fontId="5" fillId="0" borderId="3" xfId="22" applyNumberFormat="1" applyFont="1" applyBorder="1" applyAlignment="1">
      <alignment vertical="center"/>
    </xf>
    <xf numFmtId="1" fontId="5" fillId="0" borderId="2" xfId="22" applyNumberFormat="1" applyFont="1" applyBorder="1" applyAlignment="1">
      <alignment vertical="center"/>
    </xf>
    <xf numFmtId="2" fontId="5" fillId="0" borderId="2" xfId="22" applyNumberFormat="1" applyFont="1" applyBorder="1" applyAlignment="1">
      <alignment vertical="center"/>
    </xf>
    <xf numFmtId="173" fontId="5" fillId="0" borderId="2" xfId="22" applyNumberFormat="1" applyFont="1" applyBorder="1" applyAlignment="1">
      <alignment vertical="center"/>
    </xf>
    <xf numFmtId="43" fontId="19" fillId="0" borderId="0" xfId="17" applyFont="1" applyFill="1" applyBorder="1" applyAlignment="1">
      <alignment horizontal="center" vertical="center"/>
    </xf>
    <xf numFmtId="43" fontId="5" fillId="0" borderId="0" xfId="0" applyNumberFormat="1" applyFont="1"/>
    <xf numFmtId="43" fontId="2" fillId="0" borderId="0" xfId="17" applyFont="1" applyFill="1" applyBorder="1" applyAlignment="1">
      <alignment horizontal="center" vertical="center"/>
    </xf>
    <xf numFmtId="43" fontId="7" fillId="0" borderId="0" xfId="6" applyFont="1" applyFill="1" applyBorder="1"/>
    <xf numFmtId="0" fontId="6" fillId="0" borderId="0" xfId="4" applyFont="1" applyAlignment="1">
      <alignment horizontal="center" vertical="center"/>
    </xf>
    <xf numFmtId="43" fontId="7" fillId="0" borderId="0" xfId="17" applyFont="1" applyFill="1" applyBorder="1" applyAlignment="1">
      <alignment horizontal="center" vertical="center"/>
    </xf>
    <xf numFmtId="0" fontId="10" fillId="0" borderId="2" xfId="0" applyFont="1" applyBorder="1" applyAlignment="1">
      <alignment horizontal="center" vertical="center"/>
    </xf>
    <xf numFmtId="0" fontId="26" fillId="0" borderId="0" xfId="22" applyFont="1" applyAlignment="1">
      <alignment vertical="center"/>
    </xf>
    <xf numFmtId="0" fontId="26" fillId="0" borderId="0" xfId="22" applyFont="1" applyAlignment="1">
      <alignment horizontal="centerContinuous" vertical="center"/>
    </xf>
    <xf numFmtId="0" fontId="20" fillId="0" borderId="0" xfId="22" applyFont="1" applyAlignment="1">
      <alignment vertical="center"/>
    </xf>
    <xf numFmtId="0" fontId="5" fillId="0" borderId="0" xfId="22" applyFont="1" applyAlignment="1">
      <alignment horizontal="right" vertical="center"/>
    </xf>
    <xf numFmtId="0" fontId="27" fillId="0" borderId="0" xfId="22" applyFont="1" applyAlignment="1">
      <alignment vertical="center"/>
    </xf>
    <xf numFmtId="0" fontId="26" fillId="0" borderId="0" xfId="22" applyFont="1" applyAlignment="1">
      <alignment horizontal="left" vertical="center"/>
    </xf>
    <xf numFmtId="43" fontId="9" fillId="0" borderId="0" xfId="6" applyFont="1" applyBorder="1" applyAlignment="1">
      <alignment vertical="center"/>
    </xf>
    <xf numFmtId="0" fontId="27" fillId="0" borderId="0" xfId="22" applyFont="1" applyAlignment="1">
      <alignment horizontal="left" vertical="center"/>
    </xf>
    <xf numFmtId="0" fontId="5" fillId="0" borderId="0" xfId="22" applyFont="1" applyAlignment="1">
      <alignment horizontal="left" vertical="center"/>
    </xf>
    <xf numFmtId="0" fontId="5" fillId="0" borderId="0" xfId="22" applyFont="1" applyAlignment="1">
      <alignment vertical="center"/>
    </xf>
    <xf numFmtId="43" fontId="5" fillId="0" borderId="2" xfId="6" applyFont="1" applyBorder="1" applyAlignment="1">
      <alignment horizontal="left" vertical="center"/>
    </xf>
    <xf numFmtId="0" fontId="5" fillId="0" borderId="2" xfId="22" applyFont="1" applyBorder="1" applyAlignment="1">
      <alignment horizontal="center" vertical="center"/>
    </xf>
    <xf numFmtId="0" fontId="9" fillId="0" borderId="2" xfId="22" applyFont="1" applyBorder="1" applyAlignment="1">
      <alignment horizontal="center" vertical="center"/>
    </xf>
    <xf numFmtId="0" fontId="5" fillId="0" borderId="0" xfId="22" applyFont="1" applyAlignment="1">
      <alignment horizontal="center" vertical="center"/>
    </xf>
    <xf numFmtId="43" fontId="13" fillId="0" borderId="2" xfId="6" applyFont="1" applyBorder="1" applyAlignment="1">
      <alignment vertical="center"/>
    </xf>
    <xf numFmtId="43" fontId="10" fillId="0" borderId="2" xfId="22" applyNumberFormat="1" applyFont="1" applyBorder="1" applyAlignment="1">
      <alignment vertical="center"/>
    </xf>
    <xf numFmtId="43" fontId="3" fillId="0" borderId="2" xfId="6" applyFont="1" applyBorder="1" applyAlignment="1">
      <alignment vertical="center"/>
    </xf>
    <xf numFmtId="43" fontId="5" fillId="0" borderId="2" xfId="22" applyNumberFormat="1" applyFont="1" applyBorder="1" applyAlignment="1">
      <alignment vertical="center"/>
    </xf>
    <xf numFmtId="43" fontId="5" fillId="0" borderId="2" xfId="6" applyFont="1" applyFill="1" applyBorder="1" applyAlignment="1">
      <alignment horizontal="left" vertical="center" wrapText="1"/>
    </xf>
    <xf numFmtId="43" fontId="10" fillId="0" borderId="0" xfId="22" applyNumberFormat="1" applyFont="1" applyAlignment="1">
      <alignment vertical="center"/>
    </xf>
    <xf numFmtId="43" fontId="20" fillId="0" borderId="0" xfId="22" applyNumberFormat="1" applyFont="1" applyAlignment="1">
      <alignment vertical="center"/>
    </xf>
    <xf numFmtId="166" fontId="9" fillId="0" borderId="0" xfId="6" applyNumberFormat="1" applyFont="1" applyBorder="1" applyAlignment="1"/>
    <xf numFmtId="0" fontId="9" fillId="0" borderId="0" xfId="22" applyFont="1" applyAlignment="1">
      <alignment horizontal="center" vertical="center"/>
    </xf>
    <xf numFmtId="0" fontId="10" fillId="0" borderId="0" xfId="22" applyFont="1" applyAlignment="1">
      <alignment vertical="center"/>
    </xf>
    <xf numFmtId="0" fontId="9" fillId="0" borderId="0" xfId="22" applyFont="1" applyAlignment="1">
      <alignment vertical="center"/>
    </xf>
    <xf numFmtId="2" fontId="9" fillId="0" borderId="0" xfId="22" applyNumberFormat="1" applyFont="1" applyAlignment="1">
      <alignment vertical="center"/>
    </xf>
    <xf numFmtId="166" fontId="9" fillId="0" borderId="0" xfId="6" applyNumberFormat="1" applyFont="1" applyFill="1" applyBorder="1" applyAlignment="1"/>
    <xf numFmtId="0" fontId="20" fillId="6" borderId="0" xfId="22" applyFont="1" applyFill="1" applyAlignment="1">
      <alignment vertical="center"/>
    </xf>
    <xf numFmtId="0" fontId="2" fillId="2" borderId="0" xfId="4" applyFill="1" applyAlignment="1">
      <alignment vertical="center"/>
    </xf>
    <xf numFmtId="0" fontId="6" fillId="2" borderId="0" xfId="4" applyFont="1" applyFill="1" applyAlignment="1">
      <alignment horizontal="center" vertical="center" wrapText="1"/>
    </xf>
    <xf numFmtId="17" fontId="2" fillId="2" borderId="2" xfId="4" applyNumberFormat="1" applyFill="1" applyBorder="1" applyAlignment="1">
      <alignment horizontal="left" vertical="center"/>
    </xf>
    <xf numFmtId="169" fontId="2" fillId="2" borderId="2" xfId="4" applyNumberFormat="1" applyFill="1" applyBorder="1" applyAlignment="1">
      <alignment horizontal="center" vertical="top"/>
    </xf>
    <xf numFmtId="169" fontId="2" fillId="2" borderId="2" xfId="4" applyNumberFormat="1" applyFill="1" applyBorder="1" applyAlignment="1">
      <alignment horizontal="center" vertical="center"/>
    </xf>
    <xf numFmtId="2" fontId="2" fillId="2" borderId="2" xfId="4" applyNumberFormat="1" applyFill="1" applyBorder="1" applyAlignment="1">
      <alignment vertical="center"/>
    </xf>
    <xf numFmtId="0" fontId="2" fillId="2" borderId="2" xfId="4" applyFill="1" applyBorder="1" applyAlignment="1">
      <alignment vertical="center"/>
    </xf>
    <xf numFmtId="2" fontId="2" fillId="2" borderId="2" xfId="4" applyNumberFormat="1" applyFill="1" applyBorder="1" applyAlignment="1">
      <alignment horizontal="center" vertical="center"/>
    </xf>
    <xf numFmtId="169" fontId="6" fillId="2" borderId="2" xfId="4" applyNumberFormat="1" applyFont="1" applyFill="1" applyBorder="1" applyAlignment="1">
      <alignment horizontal="center" vertical="top"/>
    </xf>
    <xf numFmtId="169" fontId="6" fillId="2" borderId="2" xfId="4" applyNumberFormat="1" applyFont="1" applyFill="1" applyBorder="1" applyAlignment="1">
      <alignment horizontal="center" vertical="center"/>
    </xf>
    <xf numFmtId="2" fontId="6" fillId="2" borderId="2" xfId="4" applyNumberFormat="1" applyFont="1" applyFill="1" applyBorder="1" applyAlignment="1">
      <alignment vertical="center"/>
    </xf>
    <xf numFmtId="2" fontId="6" fillId="2" borderId="2" xfId="4" applyNumberFormat="1" applyFont="1" applyFill="1" applyBorder="1" applyAlignment="1">
      <alignment horizontal="center" vertical="center"/>
    </xf>
    <xf numFmtId="0" fontId="2" fillId="2" borderId="2" xfId="4" applyFill="1" applyBorder="1" applyAlignment="1">
      <alignment horizontal="left" vertical="center"/>
    </xf>
    <xf numFmtId="173" fontId="6" fillId="2" borderId="2" xfId="4" applyNumberFormat="1" applyFont="1" applyFill="1" applyBorder="1" applyAlignment="1">
      <alignment horizontal="center" vertical="center"/>
    </xf>
    <xf numFmtId="0" fontId="6" fillId="2" borderId="2" xfId="4" applyFont="1" applyFill="1" applyBorder="1" applyAlignment="1">
      <alignment vertical="center"/>
    </xf>
    <xf numFmtId="0" fontId="2" fillId="2" borderId="0" xfId="4" applyFill="1"/>
    <xf numFmtId="0" fontId="6" fillId="2" borderId="2" xfId="4" applyFont="1" applyFill="1" applyBorder="1" applyAlignment="1">
      <alignment horizontal="center" vertical="center" wrapText="1"/>
    </xf>
    <xf numFmtId="43" fontId="3" fillId="2" borderId="2" xfId="2" applyFont="1" applyFill="1" applyBorder="1" applyAlignment="1">
      <alignment horizontal="left" vertical="center" wrapText="1"/>
    </xf>
    <xf numFmtId="43" fontId="3" fillId="2" borderId="2" xfId="2" applyFont="1" applyFill="1" applyBorder="1" applyAlignment="1">
      <alignment horizontal="center" vertical="center" wrapText="1"/>
    </xf>
    <xf numFmtId="43" fontId="3" fillId="2" borderId="2" xfId="6" applyFont="1" applyFill="1" applyBorder="1" applyAlignment="1">
      <alignment vertical="center"/>
    </xf>
    <xf numFmtId="43" fontId="10" fillId="2" borderId="2" xfId="22" applyNumberFormat="1" applyFont="1" applyFill="1" applyBorder="1" applyAlignment="1">
      <alignment vertical="center"/>
    </xf>
    <xf numFmtId="43" fontId="13" fillId="2" borderId="2" xfId="6" applyFont="1" applyFill="1" applyBorder="1" applyAlignment="1">
      <alignment vertical="center"/>
    </xf>
    <xf numFmtId="0" fontId="20" fillId="2" borderId="0" xfId="22" applyFont="1" applyFill="1" applyAlignment="1">
      <alignment vertical="center"/>
    </xf>
    <xf numFmtId="0" fontId="9" fillId="2" borderId="0" xfId="22" applyFont="1" applyFill="1" applyAlignment="1">
      <alignment vertical="center"/>
    </xf>
    <xf numFmtId="2" fontId="9" fillId="2" borderId="0" xfId="22" applyNumberFormat="1" applyFont="1" applyFill="1" applyAlignment="1">
      <alignment vertical="center"/>
    </xf>
    <xf numFmtId="0" fontId="3" fillId="2" borderId="2" xfId="1" applyFont="1" applyFill="1" applyBorder="1" applyAlignment="1">
      <alignment vertical="center"/>
    </xf>
    <xf numFmtId="0" fontId="3" fillId="2" borderId="2" xfId="1" applyFont="1" applyFill="1" applyBorder="1" applyAlignment="1">
      <alignment horizontal="center" vertical="center"/>
    </xf>
    <xf numFmtId="43" fontId="13" fillId="0" borderId="2" xfId="6" applyFont="1" applyFill="1" applyBorder="1" applyAlignment="1">
      <alignment vertical="center"/>
    </xf>
    <xf numFmtId="43" fontId="5" fillId="0" borderId="2" xfId="13" applyFont="1" applyFill="1" applyBorder="1" applyAlignment="1">
      <alignment horizontal="right" vertical="center" wrapText="1"/>
    </xf>
    <xf numFmtId="2" fontId="5" fillId="0" borderId="3" xfId="22" applyNumberFormat="1" applyFont="1" applyBorder="1" applyAlignment="1">
      <alignment horizontal="right" vertical="center"/>
    </xf>
    <xf numFmtId="0" fontId="20" fillId="0" borderId="0" xfId="14" applyFont="1" applyAlignment="1">
      <alignment horizontal="right" vertical="center"/>
    </xf>
    <xf numFmtId="2" fontId="5" fillId="0" borderId="0" xfId="14" applyNumberFormat="1" applyFont="1" applyAlignment="1">
      <alignment horizontal="right"/>
    </xf>
    <xf numFmtId="0" fontId="10" fillId="0" borderId="0" xfId="4" applyFont="1" applyAlignment="1">
      <alignment vertical="center"/>
    </xf>
    <xf numFmtId="43" fontId="10" fillId="0" borderId="0" xfId="4" applyNumberFormat="1" applyFont="1" applyAlignment="1">
      <alignment vertical="center"/>
    </xf>
    <xf numFmtId="182" fontId="10" fillId="0" borderId="0" xfId="4" applyNumberFormat="1" applyFont="1" applyAlignment="1">
      <alignment vertical="center"/>
    </xf>
    <xf numFmtId="43" fontId="9" fillId="0" borderId="0" xfId="4" applyNumberFormat="1" applyFont="1" applyAlignment="1">
      <alignment vertical="center"/>
    </xf>
    <xf numFmtId="0" fontId="9" fillId="0" borderId="0" xfId="4" applyFont="1" applyAlignment="1">
      <alignment vertical="center" wrapText="1"/>
    </xf>
    <xf numFmtId="2" fontId="3" fillId="2" borderId="2" xfId="4" applyNumberFormat="1" applyFont="1" applyFill="1" applyBorder="1" applyAlignment="1">
      <alignment horizontal="right" vertical="center"/>
    </xf>
    <xf numFmtId="0" fontId="10" fillId="0" borderId="2" xfId="4" applyFont="1" applyBorder="1" applyAlignment="1">
      <alignment vertical="center"/>
    </xf>
    <xf numFmtId="0" fontId="10" fillId="0" borderId="0" xfId="4" applyFont="1" applyAlignment="1">
      <alignment horizontal="center" vertical="center"/>
    </xf>
    <xf numFmtId="0" fontId="9" fillId="0" borderId="0" xfId="4" applyFont="1" applyAlignment="1">
      <alignment horizontal="center" vertical="center"/>
    </xf>
    <xf numFmtId="43" fontId="10" fillId="0" borderId="0" xfId="6" applyFont="1" applyFill="1" applyBorder="1" applyAlignment="1">
      <alignment vertical="center"/>
    </xf>
    <xf numFmtId="17" fontId="9" fillId="0" borderId="0" xfId="4" applyNumberFormat="1" applyFont="1" applyAlignment="1">
      <alignment vertical="center"/>
    </xf>
    <xf numFmtId="43" fontId="9" fillId="0" borderId="0" xfId="6" applyFont="1" applyFill="1" applyBorder="1" applyAlignment="1">
      <alignment vertical="center"/>
    </xf>
    <xf numFmtId="17" fontId="9" fillId="0" borderId="0" xfId="4" applyNumberFormat="1" applyFont="1" applyAlignment="1">
      <alignment horizontal="center" vertical="center"/>
    </xf>
    <xf numFmtId="43" fontId="0" fillId="0" borderId="0" xfId="6" applyFont="1" applyAlignment="1">
      <alignment vertical="center"/>
    </xf>
    <xf numFmtId="0" fontId="5" fillId="0" borderId="2" xfId="4" applyFont="1" applyBorder="1" applyAlignment="1">
      <alignment horizontal="center" vertical="center"/>
    </xf>
    <xf numFmtId="0" fontId="46" fillId="0" borderId="2" xfId="4" applyFont="1" applyBorder="1" applyAlignment="1">
      <alignment horizontal="center" vertical="center"/>
    </xf>
    <xf numFmtId="0" fontId="26" fillId="0" borderId="0" xfId="4" applyFont="1" applyAlignment="1">
      <alignment horizontal="center" vertical="center"/>
    </xf>
    <xf numFmtId="0" fontId="5" fillId="0" borderId="2" xfId="4" applyFont="1" applyBorder="1" applyAlignment="1">
      <alignment vertical="center"/>
    </xf>
    <xf numFmtId="2" fontId="5" fillId="0" borderId="2" xfId="4" applyNumberFormat="1" applyFont="1" applyBorder="1" applyAlignment="1">
      <alignment vertical="center"/>
    </xf>
    <xf numFmtId="43" fontId="5" fillId="0" borderId="2" xfId="6" applyFont="1" applyFill="1" applyBorder="1" applyAlignment="1">
      <alignment vertical="center"/>
    </xf>
    <xf numFmtId="43" fontId="20" fillId="0" borderId="2" xfId="6" applyFont="1" applyFill="1" applyBorder="1" applyAlignment="1">
      <alignment vertical="center"/>
    </xf>
    <xf numFmtId="0" fontId="20" fillId="0" borderId="0" xfId="4" applyFont="1" applyAlignment="1">
      <alignment vertical="center"/>
    </xf>
    <xf numFmtId="43" fontId="20" fillId="0" borderId="2" xfId="6" applyFont="1" applyFill="1" applyBorder="1" applyAlignment="1">
      <alignment horizontal="left" vertical="center"/>
    </xf>
    <xf numFmtId="2" fontId="6" fillId="0" borderId="0" xfId="4" applyNumberFormat="1" applyFont="1" applyAlignment="1">
      <alignment horizontal="center" vertical="center"/>
    </xf>
    <xf numFmtId="0" fontId="5" fillId="0" borderId="3" xfId="4" applyFont="1" applyBorder="1" applyAlignment="1">
      <alignment vertical="center"/>
    </xf>
    <xf numFmtId="0" fontId="9" fillId="0" borderId="2" xfId="4" applyFont="1" applyBorder="1" applyAlignment="1">
      <alignment horizontal="right" vertical="center"/>
    </xf>
    <xf numFmtId="43" fontId="10" fillId="2" borderId="0" xfId="22" applyNumberFormat="1" applyFont="1" applyFill="1" applyAlignment="1">
      <alignment vertical="center"/>
    </xf>
    <xf numFmtId="164" fontId="10" fillId="0" borderId="0" xfId="4" applyNumberFormat="1" applyFont="1" applyAlignment="1">
      <alignment vertical="center"/>
    </xf>
    <xf numFmtId="0" fontId="21" fillId="0" borderId="0" xfId="49" applyFont="1" applyAlignment="1">
      <alignment vertical="center"/>
    </xf>
    <xf numFmtId="0" fontId="5" fillId="0" borderId="0" xfId="49" applyFont="1" applyAlignment="1">
      <alignment vertical="center"/>
    </xf>
    <xf numFmtId="0" fontId="22" fillId="0" borderId="0" xfId="49" applyFont="1" applyAlignment="1">
      <alignment vertical="center"/>
    </xf>
    <xf numFmtId="0" fontId="22" fillId="0" borderId="0" xfId="49" applyFont="1" applyAlignment="1">
      <alignment horizontal="left" vertical="center"/>
    </xf>
    <xf numFmtId="0" fontId="6" fillId="0" borderId="0" xfId="49" applyFont="1" applyAlignment="1">
      <alignment horizontal="left" vertical="center"/>
    </xf>
    <xf numFmtId="0" fontId="27" fillId="0" borderId="0" xfId="49" applyFont="1" applyAlignment="1">
      <alignment horizontal="right" vertical="center"/>
    </xf>
    <xf numFmtId="0" fontId="27" fillId="0" borderId="0" xfId="49" applyFont="1" applyAlignment="1">
      <alignment vertical="center"/>
    </xf>
    <xf numFmtId="0" fontId="28" fillId="0" borderId="0" xfId="49" applyFont="1" applyAlignment="1">
      <alignment horizontal="centerContinuous" vertical="center"/>
    </xf>
    <xf numFmtId="0" fontId="30" fillId="0" borderId="0" xfId="49" applyFont="1" applyAlignment="1">
      <alignment vertical="center"/>
    </xf>
    <xf numFmtId="0" fontId="31" fillId="4" borderId="17" xfId="49" applyFont="1" applyFill="1" applyBorder="1" applyAlignment="1">
      <alignment horizontal="center" vertical="center" wrapText="1"/>
    </xf>
    <xf numFmtId="0" fontId="31" fillId="4" borderId="18" xfId="49" applyFont="1" applyFill="1" applyBorder="1" applyAlignment="1">
      <alignment horizontal="center" vertical="center" wrapText="1"/>
    </xf>
    <xf numFmtId="0" fontId="31" fillId="4" borderId="19" xfId="49" applyFont="1" applyFill="1" applyBorder="1" applyAlignment="1">
      <alignment horizontal="center" vertical="center" wrapText="1"/>
    </xf>
    <xf numFmtId="0" fontId="32" fillId="0" borderId="20" xfId="49" applyFont="1" applyBorder="1" applyAlignment="1">
      <alignment vertical="center" wrapText="1"/>
    </xf>
    <xf numFmtId="0" fontId="32" fillId="0" borderId="2" xfId="49" applyFont="1" applyBorder="1" applyAlignment="1">
      <alignment vertical="center" wrapText="1"/>
    </xf>
    <xf numFmtId="0" fontId="31" fillId="0" borderId="2" xfId="49" applyFont="1" applyBorder="1" applyAlignment="1">
      <alignment vertical="center" wrapText="1"/>
    </xf>
    <xf numFmtId="0" fontId="31" fillId="0" borderId="21" xfId="49" applyFont="1" applyBorder="1" applyAlignment="1">
      <alignment vertical="center" wrapText="1"/>
    </xf>
    <xf numFmtId="0" fontId="31" fillId="0" borderId="20" xfId="49" applyFont="1" applyBorder="1" applyAlignment="1">
      <alignment vertical="center" wrapText="1"/>
    </xf>
    <xf numFmtId="2" fontId="31" fillId="0" borderId="2" xfId="49" applyNumberFormat="1" applyFont="1" applyBorder="1" applyAlignment="1">
      <alignment vertical="center" wrapText="1"/>
    </xf>
    <xf numFmtId="0" fontId="6" fillId="0" borderId="0" xfId="49" applyFont="1" applyAlignment="1">
      <alignment vertical="center"/>
    </xf>
    <xf numFmtId="0" fontId="6" fillId="0" borderId="22" xfId="49" applyFont="1" applyBorder="1" applyAlignment="1">
      <alignment vertical="center" wrapText="1"/>
    </xf>
    <xf numFmtId="0" fontId="6" fillId="0" borderId="23" xfId="49" applyFont="1" applyBorder="1" applyAlignment="1">
      <alignment vertical="center" wrapText="1"/>
    </xf>
    <xf numFmtId="2" fontId="6" fillId="0" borderId="23" xfId="49" applyNumberFormat="1" applyFont="1" applyBorder="1" applyAlignment="1">
      <alignment vertical="center" wrapText="1"/>
    </xf>
    <xf numFmtId="0" fontId="6" fillId="0" borderId="24" xfId="49" applyFont="1" applyBorder="1" applyAlignment="1">
      <alignment vertical="center" wrapText="1"/>
    </xf>
    <xf numFmtId="0" fontId="19" fillId="0" borderId="0" xfId="49" applyFont="1" applyAlignment="1">
      <alignment vertical="center"/>
    </xf>
    <xf numFmtId="0" fontId="36" fillId="0" borderId="0" xfId="49" applyFont="1" applyAlignment="1">
      <alignment vertical="center"/>
    </xf>
    <xf numFmtId="0" fontId="7" fillId="0" borderId="0" xfId="49" applyFont="1" applyAlignment="1">
      <alignment vertical="center"/>
    </xf>
    <xf numFmtId="0" fontId="7" fillId="0" borderId="0" xfId="49" applyFont="1" applyAlignment="1">
      <alignment horizontal="left" vertical="center"/>
    </xf>
    <xf numFmtId="43" fontId="19" fillId="0" borderId="0" xfId="49" applyNumberFormat="1" applyFont="1" applyAlignment="1">
      <alignment vertical="center"/>
    </xf>
    <xf numFmtId="2" fontId="7" fillId="0" borderId="0" xfId="49" applyNumberFormat="1" applyFont="1" applyAlignment="1">
      <alignment vertical="center"/>
    </xf>
    <xf numFmtId="2" fontId="19" fillId="0" borderId="0" xfId="49" applyNumberFormat="1" applyFont="1" applyAlignment="1">
      <alignment vertical="center"/>
    </xf>
    <xf numFmtId="2" fontId="5" fillId="0" borderId="0" xfId="49" applyNumberFormat="1" applyFont="1" applyAlignment="1">
      <alignment vertical="center"/>
    </xf>
    <xf numFmtId="0" fontId="28" fillId="0" borderId="0" xfId="49" applyFont="1" applyAlignment="1">
      <alignment horizontal="center" vertical="center"/>
    </xf>
    <xf numFmtId="176" fontId="20" fillId="0" borderId="0" xfId="49" applyNumberFormat="1" applyFont="1" applyAlignment="1">
      <alignment horizontal="left" vertical="center"/>
    </xf>
    <xf numFmtId="0" fontId="20" fillId="0" borderId="0" xfId="49" applyFont="1" applyAlignment="1">
      <alignment vertical="center"/>
    </xf>
    <xf numFmtId="2" fontId="20" fillId="0" borderId="0" xfId="49" applyNumberFormat="1" applyFont="1" applyAlignment="1">
      <alignment vertical="center"/>
    </xf>
    <xf numFmtId="0" fontId="5" fillId="0" borderId="0" xfId="49" applyFont="1" applyAlignment="1">
      <alignment horizontal="left" vertical="center"/>
    </xf>
    <xf numFmtId="0" fontId="0" fillId="2" borderId="0" xfId="0" applyFill="1"/>
    <xf numFmtId="0" fontId="6" fillId="2" borderId="2"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6" xfId="0" applyFont="1" applyFill="1" applyBorder="1" applyAlignment="1">
      <alignment horizontal="center" vertical="center"/>
    </xf>
    <xf numFmtId="0" fontId="6" fillId="8" borderId="6"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14" fillId="2" borderId="0" xfId="4" applyFont="1" applyFill="1" applyAlignment="1">
      <alignment wrapText="1"/>
    </xf>
    <xf numFmtId="0" fontId="14" fillId="2" borderId="0" xfId="4" applyFont="1" applyFill="1" applyAlignment="1">
      <alignment horizontal="centerContinuous" wrapText="1"/>
    </xf>
    <xf numFmtId="0" fontId="10" fillId="2" borderId="0" xfId="4" applyFont="1" applyFill="1" applyAlignment="1">
      <alignment wrapText="1"/>
    </xf>
    <xf numFmtId="0" fontId="3" fillId="2" borderId="0" xfId="4" applyFont="1" applyFill="1" applyAlignment="1">
      <alignment horizontal="right" wrapText="1"/>
    </xf>
    <xf numFmtId="0" fontId="14" fillId="2" borderId="0" xfId="4" applyFont="1" applyFill="1" applyAlignment="1">
      <alignment horizontal="left" wrapText="1"/>
    </xf>
    <xf numFmtId="0" fontId="9" fillId="2" borderId="0" xfId="4" applyFont="1" applyFill="1" applyAlignment="1">
      <alignment wrapText="1"/>
    </xf>
    <xf numFmtId="0" fontId="10" fillId="2" borderId="2" xfId="4" applyFont="1" applyFill="1" applyBorder="1" applyAlignment="1">
      <alignment vertical="top" wrapText="1"/>
    </xf>
    <xf numFmtId="2" fontId="9" fillId="2" borderId="0" xfId="4" applyNumberFormat="1" applyFont="1" applyFill="1" applyAlignment="1">
      <alignment horizontal="right" vertical="top" wrapText="1"/>
    </xf>
    <xf numFmtId="0" fontId="9" fillId="2" borderId="2" xfId="4" applyFont="1" applyFill="1" applyBorder="1" applyAlignment="1">
      <alignment vertical="top" wrapText="1"/>
    </xf>
    <xf numFmtId="0" fontId="9" fillId="2" borderId="0" xfId="4" applyFont="1" applyFill="1" applyAlignment="1">
      <alignment vertical="top" wrapText="1"/>
    </xf>
    <xf numFmtId="0" fontId="9" fillId="2" borderId="0" xfId="4" applyFont="1" applyFill="1" applyAlignment="1">
      <alignment horizontal="center" vertical="top" wrapText="1"/>
    </xf>
    <xf numFmtId="0" fontId="14" fillId="2" borderId="2" xfId="4" applyFont="1" applyFill="1" applyBorder="1" applyAlignment="1">
      <alignment horizontal="center" wrapText="1"/>
    </xf>
    <xf numFmtId="0" fontId="37" fillId="2" borderId="2" xfId="4" applyFont="1" applyFill="1" applyBorder="1" applyAlignment="1">
      <alignment horizontal="justify" wrapText="1"/>
    </xf>
    <xf numFmtId="0" fontId="37" fillId="2" borderId="2" xfId="4" applyFont="1" applyFill="1" applyBorder="1" applyAlignment="1">
      <alignment wrapText="1"/>
    </xf>
    <xf numFmtId="173" fontId="10" fillId="2" borderId="0" xfId="4" applyNumberFormat="1" applyFont="1" applyFill="1" applyAlignment="1">
      <alignment wrapText="1"/>
    </xf>
    <xf numFmtId="2" fontId="10" fillId="2" borderId="0" xfId="4" applyNumberFormat="1" applyFont="1" applyFill="1" applyAlignment="1">
      <alignment wrapText="1"/>
    </xf>
    <xf numFmtId="0" fontId="10" fillId="2" borderId="2" xfId="4" applyFont="1" applyFill="1" applyBorder="1" applyAlignment="1">
      <alignment horizontal="justify" wrapText="1"/>
    </xf>
    <xf numFmtId="0" fontId="20" fillId="2" borderId="0" xfId="4" applyFont="1" applyFill="1"/>
    <xf numFmtId="0" fontId="14" fillId="2" borderId="2" xfId="4" applyFont="1" applyFill="1" applyBorder="1" applyAlignment="1">
      <alignment vertical="center" wrapText="1"/>
    </xf>
    <xf numFmtId="0" fontId="18" fillId="2" borderId="0" xfId="4" applyFont="1" applyFill="1"/>
    <xf numFmtId="0" fontId="20" fillId="2" borderId="0" xfId="14" applyFont="1" applyFill="1" applyAlignment="1">
      <alignment vertical="center"/>
    </xf>
    <xf numFmtId="0" fontId="20" fillId="2" borderId="2" xfId="14" applyFont="1" applyFill="1" applyBorder="1" applyAlignment="1">
      <alignment vertical="center"/>
    </xf>
    <xf numFmtId="0" fontId="5" fillId="2" borderId="2" xfId="14" applyFont="1" applyFill="1" applyBorder="1" applyAlignment="1">
      <alignment horizontal="center" vertical="center"/>
    </xf>
    <xf numFmtId="0" fontId="5" fillId="2" borderId="2" xfId="14" applyFont="1" applyFill="1" applyBorder="1" applyAlignment="1">
      <alignment vertical="center"/>
    </xf>
    <xf numFmtId="0" fontId="5" fillId="2" borderId="0" xfId="14" applyFont="1" applyFill="1" applyAlignment="1">
      <alignment horizontal="center" vertical="center"/>
    </xf>
    <xf numFmtId="0" fontId="20" fillId="2" borderId="0" xfId="14" applyFont="1" applyFill="1" applyAlignment="1">
      <alignment horizontal="center" vertical="center"/>
    </xf>
    <xf numFmtId="0" fontId="7" fillId="2" borderId="0" xfId="4" applyFont="1" applyFill="1" applyAlignment="1">
      <alignment vertical="center"/>
    </xf>
    <xf numFmtId="0" fontId="5" fillId="2" borderId="0" xfId="4" applyFont="1" applyFill="1" applyAlignment="1">
      <alignment horizontal="left" vertical="center"/>
    </xf>
    <xf numFmtId="0" fontId="9" fillId="2" borderId="0" xfId="4" applyFont="1" applyFill="1" applyAlignment="1">
      <alignment vertical="center"/>
    </xf>
    <xf numFmtId="0" fontId="9" fillId="0" borderId="0" xfId="14" applyFont="1" applyAlignment="1">
      <alignment vertical="center"/>
    </xf>
    <xf numFmtId="43" fontId="20" fillId="0" borderId="2" xfId="6" applyFont="1" applyBorder="1" applyAlignment="1">
      <alignment horizontal="left" vertical="center"/>
    </xf>
    <xf numFmtId="43" fontId="20" fillId="0" borderId="2" xfId="6" applyFont="1" applyBorder="1" applyAlignment="1">
      <alignment horizontal="left" vertical="center" wrapText="1"/>
    </xf>
    <xf numFmtId="43" fontId="20" fillId="0" borderId="2" xfId="6" applyFont="1" applyFill="1" applyBorder="1" applyAlignment="1">
      <alignment horizontal="left" vertical="center" wrapText="1"/>
    </xf>
    <xf numFmtId="43" fontId="20" fillId="2" borderId="2" xfId="6" applyFont="1" applyFill="1" applyBorder="1" applyAlignment="1">
      <alignment horizontal="left" vertical="center" wrapText="1"/>
    </xf>
    <xf numFmtId="0" fontId="10" fillId="2" borderId="0" xfId="4" applyFont="1" applyFill="1" applyAlignment="1">
      <alignment vertical="center"/>
    </xf>
    <xf numFmtId="0" fontId="14" fillId="2" borderId="0" xfId="4" applyFont="1" applyFill="1" applyAlignment="1">
      <alignment vertical="center"/>
    </xf>
    <xf numFmtId="0" fontId="10" fillId="2" borderId="0" xfId="4" applyFont="1" applyFill="1" applyAlignment="1">
      <alignment horizontal="center" vertical="center"/>
    </xf>
    <xf numFmtId="0" fontId="15" fillId="2" borderId="0" xfId="4" applyFont="1" applyFill="1" applyAlignment="1">
      <alignment horizontal="right" vertical="center"/>
    </xf>
    <xf numFmtId="0" fontId="3"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44" fillId="2" borderId="0" xfId="4" applyFont="1" applyFill="1" applyAlignment="1">
      <alignment vertical="center"/>
    </xf>
    <xf numFmtId="2" fontId="13" fillId="2" borderId="2" xfId="4" applyNumberFormat="1" applyFont="1" applyFill="1" applyBorder="1" applyAlignment="1">
      <alignment vertical="center"/>
    </xf>
    <xf numFmtId="2" fontId="13" fillId="2" borderId="2" xfId="4" applyNumberFormat="1" applyFont="1" applyFill="1" applyBorder="1" applyAlignment="1">
      <alignment horizontal="center" vertical="center"/>
    </xf>
    <xf numFmtId="0" fontId="5" fillId="0" borderId="0" xfId="1" applyFont="1" applyAlignment="1">
      <alignment vertical="center"/>
    </xf>
    <xf numFmtId="2" fontId="13" fillId="2" borderId="2" xfId="4" applyNumberFormat="1" applyFont="1" applyFill="1" applyBorder="1" applyAlignment="1">
      <alignment horizontal="right" vertical="center"/>
    </xf>
    <xf numFmtId="0" fontId="9" fillId="2" borderId="2" xfId="4" applyFont="1" applyFill="1" applyBorder="1" applyAlignment="1">
      <alignment vertical="center"/>
    </xf>
    <xf numFmtId="0" fontId="10" fillId="2" borderId="2" xfId="4" applyFont="1" applyFill="1" applyBorder="1" applyAlignment="1">
      <alignment vertical="center" wrapText="1"/>
    </xf>
    <xf numFmtId="0" fontId="10" fillId="2" borderId="2" xfId="4" applyFont="1" applyFill="1" applyBorder="1" applyAlignment="1">
      <alignment vertical="center"/>
    </xf>
    <xf numFmtId="43" fontId="10" fillId="2" borderId="0" xfId="6" applyFont="1" applyFill="1" applyAlignment="1">
      <alignment horizontal="left" vertical="center" wrapText="1"/>
    </xf>
    <xf numFmtId="0" fontId="10" fillId="2" borderId="0" xfId="4" applyFont="1" applyFill="1" applyAlignment="1">
      <alignment vertical="center" wrapText="1"/>
    </xf>
    <xf numFmtId="2" fontId="10" fillId="2" borderId="0" xfId="4" applyNumberFormat="1" applyFont="1" applyFill="1" applyAlignment="1">
      <alignment vertical="center"/>
    </xf>
    <xf numFmtId="43" fontId="9" fillId="2" borderId="2" xfId="6" applyFont="1" applyFill="1" applyBorder="1" applyAlignment="1">
      <alignment horizontal="center" vertical="center" wrapText="1"/>
    </xf>
    <xf numFmtId="17" fontId="3" fillId="2" borderId="2" xfId="4" applyNumberFormat="1" applyFont="1" applyFill="1" applyBorder="1" applyAlignment="1">
      <alignment horizontal="center" vertical="center"/>
    </xf>
    <xf numFmtId="0" fontId="9" fillId="2" borderId="4" xfId="4" applyFont="1" applyFill="1" applyBorder="1" applyAlignment="1">
      <alignment vertical="center"/>
    </xf>
    <xf numFmtId="43" fontId="3" fillId="2" borderId="2" xfId="7" applyNumberFormat="1" applyFont="1" applyFill="1" applyBorder="1" applyAlignment="1">
      <alignment horizontal="right" vertical="center" wrapText="1"/>
    </xf>
    <xf numFmtId="2" fontId="9" fillId="2" borderId="0" xfId="4" applyNumberFormat="1" applyFont="1" applyFill="1" applyAlignment="1">
      <alignment horizontal="center" vertical="center"/>
    </xf>
    <xf numFmtId="43" fontId="9" fillId="2" borderId="0" xfId="6" applyFont="1" applyFill="1" applyAlignment="1">
      <alignment horizontal="left" vertical="center" wrapText="1"/>
    </xf>
    <xf numFmtId="2" fontId="3" fillId="2" borderId="0" xfId="4" applyNumberFormat="1" applyFont="1" applyFill="1" applyAlignment="1">
      <alignment horizontal="center" vertical="center"/>
    </xf>
    <xf numFmtId="43" fontId="9" fillId="2" borderId="0" xfId="6" applyFont="1" applyFill="1" applyBorder="1" applyAlignment="1">
      <alignment horizontal="left" vertical="center" wrapText="1"/>
    </xf>
    <xf numFmtId="0" fontId="9" fillId="2" borderId="0" xfId="4" applyFont="1" applyFill="1" applyAlignment="1">
      <alignment vertical="center" wrapText="1"/>
    </xf>
    <xf numFmtId="43" fontId="10" fillId="2" borderId="0" xfId="6" applyFont="1" applyFill="1" applyBorder="1" applyAlignment="1">
      <alignment horizontal="left" vertical="center" wrapText="1"/>
    </xf>
    <xf numFmtId="43" fontId="10" fillId="2" borderId="0" xfId="6" applyFont="1" applyFill="1" applyBorder="1" applyAlignment="1">
      <alignment vertical="center"/>
    </xf>
    <xf numFmtId="43" fontId="9" fillId="2" borderId="0" xfId="4" applyNumberFormat="1" applyFont="1" applyFill="1" applyAlignment="1">
      <alignment vertical="center"/>
    </xf>
    <xf numFmtId="43" fontId="10" fillId="2" borderId="0" xfId="4" applyNumberFormat="1" applyFont="1" applyFill="1" applyAlignment="1">
      <alignment vertical="center"/>
    </xf>
    <xf numFmtId="17" fontId="9" fillId="2" borderId="0" xfId="4" applyNumberFormat="1" applyFont="1" applyFill="1" applyAlignment="1">
      <alignment vertical="center"/>
    </xf>
    <xf numFmtId="182" fontId="10" fillId="2" borderId="0" xfId="4" applyNumberFormat="1" applyFont="1" applyFill="1" applyAlignment="1">
      <alignment vertical="center"/>
    </xf>
    <xf numFmtId="0" fontId="9" fillId="2" borderId="0" xfId="4" applyFont="1" applyFill="1" applyBorder="1" applyAlignment="1">
      <alignment vertical="center"/>
    </xf>
    <xf numFmtId="0" fontId="10" fillId="2" borderId="0" xfId="4" applyFont="1" applyFill="1" applyBorder="1" applyAlignment="1">
      <alignment vertical="center" wrapText="1"/>
    </xf>
    <xf numFmtId="0" fontId="10" fillId="2" borderId="0" xfId="4" applyFont="1" applyFill="1" applyBorder="1" applyAlignment="1">
      <alignment vertical="center"/>
    </xf>
    <xf numFmtId="0" fontId="11" fillId="2" borderId="0" xfId="4" applyFont="1" applyFill="1" applyBorder="1" applyAlignment="1">
      <alignment horizontal="right" vertical="center"/>
    </xf>
    <xf numFmtId="0" fontId="10" fillId="2" borderId="2" xfId="4" applyFont="1" applyFill="1" applyBorder="1" applyAlignment="1">
      <alignment horizontal="left" vertical="center" wrapText="1"/>
    </xf>
    <xf numFmtId="2" fontId="20" fillId="2" borderId="0" xfId="4" applyNumberFormat="1" applyFont="1" applyFill="1"/>
    <xf numFmtId="0" fontId="9" fillId="2" borderId="2" xfId="4" applyFont="1" applyFill="1" applyBorder="1" applyAlignment="1">
      <alignment wrapText="1"/>
    </xf>
    <xf numFmtId="0" fontId="9" fillId="2" borderId="2" xfId="4" applyFont="1" applyFill="1" applyBorder="1" applyAlignment="1">
      <alignment horizontal="center" vertical="top" wrapText="1"/>
    </xf>
    <xf numFmtId="0" fontId="5" fillId="0" borderId="2" xfId="4" applyFont="1" applyBorder="1" applyAlignment="1">
      <alignment horizontal="center" vertical="center" wrapText="1"/>
    </xf>
    <xf numFmtId="0" fontId="26" fillId="0" borderId="2" xfId="4" applyFont="1" applyBorder="1" applyAlignment="1">
      <alignment horizontal="center" vertical="center"/>
    </xf>
    <xf numFmtId="43" fontId="9" fillId="0" borderId="2" xfId="13" applyFont="1" applyFill="1" applyBorder="1" applyAlignment="1">
      <alignment vertical="center"/>
    </xf>
    <xf numFmtId="0" fontId="9" fillId="0" borderId="2" xfId="14" applyFont="1" applyBorder="1" applyAlignment="1">
      <alignment vertical="center"/>
    </xf>
    <xf numFmtId="0" fontId="26" fillId="0" borderId="7" xfId="4" applyFont="1" applyBorder="1" applyAlignment="1">
      <alignment vertical="center" wrapText="1"/>
    </xf>
    <xf numFmtId="0" fontId="26" fillId="0" borderId="2" xfId="4" applyFont="1" applyBorder="1" applyAlignment="1">
      <alignment vertical="center" wrapText="1"/>
    </xf>
    <xf numFmtId="43" fontId="26" fillId="0" borderId="0" xfId="6" applyFont="1" applyFill="1" applyBorder="1" applyAlignment="1">
      <alignment vertical="center" wrapText="1"/>
    </xf>
    <xf numFmtId="43" fontId="26" fillId="0" borderId="0" xfId="6" applyFont="1" applyFill="1" applyBorder="1" applyAlignment="1">
      <alignment horizontal="left" vertical="center"/>
    </xf>
    <xf numFmtId="43" fontId="20" fillId="0" borderId="0" xfId="6" applyFont="1" applyFill="1" applyBorder="1" applyAlignment="1">
      <alignment vertical="center"/>
    </xf>
    <xf numFmtId="0" fontId="26" fillId="0" borderId="2" xfId="4" applyFont="1" applyBorder="1" applyAlignment="1">
      <alignment horizontal="left" vertical="center"/>
    </xf>
    <xf numFmtId="0" fontId="26" fillId="0" borderId="2" xfId="4" applyFont="1" applyBorder="1" applyAlignment="1">
      <alignment horizontal="center" vertical="center" wrapText="1"/>
    </xf>
    <xf numFmtId="0" fontId="7" fillId="2" borderId="5" xfId="4" applyFont="1" applyFill="1" applyBorder="1" applyAlignment="1">
      <alignment vertical="center"/>
    </xf>
    <xf numFmtId="2" fontId="9" fillId="0" borderId="0" xfId="14" applyNumberFormat="1" applyFont="1" applyAlignment="1">
      <alignment vertical="center"/>
    </xf>
    <xf numFmtId="0" fontId="10" fillId="2" borderId="2" xfId="14" applyFont="1" applyFill="1" applyBorder="1" applyAlignment="1">
      <alignment vertical="center"/>
    </xf>
    <xf numFmtId="2" fontId="9" fillId="2" borderId="2" xfId="14" applyNumberFormat="1" applyFont="1" applyFill="1" applyBorder="1" applyAlignment="1">
      <alignment horizontal="center" vertical="center"/>
    </xf>
    <xf numFmtId="43" fontId="10" fillId="0" borderId="0" xfId="13" applyFont="1" applyFill="1" applyAlignment="1">
      <alignment vertical="center"/>
    </xf>
    <xf numFmtId="43" fontId="10" fillId="2" borderId="2" xfId="13" applyFont="1" applyFill="1" applyBorder="1" applyAlignment="1">
      <alignment vertical="center"/>
    </xf>
    <xf numFmtId="0" fontId="9" fillId="2" borderId="2" xfId="14" applyFont="1" applyFill="1" applyBorder="1" applyAlignment="1">
      <alignment horizontal="center" vertical="center"/>
    </xf>
    <xf numFmtId="0" fontId="9" fillId="2" borderId="2" xfId="14" applyFont="1" applyFill="1" applyBorder="1" applyAlignment="1">
      <alignment vertical="center"/>
    </xf>
    <xf numFmtId="43" fontId="9" fillId="2" borderId="2" xfId="13" applyFont="1" applyFill="1" applyBorder="1" applyAlignment="1">
      <alignment vertical="center"/>
    </xf>
    <xf numFmtId="43" fontId="9" fillId="2" borderId="0" xfId="13" applyFont="1" applyFill="1" applyBorder="1" applyAlignment="1">
      <alignment vertical="center"/>
    </xf>
    <xf numFmtId="0" fontId="9" fillId="2" borderId="0" xfId="14" applyFont="1" applyFill="1" applyAlignment="1">
      <alignment vertical="center"/>
    </xf>
    <xf numFmtId="0" fontId="10" fillId="2" borderId="0" xfId="14" applyFont="1" applyFill="1" applyAlignment="1">
      <alignment vertical="center"/>
    </xf>
    <xf numFmtId="0" fontId="10" fillId="0" borderId="0" xfId="14" applyFont="1" applyAlignment="1">
      <alignment vertical="center"/>
    </xf>
    <xf numFmtId="0" fontId="10" fillId="0" borderId="0" xfId="14" applyFont="1" applyAlignment="1">
      <alignment horizontal="right" vertical="center"/>
    </xf>
    <xf numFmtId="0" fontId="9" fillId="0" borderId="2" xfId="14" applyFont="1" applyBorder="1" applyAlignment="1">
      <alignment horizontal="center" vertical="center"/>
    </xf>
    <xf numFmtId="0" fontId="9" fillId="0" borderId="3" xfId="14" applyFont="1" applyBorder="1" applyAlignment="1">
      <alignment horizontal="center" vertical="center"/>
    </xf>
    <xf numFmtId="0" fontId="9" fillId="0" borderId="0" xfId="14" applyFont="1" applyAlignment="1">
      <alignment horizontal="center" vertical="center"/>
    </xf>
    <xf numFmtId="43" fontId="16" fillId="0" borderId="2" xfId="6" applyFont="1" applyFill="1" applyBorder="1" applyAlignment="1">
      <alignment vertical="center" wrapText="1"/>
    </xf>
    <xf numFmtId="10" fontId="15" fillId="0" borderId="2" xfId="12" applyNumberFormat="1" applyFont="1" applyFill="1" applyBorder="1" applyAlignment="1">
      <alignment horizontal="center" vertical="center"/>
    </xf>
    <xf numFmtId="43" fontId="48" fillId="0" borderId="2" xfId="6" applyFont="1" applyFill="1" applyBorder="1" applyAlignment="1">
      <alignment vertical="center" wrapText="1"/>
    </xf>
    <xf numFmtId="43" fontId="48" fillId="0" borderId="2" xfId="3" applyNumberFormat="1" applyFont="1" applyFill="1" applyBorder="1" applyAlignment="1">
      <alignment vertical="center" wrapText="1"/>
    </xf>
    <xf numFmtId="43" fontId="11" fillId="0" borderId="2" xfId="6" applyFont="1" applyFill="1" applyBorder="1" applyAlignment="1">
      <alignment horizontal="right" vertical="center"/>
    </xf>
    <xf numFmtId="43" fontId="48" fillId="0" borderId="2" xfId="6" applyFont="1" applyFill="1" applyBorder="1" applyAlignment="1">
      <alignment vertical="center"/>
    </xf>
    <xf numFmtId="43" fontId="11" fillId="0" borderId="2" xfId="6" applyFont="1" applyFill="1" applyBorder="1" applyAlignment="1">
      <alignment vertical="center"/>
    </xf>
    <xf numFmtId="43" fontId="11" fillId="0" borderId="2" xfId="6" applyFont="1" applyFill="1" applyBorder="1" applyAlignment="1">
      <alignment vertical="center" wrapText="1"/>
    </xf>
    <xf numFmtId="10" fontId="11" fillId="0" borderId="2" xfId="12" applyNumberFormat="1" applyFont="1" applyFill="1" applyBorder="1" applyAlignment="1">
      <alignment horizontal="center" vertical="center"/>
    </xf>
    <xf numFmtId="2" fontId="48" fillId="0" borderId="2" xfId="6" applyNumberFormat="1" applyFont="1" applyFill="1" applyBorder="1" applyAlignment="1">
      <alignment horizontal="center" vertical="center"/>
    </xf>
    <xf numFmtId="43" fontId="11" fillId="0" borderId="2" xfId="6" applyFont="1" applyFill="1" applyBorder="1"/>
    <xf numFmtId="10" fontId="48" fillId="0" borderId="2" xfId="6" applyNumberFormat="1" applyFont="1" applyFill="1" applyBorder="1" applyAlignment="1">
      <alignment horizontal="center" vertical="center"/>
    </xf>
    <xf numFmtId="43" fontId="48" fillId="0" borderId="2" xfId="6" applyFont="1" applyFill="1" applyBorder="1" applyAlignment="1">
      <alignment horizontal="right" vertical="center"/>
    </xf>
    <xf numFmtId="43" fontId="15" fillId="0" borderId="2" xfId="6" applyFont="1" applyFill="1" applyBorder="1" applyAlignment="1">
      <alignment vertical="center" wrapText="1"/>
    </xf>
    <xf numFmtId="2" fontId="16" fillId="0" borderId="2" xfId="6" applyNumberFormat="1" applyFont="1" applyFill="1" applyBorder="1" applyAlignment="1">
      <alignment horizontal="center" vertical="center"/>
    </xf>
    <xf numFmtId="2" fontId="3" fillId="2" borderId="2" xfId="1" applyNumberFormat="1" applyFont="1" applyFill="1" applyBorder="1" applyAlignment="1">
      <alignment vertical="center"/>
    </xf>
    <xf numFmtId="17" fontId="3" fillId="2" borderId="2" xfId="1" applyNumberFormat="1" applyFont="1" applyFill="1" applyBorder="1" applyAlignment="1">
      <alignment vertical="center"/>
    </xf>
    <xf numFmtId="0" fontId="3" fillId="2" borderId="2" xfId="1" applyFont="1" applyFill="1" applyBorder="1" applyAlignment="1">
      <alignment horizontal="center" vertical="center" wrapText="1"/>
    </xf>
    <xf numFmtId="43" fontId="9" fillId="0" borderId="0" xfId="13" applyFont="1" applyFill="1" applyBorder="1" applyAlignment="1">
      <alignment horizontal="right" vertical="center" wrapText="1"/>
    </xf>
    <xf numFmtId="2" fontId="9" fillId="2" borderId="0" xfId="14" applyNumberFormat="1" applyFont="1" applyFill="1" applyBorder="1" applyAlignment="1">
      <alignment horizontal="right" vertical="center"/>
    </xf>
    <xf numFmtId="2" fontId="9" fillId="0" borderId="0" xfId="14" applyNumberFormat="1" applyFont="1" applyBorder="1" applyAlignment="1">
      <alignment vertical="center"/>
    </xf>
    <xf numFmtId="0" fontId="20" fillId="0" borderId="0" xfId="14" applyFont="1" applyAlignment="1">
      <alignment vertical="center"/>
    </xf>
    <xf numFmtId="2" fontId="9" fillId="0" borderId="0" xfId="14" applyNumberFormat="1" applyFont="1" applyBorder="1" applyAlignment="1">
      <alignment horizontal="right" vertical="center"/>
    </xf>
    <xf numFmtId="1" fontId="9" fillId="0" borderId="0" xfId="14" applyNumberFormat="1" applyFont="1" applyBorder="1" applyAlignment="1">
      <alignment horizontal="right" vertical="center"/>
    </xf>
    <xf numFmtId="170" fontId="9" fillId="0" borderId="0" xfId="14" applyNumberFormat="1" applyFont="1" applyBorder="1" applyAlignment="1">
      <alignment horizontal="right" vertical="center"/>
    </xf>
    <xf numFmtId="2" fontId="9" fillId="0" borderId="0" xfId="22" applyNumberFormat="1" applyFont="1" applyBorder="1" applyAlignment="1">
      <alignment horizontal="right" vertical="center"/>
    </xf>
    <xf numFmtId="0" fontId="20" fillId="0" borderId="0" xfId="14" applyFont="1" applyBorder="1" applyAlignment="1">
      <alignment horizontal="right" vertical="center"/>
    </xf>
    <xf numFmtId="2" fontId="5" fillId="0" borderId="0" xfId="14" applyNumberFormat="1" applyFont="1" applyBorder="1" applyAlignment="1">
      <alignment horizontal="right" vertical="center"/>
    </xf>
    <xf numFmtId="1" fontId="5" fillId="0" borderId="0" xfId="14" applyNumberFormat="1" applyFont="1" applyBorder="1" applyAlignment="1">
      <alignment horizontal="right" vertical="center"/>
    </xf>
    <xf numFmtId="170" fontId="5" fillId="0" borderId="0" xfId="14" applyNumberFormat="1" applyFont="1" applyBorder="1" applyAlignment="1">
      <alignment horizontal="right" vertical="center"/>
    </xf>
    <xf numFmtId="2" fontId="2" fillId="0" borderId="2" xfId="4" applyNumberFormat="1" applyBorder="1" applyAlignment="1">
      <alignment vertical="center"/>
    </xf>
    <xf numFmtId="0" fontId="6" fillId="2" borderId="0" xfId="4" applyFont="1" applyFill="1" applyAlignment="1">
      <alignment horizontal="center" vertical="center"/>
    </xf>
    <xf numFmtId="0" fontId="2" fillId="0" borderId="0" xfId="49" applyFont="1" applyAlignment="1">
      <alignment vertical="center"/>
    </xf>
    <xf numFmtId="0" fontId="2" fillId="0" borderId="0" xfId="49" applyFont="1" applyAlignment="1">
      <alignment horizontal="center" vertical="center"/>
    </xf>
    <xf numFmtId="2" fontId="2" fillId="0" borderId="0" xfId="49" applyNumberFormat="1" applyFont="1" applyAlignment="1">
      <alignment vertical="center"/>
    </xf>
    <xf numFmtId="2" fontId="2" fillId="5" borderId="0" xfId="49" applyNumberFormat="1" applyFont="1" applyFill="1" applyAlignment="1">
      <alignment vertical="center"/>
    </xf>
    <xf numFmtId="0" fontId="2" fillId="5" borderId="0" xfId="49" applyFont="1" applyFill="1" applyAlignment="1">
      <alignment vertical="center"/>
    </xf>
    <xf numFmtId="49" fontId="19" fillId="0" borderId="2" xfId="4" applyNumberFormat="1" applyFont="1" applyBorder="1" applyAlignment="1">
      <alignment horizontal="center" vertical="center"/>
    </xf>
    <xf numFmtId="0" fontId="39" fillId="0" borderId="7" xfId="49" applyFont="1" applyBorder="1" applyAlignment="1">
      <alignment horizontal="center" vertical="center"/>
    </xf>
    <xf numFmtId="0" fontId="19" fillId="0" borderId="7" xfId="49" applyFont="1" applyBorder="1" applyAlignment="1">
      <alignment vertical="center"/>
    </xf>
    <xf numFmtId="0" fontId="7" fillId="4" borderId="2" xfId="49" applyFont="1" applyFill="1" applyBorder="1" applyAlignment="1">
      <alignment vertical="center" wrapText="1"/>
    </xf>
    <xf numFmtId="0" fontId="7" fillId="0" borderId="0" xfId="49" applyFont="1" applyAlignment="1">
      <alignment vertical="center" wrapText="1"/>
    </xf>
    <xf numFmtId="0" fontId="35" fillId="0" borderId="0" xfId="0" applyFont="1" applyAlignment="1">
      <alignment horizontal="center" vertical="center"/>
    </xf>
    <xf numFmtId="164" fontId="19" fillId="0" borderId="0" xfId="49" applyNumberFormat="1" applyFont="1" applyAlignment="1">
      <alignment vertical="center"/>
    </xf>
    <xf numFmtId="43" fontId="7" fillId="0" borderId="0" xfId="17" applyFont="1" applyBorder="1" applyAlignment="1">
      <alignment horizontal="center" vertical="center"/>
    </xf>
    <xf numFmtId="0" fontId="6" fillId="0" borderId="0" xfId="4" applyFont="1" applyAlignment="1">
      <alignment horizontal="centerContinuous" vertical="center"/>
    </xf>
    <xf numFmtId="0" fontId="22" fillId="0" borderId="0" xfId="4" applyFont="1" applyAlignment="1">
      <alignment vertical="center"/>
    </xf>
    <xf numFmtId="0" fontId="36" fillId="0" borderId="0" xfId="4" applyFont="1"/>
    <xf numFmtId="43" fontId="2" fillId="0" borderId="0" xfId="6" applyFont="1" applyFill="1" applyBorder="1" applyAlignment="1">
      <alignment vertical="center"/>
    </xf>
    <xf numFmtId="0" fontId="6" fillId="0" borderId="0" xfId="4" applyFont="1" applyAlignment="1">
      <alignment horizontal="left" vertical="center"/>
    </xf>
    <xf numFmtId="0" fontId="2" fillId="0" borderId="0" xfId="4" applyAlignment="1">
      <alignment horizontal="center" vertical="center"/>
    </xf>
    <xf numFmtId="0" fontId="6" fillId="0" borderId="0" xfId="4" applyFont="1" applyAlignment="1">
      <alignment horizontal="center" vertical="center" wrapText="1"/>
    </xf>
    <xf numFmtId="1" fontId="6" fillId="0" borderId="2" xfId="4" applyNumberFormat="1" applyFont="1" applyBorder="1"/>
    <xf numFmtId="0" fontId="6" fillId="0" borderId="2" xfId="4" applyFont="1" applyBorder="1"/>
    <xf numFmtId="0" fontId="2" fillId="0" borderId="2" xfId="4" applyBorder="1"/>
    <xf numFmtId="0" fontId="6" fillId="0" borderId="2" xfId="16" applyFont="1" applyBorder="1" applyAlignment="1">
      <alignment horizontal="center" vertical="center" wrapText="1"/>
    </xf>
    <xf numFmtId="0" fontId="6" fillId="4" borderId="2" xfId="16" applyFont="1" applyFill="1" applyBorder="1" applyAlignment="1">
      <alignment horizontal="center" vertical="center" wrapText="1"/>
    </xf>
    <xf numFmtId="43" fontId="2" fillId="0" borderId="2" xfId="17" applyFont="1" applyFill="1" applyBorder="1" applyAlignment="1">
      <alignment vertical="center"/>
    </xf>
    <xf numFmtId="43" fontId="2" fillId="0" borderId="2" xfId="17" applyFont="1" applyFill="1" applyBorder="1"/>
    <xf numFmtId="43" fontId="2" fillId="9" borderId="2" xfId="17" applyFont="1" applyFill="1" applyBorder="1" applyAlignment="1">
      <alignment horizontal="center" vertical="center"/>
    </xf>
    <xf numFmtId="2" fontId="6" fillId="0" borderId="0" xfId="0" applyNumberFormat="1" applyFont="1" applyAlignment="1">
      <alignment horizontal="center" vertical="center"/>
    </xf>
    <xf numFmtId="0" fontId="2" fillId="3" borderId="0" xfId="4" applyFill="1" applyAlignment="1">
      <alignment vertical="center"/>
    </xf>
    <xf numFmtId="43" fontId="6" fillId="0" borderId="2" xfId="17" applyFont="1" applyFill="1" applyBorder="1" applyAlignment="1">
      <alignment vertical="center"/>
    </xf>
    <xf numFmtId="43" fontId="6" fillId="0" borderId="2" xfId="17" applyFont="1" applyFill="1" applyBorder="1"/>
    <xf numFmtId="43" fontId="6" fillId="9" borderId="2" xfId="17" applyFont="1" applyFill="1" applyBorder="1" applyAlignment="1">
      <alignment horizontal="center" vertical="center"/>
    </xf>
    <xf numFmtId="43" fontId="2" fillId="9" borderId="3" xfId="17" applyFont="1" applyFill="1" applyBorder="1" applyAlignment="1">
      <alignment horizontal="center" vertical="center"/>
    </xf>
    <xf numFmtId="178" fontId="2" fillId="0" borderId="0" xfId="4" applyNumberFormat="1" applyAlignment="1">
      <alignment vertical="center"/>
    </xf>
    <xf numFmtId="43" fontId="2" fillId="9" borderId="7" xfId="17" applyFont="1" applyFill="1" applyBorder="1" applyAlignment="1">
      <alignment horizontal="center" vertical="center"/>
    </xf>
    <xf numFmtId="43" fontId="2" fillId="0" borderId="0" xfId="17" applyFont="1" applyBorder="1"/>
    <xf numFmtId="2" fontId="2" fillId="0" borderId="0" xfId="17" applyNumberFormat="1" applyFont="1" applyBorder="1"/>
    <xf numFmtId="43" fontId="2" fillId="0" borderId="4" xfId="17" applyFont="1" applyFill="1" applyBorder="1" applyAlignment="1">
      <alignment vertical="center"/>
    </xf>
    <xf numFmtId="2" fontId="13" fillId="2" borderId="2" xfId="22" applyNumberFormat="1" applyFont="1" applyFill="1" applyBorder="1" applyAlignment="1">
      <alignment horizontal="center" vertical="center"/>
    </xf>
    <xf numFmtId="2" fontId="13" fillId="0" borderId="2" xfId="4" applyNumberFormat="1" applyFont="1" applyFill="1" applyBorder="1" applyAlignment="1">
      <alignment horizontal="right" vertical="center"/>
    </xf>
    <xf numFmtId="0" fontId="3" fillId="8" borderId="2" xfId="4" applyFont="1" applyFill="1" applyBorder="1" applyAlignment="1">
      <alignment horizontal="center" vertical="top" wrapText="1"/>
    </xf>
    <xf numFmtId="43" fontId="13" fillId="2" borderId="2" xfId="2" applyFont="1" applyFill="1" applyBorder="1" applyAlignment="1">
      <alignment horizontal="center" vertical="center" wrapText="1"/>
    </xf>
    <xf numFmtId="43" fontId="13" fillId="2" borderId="2" xfId="2" applyFont="1" applyFill="1" applyBorder="1" applyAlignment="1">
      <alignment horizontal="left" vertical="center" wrapText="1"/>
    </xf>
    <xf numFmtId="166" fontId="13" fillId="2" borderId="2" xfId="2" applyNumberFormat="1" applyFont="1" applyFill="1" applyBorder="1" applyAlignment="1">
      <alignment horizontal="left" vertical="center" wrapText="1"/>
    </xf>
    <xf numFmtId="0" fontId="2" fillId="2" borderId="2" xfId="1" applyFont="1" applyFill="1" applyBorder="1"/>
    <xf numFmtId="43" fontId="13" fillId="2" borderId="2" xfId="2" applyFont="1" applyFill="1" applyBorder="1" applyAlignment="1">
      <alignment vertical="center" wrapText="1"/>
    </xf>
    <xf numFmtId="43" fontId="5" fillId="0" borderId="2" xfId="6" applyFont="1" applyBorder="1" applyAlignment="1">
      <alignment horizontal="left" vertical="center" wrapText="1"/>
    </xf>
    <xf numFmtId="0" fontId="10" fillId="0" borderId="0" xfId="0" applyFont="1"/>
    <xf numFmtId="2" fontId="10" fillId="0" borderId="0" xfId="0" applyNumberFormat="1" applyFont="1"/>
    <xf numFmtId="172" fontId="10" fillId="0" borderId="0" xfId="0" applyNumberFormat="1" applyFont="1"/>
    <xf numFmtId="2" fontId="9" fillId="0" borderId="2" xfId="0" applyNumberFormat="1" applyFont="1" applyBorder="1"/>
    <xf numFmtId="43" fontId="9" fillId="0" borderId="29" xfId="0" applyNumberFormat="1" applyFont="1" applyBorder="1" applyAlignment="1">
      <alignment vertical="center"/>
    </xf>
    <xf numFmtId="43" fontId="9" fillId="0" borderId="30" xfId="0" applyNumberFormat="1" applyFont="1" applyBorder="1" applyAlignment="1">
      <alignment vertical="center"/>
    </xf>
    <xf numFmtId="2" fontId="9" fillId="0" borderId="30" xfId="0" applyNumberFormat="1" applyFont="1" applyBorder="1" applyAlignment="1">
      <alignment vertical="center"/>
    </xf>
    <xf numFmtId="43" fontId="5" fillId="0" borderId="31" xfId="17" applyFont="1" applyFill="1" applyBorder="1" applyAlignment="1">
      <alignment vertical="center" wrapText="1"/>
    </xf>
    <xf numFmtId="2" fontId="10" fillId="0" borderId="3" xfId="0" applyNumberFormat="1" applyFont="1" applyBorder="1" applyAlignment="1">
      <alignment vertical="center"/>
    </xf>
    <xf numFmtId="2" fontId="10" fillId="0" borderId="2" xfId="0" applyNumberFormat="1" applyFont="1" applyBorder="1" applyAlignment="1">
      <alignment vertical="center"/>
    </xf>
    <xf numFmtId="0" fontId="5" fillId="0" borderId="26" xfId="0" applyFont="1" applyBorder="1" applyAlignment="1">
      <alignment vertical="center" wrapText="1"/>
    </xf>
    <xf numFmtId="2" fontId="10" fillId="0" borderId="2" xfId="0" applyNumberFormat="1" applyFont="1" applyBorder="1"/>
    <xf numFmtId="2" fontId="9" fillId="0" borderId="3" xfId="17" applyNumberFormat="1" applyFont="1" applyFill="1" applyBorder="1" applyAlignment="1">
      <alignment vertical="center"/>
    </xf>
    <xf numFmtId="2" fontId="9" fillId="0" borderId="2" xfId="17" applyNumberFormat="1" applyFont="1" applyFill="1" applyBorder="1" applyAlignment="1">
      <alignment vertical="center"/>
    </xf>
    <xf numFmtId="0" fontId="10" fillId="0" borderId="2" xfId="0" applyFont="1" applyBorder="1"/>
    <xf numFmtId="43" fontId="10" fillId="0" borderId="3" xfId="17" applyFont="1" applyFill="1" applyBorder="1" applyAlignment="1">
      <alignment vertical="center"/>
    </xf>
    <xf numFmtId="43" fontId="10" fillId="0" borderId="32" xfId="17" applyFont="1" applyFill="1" applyBorder="1" applyAlignment="1">
      <alignment vertical="center"/>
    </xf>
    <xf numFmtId="43" fontId="10" fillId="0" borderId="2" xfId="17" applyFont="1" applyFill="1" applyBorder="1" applyAlignment="1">
      <alignment vertical="center"/>
    </xf>
    <xf numFmtId="2" fontId="10" fillId="0" borderId="3" xfId="17" applyNumberFormat="1" applyFont="1" applyFill="1" applyBorder="1" applyAlignment="1">
      <alignment vertical="center"/>
    </xf>
    <xf numFmtId="2" fontId="10" fillId="0" borderId="2" xfId="17" applyNumberFormat="1" applyFont="1" applyFill="1" applyBorder="1" applyAlignment="1">
      <alignment vertical="center"/>
    </xf>
    <xf numFmtId="174" fontId="9" fillId="0" borderId="3" xfId="0" applyNumberFormat="1" applyFont="1" applyBorder="1" applyAlignment="1">
      <alignment vertical="center"/>
    </xf>
    <xf numFmtId="174" fontId="9" fillId="0" borderId="2" xfId="0" applyNumberFormat="1" applyFont="1" applyBorder="1" applyAlignment="1">
      <alignment vertical="center"/>
    </xf>
    <xf numFmtId="43" fontId="10" fillId="0" borderId="2" xfId="0" applyNumberFormat="1" applyFont="1" applyBorder="1" applyAlignment="1">
      <alignment vertical="center"/>
    </xf>
    <xf numFmtId="4" fontId="10" fillId="0" borderId="2" xfId="0" applyNumberFormat="1" applyFont="1" applyBorder="1"/>
    <xf numFmtId="2" fontId="9" fillId="0" borderId="3" xfId="0" applyNumberFormat="1" applyFont="1" applyBorder="1" applyAlignment="1">
      <alignment vertical="center"/>
    </xf>
    <xf numFmtId="2" fontId="9" fillId="0" borderId="2" xfId="0" applyNumberFormat="1" applyFont="1" applyBorder="1" applyAlignment="1">
      <alignment vertical="center"/>
    </xf>
    <xf numFmtId="173" fontId="10" fillId="0" borderId="2" xfId="0" applyNumberFormat="1" applyFont="1" applyBorder="1" applyAlignment="1">
      <alignment vertical="center"/>
    </xf>
    <xf numFmtId="10" fontId="10" fillId="0" borderId="3" xfId="0" applyNumberFormat="1" applyFont="1" applyBorder="1" applyAlignment="1">
      <alignment vertical="center"/>
    </xf>
    <xf numFmtId="10" fontId="10" fillId="0" borderId="2" xfId="0" applyNumberFormat="1" applyFont="1" applyBorder="1" applyAlignment="1">
      <alignment vertical="center"/>
    </xf>
    <xf numFmtId="0" fontId="5" fillId="0" borderId="26" xfId="0" applyFont="1" applyBorder="1" applyAlignment="1">
      <alignment horizontal="left" vertical="center" wrapText="1"/>
    </xf>
    <xf numFmtId="0" fontId="10" fillId="0" borderId="3" xfId="0" applyFont="1" applyBorder="1" applyAlignment="1">
      <alignment vertical="center"/>
    </xf>
    <xf numFmtId="0" fontId="10" fillId="0" borderId="2" xfId="0" applyFont="1" applyBorder="1" applyAlignment="1">
      <alignment vertical="center"/>
    </xf>
    <xf numFmtId="10" fontId="9" fillId="0" borderId="3" xfId="21" applyNumberFormat="1" applyFont="1" applyFill="1" applyBorder="1" applyAlignment="1">
      <alignment vertical="center"/>
    </xf>
    <xf numFmtId="10" fontId="9" fillId="0" borderId="2" xfId="21" applyNumberFormat="1" applyFont="1" applyFill="1" applyBorder="1" applyAlignment="1">
      <alignment vertical="center"/>
    </xf>
    <xf numFmtId="43" fontId="10" fillId="0" borderId="3" xfId="0" applyNumberFormat="1" applyFont="1" applyBorder="1" applyAlignment="1">
      <alignment vertical="center"/>
    </xf>
    <xf numFmtId="43" fontId="9" fillId="0" borderId="2" xfId="0" applyNumberFormat="1" applyFont="1" applyBorder="1" applyAlignment="1">
      <alignment vertical="center"/>
    </xf>
    <xf numFmtId="174" fontId="10" fillId="0" borderId="3" xfId="0" applyNumberFormat="1" applyFont="1" applyBorder="1" applyAlignment="1">
      <alignment vertical="center"/>
    </xf>
    <xf numFmtId="174" fontId="10" fillId="0" borderId="2" xfId="0" applyNumberFormat="1" applyFont="1" applyBorder="1" applyAlignment="1">
      <alignment vertical="center"/>
    </xf>
    <xf numFmtId="165" fontId="9" fillId="0" borderId="3" xfId="0" applyNumberFormat="1" applyFont="1" applyBorder="1" applyAlignment="1">
      <alignment vertical="center"/>
    </xf>
    <xf numFmtId="165" fontId="9" fillId="0" borderId="2" xfId="0" applyNumberFormat="1" applyFont="1" applyBorder="1" applyAlignment="1">
      <alignment vertical="center"/>
    </xf>
    <xf numFmtId="0" fontId="5" fillId="11" borderId="26" xfId="0" applyFont="1" applyFill="1" applyBorder="1" applyAlignment="1">
      <alignment vertical="center" wrapText="1"/>
    </xf>
    <xf numFmtId="1" fontId="10" fillId="0" borderId="2" xfId="0" applyNumberFormat="1" applyFont="1" applyBorder="1" applyAlignment="1">
      <alignment vertical="center"/>
    </xf>
    <xf numFmtId="1" fontId="10" fillId="0" borderId="3" xfId="0" applyNumberFormat="1" applyFont="1" applyBorder="1" applyAlignment="1">
      <alignment vertical="center"/>
    </xf>
    <xf numFmtId="172" fontId="10" fillId="0" borderId="2" xfId="0" applyNumberFormat="1" applyFont="1" applyBorder="1" applyAlignment="1">
      <alignment vertical="center"/>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2" fontId="9" fillId="5" borderId="3" xfId="17" applyNumberFormat="1" applyFont="1" applyFill="1" applyBorder="1" applyAlignment="1">
      <alignment vertical="center"/>
    </xf>
    <xf numFmtId="2" fontId="9" fillId="5" borderId="2" xfId="17" applyNumberFormat="1" applyFont="1" applyFill="1" applyBorder="1" applyAlignment="1">
      <alignment vertical="center"/>
    </xf>
    <xf numFmtId="1" fontId="9" fillId="0" borderId="3" xfId="0" applyNumberFormat="1" applyFont="1" applyBorder="1" applyAlignment="1">
      <alignment vertical="center"/>
    </xf>
    <xf numFmtId="1" fontId="9" fillId="0" borderId="2" xfId="0" applyNumberFormat="1" applyFont="1" applyBorder="1" applyAlignment="1">
      <alignment vertical="center"/>
    </xf>
    <xf numFmtId="0" fontId="10" fillId="0" borderId="2" xfId="0" applyFont="1" applyBorder="1" applyAlignment="1">
      <alignment horizontal="right" vertical="center"/>
    </xf>
    <xf numFmtId="10" fontId="10" fillId="0" borderId="3" xfId="21" applyNumberFormat="1" applyFont="1" applyFill="1" applyBorder="1" applyAlignment="1">
      <alignment vertical="center"/>
    </xf>
    <xf numFmtId="10" fontId="10" fillId="0" borderId="2" xfId="21" applyNumberFormat="1" applyFont="1" applyFill="1" applyBorder="1" applyAlignment="1">
      <alignment vertical="center"/>
    </xf>
    <xf numFmtId="0" fontId="5" fillId="2" borderId="26" xfId="0" applyFont="1" applyFill="1" applyBorder="1" applyAlignment="1">
      <alignment vertical="center" wrapText="1"/>
    </xf>
    <xf numFmtId="1" fontId="10" fillId="5" borderId="3" xfId="0" applyNumberFormat="1" applyFont="1" applyFill="1" applyBorder="1" applyAlignment="1">
      <alignment vertical="center"/>
    </xf>
    <xf numFmtId="1" fontId="10" fillId="5" borderId="2" xfId="0" applyNumberFormat="1" applyFont="1" applyFill="1" applyBorder="1" applyAlignment="1">
      <alignment vertical="center"/>
    </xf>
    <xf numFmtId="0" fontId="9" fillId="0" borderId="3" xfId="0" applyFont="1" applyBorder="1" applyAlignment="1">
      <alignment vertical="center"/>
    </xf>
    <xf numFmtId="0" fontId="9" fillId="0" borderId="2" xfId="0" applyFont="1" applyBorder="1" applyAlignment="1">
      <alignment vertical="center"/>
    </xf>
    <xf numFmtId="9" fontId="10" fillId="0" borderId="3" xfId="21" applyFont="1" applyFill="1" applyBorder="1" applyAlignment="1">
      <alignment vertical="center"/>
    </xf>
    <xf numFmtId="9" fontId="10" fillId="0" borderId="2" xfId="21" applyFont="1" applyFill="1" applyBorder="1" applyAlignment="1">
      <alignment vertical="center"/>
    </xf>
    <xf numFmtId="10" fontId="10" fillId="5" borderId="3" xfId="192" applyNumberFormat="1" applyFont="1" applyFill="1" applyBorder="1" applyAlignment="1">
      <alignment vertical="center"/>
    </xf>
    <xf numFmtId="10" fontId="10" fillId="5" borderId="2" xfId="192" applyNumberFormat="1" applyFont="1" applyFill="1" applyBorder="1" applyAlignment="1">
      <alignment vertical="center"/>
    </xf>
    <xf numFmtId="10" fontId="10" fillId="0" borderId="3" xfId="192" applyNumberFormat="1" applyFont="1" applyFill="1" applyBorder="1" applyAlignment="1">
      <alignment vertical="center"/>
    </xf>
    <xf numFmtId="10" fontId="10" fillId="0" borderId="2" xfId="192" applyNumberFormat="1" applyFont="1" applyFill="1" applyBorder="1" applyAlignment="1">
      <alignment vertical="center"/>
    </xf>
    <xf numFmtId="2" fontId="10" fillId="5" borderId="3" xfId="25" applyNumberFormat="1" applyFont="1" applyFill="1" applyBorder="1" applyAlignment="1">
      <alignment vertical="center"/>
    </xf>
    <xf numFmtId="2" fontId="10" fillId="5" borderId="2" xfId="25" applyNumberFormat="1" applyFont="1" applyFill="1" applyBorder="1" applyAlignment="1">
      <alignment vertical="center"/>
    </xf>
    <xf numFmtId="1" fontId="10" fillId="5" borderId="2" xfId="25" applyNumberFormat="1" applyFont="1" applyFill="1" applyBorder="1" applyAlignment="1">
      <alignment vertical="center"/>
    </xf>
    <xf numFmtId="10" fontId="10" fillId="0" borderId="3" xfId="25" applyNumberFormat="1" applyFont="1" applyFill="1" applyBorder="1" applyAlignment="1">
      <alignment vertical="center"/>
    </xf>
    <xf numFmtId="10" fontId="10" fillId="0" borderId="2" xfId="25" applyNumberFormat="1" applyFont="1" applyFill="1" applyBorder="1" applyAlignment="1">
      <alignment vertical="center"/>
    </xf>
    <xf numFmtId="170" fontId="10" fillId="0" borderId="3" xfId="192" applyFont="1" applyFill="1" applyBorder="1" applyAlignment="1">
      <alignment horizontal="right" vertical="center"/>
    </xf>
    <xf numFmtId="170" fontId="10" fillId="0" borderId="2" xfId="192" applyFont="1" applyFill="1" applyBorder="1" applyAlignment="1">
      <alignment vertical="center"/>
    </xf>
    <xf numFmtId="170" fontId="10" fillId="0" borderId="2" xfId="192" applyFont="1" applyFill="1" applyBorder="1" applyAlignment="1">
      <alignment horizontal="right" vertical="center"/>
    </xf>
    <xf numFmtId="1" fontId="10" fillId="0" borderId="3" xfId="192" applyNumberFormat="1" applyFont="1" applyFill="1" applyBorder="1" applyAlignment="1">
      <alignment vertical="center"/>
    </xf>
    <xf numFmtId="1" fontId="10" fillId="0" borderId="2" xfId="192" applyNumberFormat="1" applyFont="1" applyFill="1" applyBorder="1" applyAlignment="1">
      <alignment vertical="center"/>
    </xf>
    <xf numFmtId="2" fontId="10" fillId="0" borderId="2" xfId="192" applyNumberFormat="1" applyFont="1" applyFill="1" applyBorder="1" applyAlignment="1">
      <alignment vertical="center"/>
    </xf>
    <xf numFmtId="1" fontId="5" fillId="0" borderId="26" xfId="0" applyNumberFormat="1" applyFont="1" applyBorder="1" applyAlignment="1">
      <alignment vertical="center" wrapText="1"/>
    </xf>
    <xf numFmtId="170" fontId="10" fillId="0" borderId="3" xfId="192" applyFont="1" applyFill="1" applyBorder="1" applyAlignment="1">
      <alignment vertical="center"/>
    </xf>
    <xf numFmtId="10" fontId="10" fillId="0" borderId="2" xfId="24" applyNumberFormat="1" applyFont="1" applyFill="1" applyBorder="1" applyAlignment="1">
      <alignment vertical="center"/>
    </xf>
    <xf numFmtId="10" fontId="10" fillId="0" borderId="3" xfId="24" applyNumberFormat="1" applyFont="1" applyFill="1" applyBorder="1" applyAlignment="1">
      <alignment vertical="center"/>
    </xf>
    <xf numFmtId="0" fontId="10" fillId="0" borderId="5" xfId="0" applyFont="1" applyBorder="1" applyAlignment="1">
      <alignment vertical="center"/>
    </xf>
    <xf numFmtId="0" fontId="10" fillId="0" borderId="6" xfId="0" applyFont="1" applyBorder="1" applyAlignment="1">
      <alignment vertical="center"/>
    </xf>
    <xf numFmtId="0" fontId="5" fillId="0" borderId="25" xfId="0" applyFont="1" applyBorder="1" applyAlignment="1">
      <alignment vertical="center" wrapText="1"/>
    </xf>
    <xf numFmtId="0" fontId="5" fillId="0" borderId="3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 xfId="0" applyFont="1" applyBorder="1" applyAlignment="1">
      <alignment vertical="center" wrapText="1"/>
    </xf>
    <xf numFmtId="43" fontId="9" fillId="0" borderId="0" xfId="17" applyFont="1" applyFill="1" applyAlignment="1">
      <alignment horizontal="left"/>
    </xf>
    <xf numFmtId="43" fontId="9" fillId="0" borderId="2" xfId="17" applyFont="1" applyFill="1" applyBorder="1" applyAlignment="1">
      <alignment horizontal="left"/>
    </xf>
    <xf numFmtId="168" fontId="9" fillId="0" borderId="2" xfId="17" applyNumberFormat="1" applyFont="1" applyFill="1" applyBorder="1" applyAlignment="1">
      <alignment horizontal="left"/>
    </xf>
    <xf numFmtId="0" fontId="16" fillId="0" borderId="0" xfId="0" applyFont="1"/>
    <xf numFmtId="43" fontId="15" fillId="0" borderId="0" xfId="17" applyFont="1" applyFill="1" applyAlignment="1">
      <alignment horizontal="left"/>
    </xf>
    <xf numFmtId="0" fontId="52" fillId="0" borderId="0" xfId="18" applyFont="1" applyFill="1" applyAlignment="1" applyProtection="1">
      <alignment horizontal="center"/>
    </xf>
    <xf numFmtId="0" fontId="15" fillId="0" borderId="0" xfId="0" applyFont="1" applyAlignment="1">
      <alignment horizontal="right"/>
    </xf>
    <xf numFmtId="2" fontId="5" fillId="0" borderId="2" xfId="4" applyNumberFormat="1" applyFont="1" applyBorder="1" applyAlignment="1">
      <alignment horizontal="center" vertical="center"/>
    </xf>
    <xf numFmtId="0" fontId="7" fillId="4" borderId="2" xfId="49" applyFont="1" applyFill="1" applyBorder="1" applyAlignment="1">
      <alignment horizontal="center" vertical="center" wrapText="1"/>
    </xf>
    <xf numFmtId="0" fontId="19" fillId="0" borderId="0" xfId="49" applyFont="1" applyAlignment="1">
      <alignment horizontal="center" vertical="center" wrapText="1"/>
    </xf>
    <xf numFmtId="0" fontId="7" fillId="0" borderId="0" xfId="49" applyFont="1" applyAlignment="1">
      <alignment horizontal="center" vertical="center" wrapText="1"/>
    </xf>
    <xf numFmtId="0" fontId="5" fillId="13" borderId="0" xfId="1" applyFont="1" applyFill="1" applyAlignment="1">
      <alignment horizontal="center" vertical="center" wrapText="1"/>
    </xf>
    <xf numFmtId="0" fontId="7" fillId="13" borderId="0" xfId="1" applyFont="1" applyFill="1" applyAlignment="1">
      <alignment horizontal="center" vertical="center" wrapText="1"/>
    </xf>
    <xf numFmtId="3" fontId="20" fillId="13" borderId="0" xfId="1" applyNumberFormat="1" applyFont="1" applyFill="1" applyAlignment="1">
      <alignment horizontal="left" vertical="center" wrapText="1"/>
    </xf>
    <xf numFmtId="0" fontId="2" fillId="0" borderId="0" xfId="1" applyAlignment="1">
      <alignment horizontal="right" vertical="center" wrapText="1"/>
    </xf>
    <xf numFmtId="0" fontId="19" fillId="0" borderId="0" xfId="1" applyFont="1" applyAlignment="1">
      <alignment horizontal="left" vertical="center" wrapText="1"/>
    </xf>
    <xf numFmtId="0" fontId="19" fillId="13" borderId="0" xfId="1" applyFont="1" applyFill="1" applyAlignment="1">
      <alignment horizontal="left" vertical="center" wrapText="1"/>
    </xf>
    <xf numFmtId="0" fontId="2" fillId="13" borderId="0" xfId="1" applyFill="1"/>
    <xf numFmtId="0" fontId="38" fillId="0" borderId="0" xfId="0" applyFont="1" applyAlignment="1">
      <alignment vertical="center"/>
    </xf>
    <xf numFmtId="0" fontId="5" fillId="0" borderId="0" xfId="1" applyFont="1" applyAlignment="1">
      <alignment vertical="center" wrapText="1"/>
    </xf>
    <xf numFmtId="0" fontId="0" fillId="13" borderId="0" xfId="0" applyFill="1"/>
    <xf numFmtId="2" fontId="19" fillId="0" borderId="0" xfId="1" applyNumberFormat="1" applyFont="1" applyAlignment="1">
      <alignment horizontal="left" vertical="center" wrapText="1"/>
    </xf>
    <xf numFmtId="2" fontId="54" fillId="0" borderId="0" xfId="0" applyNumberFormat="1" applyFont="1" applyAlignment="1">
      <alignment horizontal="center" vertical="center"/>
    </xf>
    <xf numFmtId="2" fontId="19" fillId="0" borderId="0" xfId="1" applyNumberFormat="1" applyFont="1" applyAlignment="1">
      <alignment horizontal="center" vertical="center" wrapText="1"/>
    </xf>
    <xf numFmtId="2" fontId="7" fillId="0" borderId="0" xfId="1" applyNumberFormat="1" applyFont="1" applyAlignment="1">
      <alignment horizontal="center"/>
    </xf>
    <xf numFmtId="0" fontId="6" fillId="13" borderId="0" xfId="1" applyFont="1" applyFill="1"/>
    <xf numFmtId="3" fontId="2" fillId="0" borderId="0" xfId="1" applyNumberFormat="1"/>
    <xf numFmtId="2" fontId="19" fillId="0" borderId="0" xfId="1" applyNumberFormat="1" applyFont="1" applyAlignment="1">
      <alignment horizontal="center"/>
    </xf>
    <xf numFmtId="2" fontId="2" fillId="0" borderId="0" xfId="1" applyNumberFormat="1"/>
    <xf numFmtId="2" fontId="1" fillId="0" borderId="0" xfId="0" applyNumberFormat="1" applyFont="1" applyAlignment="1">
      <alignment horizontal="center"/>
    </xf>
    <xf numFmtId="4" fontId="0" fillId="0" borderId="0" xfId="0" applyNumberFormat="1" applyAlignment="1">
      <alignment horizontal="right"/>
    </xf>
    <xf numFmtId="0" fontId="0" fillId="0" borderId="0" xfId="0" applyAlignment="1">
      <alignment horizontal="right"/>
    </xf>
    <xf numFmtId="3" fontId="0" fillId="0" borderId="0" xfId="0" applyNumberFormat="1" applyAlignment="1">
      <alignment horizontal="right"/>
    </xf>
    <xf numFmtId="2" fontId="19" fillId="0" borderId="0" xfId="1" applyNumberFormat="1" applyFont="1" applyAlignment="1">
      <alignment horizontal="center" wrapText="1"/>
    </xf>
    <xf numFmtId="178" fontId="2" fillId="0" borderId="0" xfId="1" applyNumberFormat="1" applyAlignment="1">
      <alignment wrapText="1"/>
    </xf>
    <xf numFmtId="0" fontId="0" fillId="0" borderId="0" xfId="0" applyAlignment="1">
      <alignment horizontal="center"/>
    </xf>
    <xf numFmtId="3" fontId="53" fillId="0" borderId="0" xfId="0" applyNumberFormat="1" applyFont="1" applyAlignment="1">
      <alignment horizontal="right"/>
    </xf>
    <xf numFmtId="0" fontId="53" fillId="0" borderId="0" xfId="0" applyFont="1" applyAlignment="1">
      <alignment horizontal="center"/>
    </xf>
    <xf numFmtId="0" fontId="53" fillId="0" borderId="0" xfId="0" applyFont="1" applyAlignment="1">
      <alignment horizontal="right"/>
    </xf>
    <xf numFmtId="1" fontId="10" fillId="2" borderId="6" xfId="0" applyNumberFormat="1" applyFont="1" applyFill="1" applyBorder="1" applyAlignment="1">
      <alignment horizontal="right" vertical="center"/>
    </xf>
    <xf numFmtId="2" fontId="10" fillId="2" borderId="2" xfId="0" applyNumberFormat="1" applyFont="1" applyFill="1" applyBorder="1" applyAlignment="1">
      <alignment horizontal="right" vertical="center"/>
    </xf>
    <xf numFmtId="2" fontId="10" fillId="2" borderId="2" xfId="0" applyNumberFormat="1" applyFont="1" applyFill="1" applyBorder="1" applyAlignment="1">
      <alignment vertical="center"/>
    </xf>
    <xf numFmtId="2" fontId="9" fillId="2" borderId="2" xfId="0" applyNumberFormat="1" applyFont="1" applyFill="1" applyBorder="1" applyAlignment="1">
      <alignment vertical="center"/>
    </xf>
    <xf numFmtId="1" fontId="10" fillId="2" borderId="2" xfId="0" applyNumberFormat="1" applyFont="1" applyFill="1" applyBorder="1" applyAlignment="1">
      <alignment horizontal="right" vertical="center"/>
    </xf>
    <xf numFmtId="2" fontId="9" fillId="2" borderId="2" xfId="0" applyNumberFormat="1" applyFont="1" applyFill="1" applyBorder="1" applyAlignment="1">
      <alignment horizontal="right" vertical="center"/>
    </xf>
    <xf numFmtId="1" fontId="10" fillId="2" borderId="2" xfId="192" applyNumberFormat="1" applyFont="1" applyFill="1" applyBorder="1" applyAlignment="1">
      <alignment vertical="center"/>
    </xf>
    <xf numFmtId="1" fontId="10" fillId="2" borderId="2" xfId="0" quotePrefix="1" applyNumberFormat="1" applyFont="1" applyFill="1" applyBorder="1" applyAlignment="1">
      <alignment horizontal="right" vertical="center"/>
    </xf>
    <xf numFmtId="2" fontId="10" fillId="2" borderId="2" xfId="0" quotePrefix="1" applyNumberFormat="1" applyFont="1" applyFill="1" applyBorder="1" applyAlignment="1">
      <alignment horizontal="right" vertical="center"/>
    </xf>
    <xf numFmtId="1" fontId="9" fillId="2" borderId="2" xfId="0" applyNumberFormat="1" applyFont="1" applyFill="1" applyBorder="1" applyAlignment="1">
      <alignment horizontal="right" vertical="center"/>
    </xf>
    <xf numFmtId="185" fontId="10" fillId="2" borderId="2" xfId="0" applyNumberFormat="1" applyFont="1" applyFill="1" applyBorder="1" applyAlignment="1">
      <alignment horizontal="right" vertical="center"/>
    </xf>
    <xf numFmtId="0" fontId="10" fillId="2" borderId="2" xfId="0" applyFont="1" applyFill="1" applyBorder="1" applyAlignment="1">
      <alignment horizontal="right" vertical="center"/>
    </xf>
    <xf numFmtId="0" fontId="10" fillId="2" borderId="2" xfId="0" quotePrefix="1" applyFont="1" applyFill="1" applyBorder="1" applyAlignment="1">
      <alignment horizontal="center" vertical="center"/>
    </xf>
    <xf numFmtId="43" fontId="10" fillId="2" borderId="2" xfId="0" applyNumberFormat="1" applyFont="1" applyFill="1" applyBorder="1" applyAlignment="1">
      <alignment horizontal="center" vertical="center"/>
    </xf>
    <xf numFmtId="43" fontId="10" fillId="2" borderId="2" xfId="0" applyNumberFormat="1" applyFont="1" applyFill="1" applyBorder="1" applyAlignment="1">
      <alignment horizontal="right" vertical="center"/>
    </xf>
    <xf numFmtId="2" fontId="9" fillId="0" borderId="2" xfId="0" applyNumberFormat="1" applyFont="1" applyBorder="1" applyAlignment="1">
      <alignment horizontal="right" vertical="center"/>
    </xf>
    <xf numFmtId="0" fontId="3" fillId="2" borderId="0" xfId="4" applyFont="1" applyFill="1" applyAlignment="1">
      <alignment vertical="center" wrapText="1"/>
    </xf>
    <xf numFmtId="0" fontId="7" fillId="0" borderId="0" xfId="4" applyFont="1" applyAlignment="1">
      <alignment vertical="center"/>
    </xf>
    <xf numFmtId="43" fontId="9" fillId="2" borderId="2" xfId="13" applyFont="1" applyFill="1" applyBorder="1" applyAlignment="1">
      <alignment horizontal="left" vertical="center" wrapText="1"/>
    </xf>
    <xf numFmtId="0" fontId="13" fillId="2" borderId="2" xfId="0" applyFont="1" applyFill="1" applyBorder="1" applyAlignment="1">
      <alignment horizontal="center" vertical="center"/>
    </xf>
    <xf numFmtId="2" fontId="13" fillId="2" borderId="2" xfId="14" applyNumberFormat="1" applyFont="1" applyFill="1" applyBorder="1" applyAlignment="1">
      <alignment horizontal="center" vertical="center"/>
    </xf>
    <xf numFmtId="0" fontId="13" fillId="2" borderId="2" xfId="0" applyFont="1" applyFill="1" applyBorder="1" applyAlignment="1">
      <alignment horizontal="center"/>
    </xf>
    <xf numFmtId="2" fontId="13" fillId="2" borderId="2" xfId="0" applyNumberFormat="1" applyFont="1" applyFill="1" applyBorder="1" applyAlignment="1">
      <alignment horizontal="center"/>
    </xf>
    <xf numFmtId="1" fontId="13" fillId="0" borderId="2" xfId="0" applyNumberFormat="1" applyFont="1" applyBorder="1" applyAlignment="1">
      <alignment horizontal="center"/>
    </xf>
    <xf numFmtId="170" fontId="13" fillId="0" borderId="2" xfId="0" applyNumberFormat="1" applyFont="1" applyBorder="1" applyAlignment="1">
      <alignment horizontal="center"/>
    </xf>
    <xf numFmtId="2" fontId="13" fillId="0" borderId="2" xfId="0" applyNumberFormat="1" applyFont="1" applyBorder="1" applyAlignment="1">
      <alignment horizontal="center"/>
    </xf>
    <xf numFmtId="2" fontId="3" fillId="2" borderId="2" xfId="14" applyNumberFormat="1" applyFont="1" applyFill="1" applyBorder="1" applyAlignment="1">
      <alignment horizontal="center" vertical="center"/>
    </xf>
    <xf numFmtId="0" fontId="13" fillId="2" borderId="2" xfId="14" applyFont="1" applyFill="1" applyBorder="1" applyAlignment="1">
      <alignment horizontal="center" vertical="center"/>
    </xf>
    <xf numFmtId="0" fontId="13" fillId="0" borderId="2" xfId="14" applyFont="1" applyBorder="1" applyAlignment="1">
      <alignment horizontal="center" vertical="center"/>
    </xf>
    <xf numFmtId="1" fontId="3" fillId="2" borderId="2" xfId="14" applyNumberFormat="1" applyFont="1" applyFill="1" applyBorder="1" applyAlignment="1">
      <alignment horizontal="center" vertical="center"/>
    </xf>
    <xf numFmtId="173" fontId="3" fillId="2" borderId="2" xfId="14" applyNumberFormat="1" applyFont="1" applyFill="1" applyBorder="1" applyAlignment="1">
      <alignment horizontal="center" vertical="center"/>
    </xf>
    <xf numFmtId="170" fontId="3" fillId="2" borderId="2" xfId="14" applyNumberFormat="1" applyFont="1" applyFill="1" applyBorder="1" applyAlignment="1">
      <alignment horizontal="center" vertical="center"/>
    </xf>
    <xf numFmtId="2" fontId="13" fillId="0" borderId="2" xfId="0" applyNumberFormat="1" applyFont="1" applyBorder="1" applyAlignment="1">
      <alignment horizontal="center" vertical="center"/>
    </xf>
    <xf numFmtId="2" fontId="13" fillId="0" borderId="2" xfId="14" applyNumberFormat="1" applyFont="1" applyBorder="1" applyAlignment="1">
      <alignment horizontal="right" vertical="center"/>
    </xf>
    <xf numFmtId="173" fontId="3" fillId="0" borderId="2" xfId="14" applyNumberFormat="1" applyFont="1" applyBorder="1" applyAlignment="1">
      <alignment horizontal="center" vertical="center"/>
    </xf>
    <xf numFmtId="43" fontId="3" fillId="0" borderId="2" xfId="13" applyFont="1" applyFill="1" applyBorder="1" applyAlignment="1">
      <alignment horizontal="left" vertical="center" wrapText="1"/>
    </xf>
    <xf numFmtId="2" fontId="13" fillId="2" borderId="2" xfId="14" applyNumberFormat="1" applyFont="1" applyFill="1" applyBorder="1" applyAlignment="1">
      <alignment horizontal="right" vertical="center"/>
    </xf>
    <xf numFmtId="43" fontId="3" fillId="0" borderId="0" xfId="13" applyFont="1" applyFill="1" applyBorder="1" applyAlignment="1">
      <alignment vertical="center"/>
    </xf>
    <xf numFmtId="43" fontId="3" fillId="4" borderId="2" xfId="13" applyFont="1" applyFill="1" applyBorder="1" applyAlignment="1">
      <alignment vertical="center"/>
    </xf>
    <xf numFmtId="2" fontId="13" fillId="0" borderId="14" xfId="4" applyNumberFormat="1" applyFont="1" applyFill="1" applyBorder="1" applyAlignment="1">
      <alignment horizontal="left" vertical="center"/>
    </xf>
    <xf numFmtId="2" fontId="13" fillId="2" borderId="2" xfId="22" applyNumberFormat="1" applyFont="1" applyFill="1" applyBorder="1" applyAlignment="1">
      <alignment vertical="center"/>
    </xf>
    <xf numFmtId="2" fontId="13" fillId="0" borderId="2" xfId="22" applyNumberFormat="1" applyFont="1" applyFill="1" applyBorder="1" applyAlignment="1">
      <alignment vertical="center"/>
    </xf>
    <xf numFmtId="2" fontId="13" fillId="0" borderId="0" xfId="14" applyNumberFormat="1" applyFont="1" applyAlignment="1">
      <alignment vertical="center"/>
    </xf>
    <xf numFmtId="2" fontId="9" fillId="0" borderId="2" xfId="13" applyNumberFormat="1" applyFont="1" applyFill="1" applyBorder="1" applyAlignment="1">
      <alignment horizontal="left" vertical="center" wrapText="1"/>
    </xf>
    <xf numFmtId="0" fontId="9" fillId="2" borderId="2" xfId="4" applyFont="1" applyFill="1" applyBorder="1" applyAlignment="1">
      <alignment vertical="center" wrapText="1"/>
    </xf>
    <xf numFmtId="0" fontId="9" fillId="2" borderId="2" xfId="4" applyFont="1" applyFill="1" applyBorder="1" applyAlignment="1">
      <alignment horizontal="left" vertical="center" wrapText="1"/>
    </xf>
    <xf numFmtId="43" fontId="10" fillId="2" borderId="0" xfId="6" applyFont="1" applyFill="1" applyAlignment="1">
      <alignment horizontal="left" vertical="top" wrapText="1"/>
    </xf>
    <xf numFmtId="17" fontId="3" fillId="0" borderId="2" xfId="4" applyNumberFormat="1" applyFont="1" applyBorder="1" applyAlignment="1">
      <alignment horizontal="center" vertical="center"/>
    </xf>
    <xf numFmtId="43" fontId="15" fillId="0" borderId="6" xfId="6" applyFont="1" applyFill="1" applyBorder="1" applyAlignment="1">
      <alignment vertical="center"/>
    </xf>
    <xf numFmtId="43" fontId="48" fillId="0" borderId="0" xfId="6" applyFont="1" applyFill="1" applyBorder="1" applyAlignment="1">
      <alignment vertical="center" wrapText="1"/>
    </xf>
    <xf numFmtId="0" fontId="15" fillId="0" borderId="0" xfId="14" applyFont="1" applyAlignment="1">
      <alignment vertical="center"/>
    </xf>
    <xf numFmtId="2" fontId="3" fillId="2" borderId="2" xfId="4" applyNumberFormat="1" applyFont="1" applyFill="1" applyBorder="1" applyAlignment="1">
      <alignment horizontal="center" vertical="center"/>
    </xf>
    <xf numFmtId="2" fontId="3" fillId="2" borderId="3" xfId="4" applyNumberFormat="1" applyFont="1" applyFill="1" applyBorder="1" applyAlignment="1">
      <alignment horizontal="center" vertical="center"/>
    </xf>
    <xf numFmtId="2" fontId="3" fillId="2" borderId="3" xfId="4" applyNumberFormat="1" applyFont="1" applyFill="1" applyBorder="1" applyAlignment="1">
      <alignment horizontal="right" vertical="center"/>
    </xf>
    <xf numFmtId="2" fontId="13" fillId="2" borderId="2" xfId="14" applyNumberFormat="1" applyFont="1" applyFill="1" applyBorder="1" applyAlignment="1">
      <alignment vertical="center"/>
    </xf>
    <xf numFmtId="2" fontId="13" fillId="2" borderId="3" xfId="4" applyNumberFormat="1" applyFont="1" applyFill="1" applyBorder="1" applyAlignment="1">
      <alignment horizontal="right" vertical="center"/>
    </xf>
    <xf numFmtId="2" fontId="3" fillId="2" borderId="2" xfId="22" applyNumberFormat="1" applyFont="1" applyFill="1" applyBorder="1" applyAlignment="1">
      <alignment vertical="center"/>
    </xf>
    <xf numFmtId="43" fontId="3" fillId="0" borderId="2" xfId="13" applyFont="1" applyFill="1" applyBorder="1" applyAlignment="1">
      <alignment horizontal="right" vertical="center" wrapText="1"/>
    </xf>
    <xf numFmtId="0" fontId="13" fillId="2" borderId="0" xfId="14" applyFont="1" applyFill="1" applyAlignment="1">
      <alignment vertical="center"/>
    </xf>
    <xf numFmtId="43" fontId="56" fillId="2" borderId="0" xfId="13" applyFont="1" applyFill="1" applyAlignment="1">
      <alignment vertical="center"/>
    </xf>
    <xf numFmtId="0" fontId="56" fillId="2" borderId="0" xfId="14" applyFont="1" applyFill="1" applyAlignment="1">
      <alignment horizontal="right" vertical="center"/>
    </xf>
    <xf numFmtId="0" fontId="56" fillId="2" borderId="0" xfId="14" applyFont="1" applyFill="1" applyAlignment="1">
      <alignment vertical="center"/>
    </xf>
    <xf numFmtId="0" fontId="57" fillId="2" borderId="0" xfId="14" applyFont="1" applyFill="1" applyAlignment="1">
      <alignment vertical="center"/>
    </xf>
    <xf numFmtId="43" fontId="57" fillId="2" borderId="0" xfId="13" applyFont="1" applyFill="1" applyAlignment="1">
      <alignment vertical="center"/>
    </xf>
    <xf numFmtId="0" fontId="57" fillId="2" borderId="0" xfId="14" applyFont="1" applyFill="1" applyAlignment="1">
      <alignment vertical="center" wrapText="1"/>
    </xf>
    <xf numFmtId="0" fontId="13" fillId="2" borderId="0" xfId="14" applyFont="1" applyFill="1" applyAlignment="1">
      <alignment vertical="center" wrapText="1"/>
    </xf>
    <xf numFmtId="0" fontId="11" fillId="2" borderId="0" xfId="14" applyFont="1" applyFill="1" applyAlignment="1">
      <alignment horizontal="right" vertical="center"/>
    </xf>
    <xf numFmtId="43" fontId="9" fillId="0" borderId="2" xfId="22" applyNumberFormat="1" applyFont="1" applyBorder="1" applyAlignment="1">
      <alignment vertical="center"/>
    </xf>
    <xf numFmtId="0" fontId="10" fillId="0" borderId="2" xfId="22" applyFont="1" applyBorder="1" applyAlignment="1">
      <alignment vertical="center"/>
    </xf>
    <xf numFmtId="2" fontId="9" fillId="2" borderId="2" xfId="22" applyNumberFormat="1" applyFont="1" applyFill="1" applyBorder="1" applyAlignment="1">
      <alignment vertical="center"/>
    </xf>
    <xf numFmtId="43" fontId="9" fillId="2" borderId="2" xfId="22" applyNumberFormat="1" applyFont="1" applyFill="1" applyBorder="1" applyAlignment="1">
      <alignment vertical="center"/>
    </xf>
    <xf numFmtId="43" fontId="20" fillId="0" borderId="2" xfId="17" applyFont="1" applyFill="1" applyBorder="1" applyAlignment="1">
      <alignment horizontal="center" vertical="center"/>
    </xf>
    <xf numFmtId="49" fontId="10" fillId="0" borderId="2" xfId="4" applyNumberFormat="1" applyFont="1" applyFill="1" applyBorder="1" applyAlignment="1">
      <alignment horizontal="center" vertical="center"/>
    </xf>
    <xf numFmtId="43" fontId="10" fillId="0" borderId="2" xfId="17" applyFont="1" applyFill="1" applyBorder="1" applyAlignment="1">
      <alignment horizontal="center" vertical="center"/>
    </xf>
    <xf numFmtId="0" fontId="9" fillId="0" borderId="2" xfId="49" applyFont="1" applyBorder="1" applyAlignment="1">
      <alignment horizontal="center" vertical="center"/>
    </xf>
    <xf numFmtId="43" fontId="5" fillId="0" borderId="2" xfId="17" applyFont="1" applyFill="1" applyBorder="1" applyAlignment="1">
      <alignment horizontal="center" vertical="center"/>
    </xf>
    <xf numFmtId="43" fontId="5" fillId="0" borderId="2" xfId="17" applyFont="1" applyBorder="1" applyAlignment="1">
      <alignment horizontal="center" vertical="center"/>
    </xf>
    <xf numFmtId="43" fontId="9" fillId="0" borderId="2" xfId="17" applyFont="1" applyFill="1" applyBorder="1" applyAlignment="1">
      <alignment horizontal="center" vertical="center"/>
    </xf>
    <xf numFmtId="43" fontId="9" fillId="0" borderId="2" xfId="17" applyFont="1" applyBorder="1" applyAlignment="1">
      <alignment horizontal="center" vertical="center"/>
    </xf>
    <xf numFmtId="49" fontId="20" fillId="0" borderId="2" xfId="4" applyNumberFormat="1" applyFont="1" applyBorder="1" applyAlignment="1">
      <alignment horizontal="center" vertical="center"/>
    </xf>
    <xf numFmtId="49" fontId="10" fillId="0" borderId="2" xfId="4" applyNumberFormat="1" applyFont="1" applyBorder="1" applyAlignment="1">
      <alignment horizontal="center" vertical="center"/>
    </xf>
    <xf numFmtId="43" fontId="10" fillId="0" borderId="3" xfId="17" applyFont="1" applyFill="1" applyBorder="1" applyAlignment="1">
      <alignment horizontal="center" vertical="center"/>
    </xf>
    <xf numFmtId="43" fontId="10" fillId="0" borderId="0" xfId="17" applyFont="1" applyFill="1" applyAlignment="1">
      <alignment horizontal="center" vertical="center"/>
    </xf>
    <xf numFmtId="0" fontId="10" fillId="0" borderId="0" xfId="49" applyFont="1" applyFill="1" applyAlignment="1">
      <alignment vertical="center"/>
    </xf>
    <xf numFmtId="0" fontId="27" fillId="0" borderId="7" xfId="49" applyFont="1" applyBorder="1" applyAlignment="1">
      <alignment vertical="center"/>
    </xf>
    <xf numFmtId="2" fontId="51" fillId="0" borderId="0" xfId="0" applyNumberFormat="1" applyFont="1" applyAlignment="1">
      <alignment vertical="center"/>
    </xf>
    <xf numFmtId="0" fontId="26" fillId="0" borderId="0" xfId="49" applyFont="1" applyAlignment="1">
      <alignment vertical="center"/>
    </xf>
    <xf numFmtId="0" fontId="27" fillId="0" borderId="0" xfId="49" applyFont="1" applyAlignment="1">
      <alignment horizontal="left" vertical="center"/>
    </xf>
    <xf numFmtId="0" fontId="5" fillId="4" borderId="2" xfId="49" applyFont="1" applyFill="1" applyBorder="1" applyAlignment="1">
      <alignment horizontal="center" vertical="center" wrapText="1"/>
    </xf>
    <xf numFmtId="0" fontId="7" fillId="2" borderId="0" xfId="49" applyFont="1" applyFill="1" applyAlignment="1">
      <alignment horizontal="center" vertical="center" wrapText="1"/>
    </xf>
    <xf numFmtId="43" fontId="20" fillId="0" borderId="2" xfId="23" applyNumberFormat="1" applyFont="1" applyFill="1" applyBorder="1" applyAlignment="1">
      <alignment horizontal="center" vertical="center"/>
    </xf>
    <xf numFmtId="43" fontId="20" fillId="0" borderId="2" xfId="23" applyNumberFormat="1" applyFont="1" applyBorder="1" applyAlignment="1">
      <alignment horizontal="center" vertical="center"/>
    </xf>
    <xf numFmtId="43" fontId="20" fillId="0" borderId="2" xfId="23" applyNumberFormat="1" applyFont="1" applyBorder="1" applyAlignment="1">
      <alignment vertical="center"/>
    </xf>
    <xf numFmtId="43" fontId="20" fillId="0" borderId="2" xfId="23" applyNumberFormat="1" applyFont="1" applyFill="1" applyBorder="1" applyAlignment="1">
      <alignment horizontal="center" vertical="top"/>
    </xf>
    <xf numFmtId="43" fontId="5" fillId="2" borderId="2" xfId="17" applyFont="1" applyFill="1" applyBorder="1" applyAlignment="1">
      <alignment horizontal="center" vertical="center"/>
    </xf>
    <xf numFmtId="0" fontId="5" fillId="2" borderId="2" xfId="4" applyFont="1" applyFill="1" applyBorder="1" applyAlignment="1">
      <alignment horizontal="center" vertical="center" wrapText="1"/>
    </xf>
    <xf numFmtId="43" fontId="20" fillId="2" borderId="2" xfId="17" applyFont="1" applyFill="1" applyBorder="1" applyAlignment="1">
      <alignment horizontal="center" vertical="center"/>
    </xf>
    <xf numFmtId="49" fontId="20" fillId="2" borderId="2" xfId="4" applyNumberFormat="1" applyFont="1" applyFill="1" applyBorder="1" applyAlignment="1">
      <alignment horizontal="center" vertical="center"/>
    </xf>
    <xf numFmtId="43" fontId="20" fillId="2" borderId="2" xfId="17" applyFont="1" applyFill="1" applyBorder="1" applyAlignment="1">
      <alignment horizontal="center" vertical="top"/>
    </xf>
    <xf numFmtId="43" fontId="20" fillId="0" borderId="2" xfId="17" applyFont="1" applyFill="1" applyBorder="1" applyAlignment="1">
      <alignment horizontal="center" vertical="top"/>
    </xf>
    <xf numFmtId="43" fontId="20" fillId="2" borderId="0" xfId="17" applyFont="1" applyFill="1" applyAlignment="1">
      <alignment horizontal="center" vertical="center"/>
    </xf>
    <xf numFmtId="43" fontId="7" fillId="0" borderId="0" xfId="6" applyFont="1" applyFill="1" applyBorder="1" applyAlignment="1">
      <alignment horizontal="left" vertical="center"/>
    </xf>
    <xf numFmtId="0" fontId="7" fillId="2" borderId="0" xfId="4" applyFont="1" applyFill="1" applyAlignment="1">
      <alignment horizontal="right" vertical="center"/>
    </xf>
    <xf numFmtId="0" fontId="7" fillId="2" borderId="10" xfId="4" applyFont="1" applyFill="1" applyBorder="1" applyAlignment="1">
      <alignment vertical="center"/>
    </xf>
    <xf numFmtId="0" fontId="7" fillId="4" borderId="2" xfId="4" applyFont="1" applyFill="1" applyBorder="1" applyAlignment="1">
      <alignment horizontal="center" vertical="center"/>
    </xf>
    <xf numFmtId="166" fontId="7" fillId="0" borderId="2" xfId="6" applyNumberFormat="1" applyFont="1" applyFill="1" applyBorder="1" applyAlignment="1">
      <alignment wrapText="1"/>
    </xf>
    <xf numFmtId="0" fontId="7" fillId="4" borderId="2" xfId="4" applyFont="1" applyFill="1" applyBorder="1" applyAlignment="1">
      <alignment horizontal="center" vertical="center" wrapText="1"/>
    </xf>
    <xf numFmtId="0" fontId="7" fillId="2" borderId="0" xfId="4" applyFont="1" applyFill="1" applyBorder="1" applyAlignment="1">
      <alignment horizontal="center" vertical="center" wrapText="1"/>
    </xf>
    <xf numFmtId="10" fontId="7" fillId="2" borderId="0" xfId="21" applyNumberFormat="1" applyFont="1" applyFill="1" applyBorder="1" applyAlignment="1">
      <alignment horizontal="center" vertical="center"/>
    </xf>
    <xf numFmtId="164" fontId="7" fillId="2" borderId="0" xfId="4" applyNumberFormat="1" applyFont="1" applyFill="1" applyAlignment="1">
      <alignment vertical="center"/>
    </xf>
    <xf numFmtId="43" fontId="7" fillId="0" borderId="2" xfId="6" applyFont="1" applyFill="1" applyBorder="1" applyAlignment="1">
      <alignment horizontal="center" vertical="center"/>
    </xf>
    <xf numFmtId="43" fontId="7" fillId="0" borderId="2" xfId="6" applyFont="1" applyFill="1" applyBorder="1" applyAlignment="1">
      <alignment horizontal="center" vertical="center" wrapText="1"/>
    </xf>
    <xf numFmtId="164" fontId="7" fillId="0" borderId="0" xfId="6" applyNumberFormat="1" applyFont="1" applyFill="1" applyBorder="1"/>
    <xf numFmtId="43" fontId="7" fillId="0" borderId="2" xfId="6" applyNumberFormat="1" applyFont="1" applyFill="1" applyBorder="1"/>
    <xf numFmtId="43" fontId="7" fillId="0" borderId="0" xfId="6" applyFont="1" applyFill="1" applyBorder="1" applyAlignment="1">
      <alignment vertical="center"/>
    </xf>
    <xf numFmtId="43" fontId="7" fillId="0" borderId="6" xfId="6" applyFont="1" applyFill="1" applyBorder="1" applyAlignment="1">
      <alignment horizontal="center" vertical="center"/>
    </xf>
    <xf numFmtId="0" fontId="5" fillId="2" borderId="0" xfId="4" applyFont="1" applyFill="1" applyAlignment="1">
      <alignment vertical="center"/>
    </xf>
    <xf numFmtId="0" fontId="3" fillId="2" borderId="0" xfId="1" applyFont="1" applyFill="1" applyBorder="1" applyAlignment="1">
      <alignment horizontal="center" vertical="center"/>
    </xf>
    <xf numFmtId="0" fontId="3" fillId="2" borderId="0" xfId="1" applyFont="1" applyFill="1" applyBorder="1" applyAlignment="1">
      <alignment vertical="center"/>
    </xf>
    <xf numFmtId="0" fontId="4" fillId="2" borderId="0" xfId="1" applyFont="1" applyFill="1" applyBorder="1" applyAlignment="1">
      <alignment horizontal="center" vertical="center"/>
    </xf>
    <xf numFmtId="43" fontId="4" fillId="2" borderId="0" xfId="2" applyFont="1" applyFill="1" applyBorder="1" applyAlignment="1">
      <alignment horizontal="center" vertical="center"/>
    </xf>
    <xf numFmtId="0" fontId="3" fillId="2" borderId="0" xfId="1" applyFont="1" applyFill="1" applyBorder="1" applyAlignment="1">
      <alignment horizontal="left" vertical="center"/>
    </xf>
    <xf numFmtId="0" fontId="3" fillId="2" borderId="0" xfId="1" applyFont="1" applyFill="1" applyAlignment="1">
      <alignment vertical="center"/>
    </xf>
    <xf numFmtId="1" fontId="3" fillId="2" borderId="2" xfId="1" applyNumberFormat="1" applyFont="1" applyFill="1" applyBorder="1" applyAlignment="1">
      <alignment horizontal="center" vertical="center" wrapText="1"/>
    </xf>
    <xf numFmtId="2" fontId="3" fillId="2" borderId="2" xfId="1" applyNumberFormat="1" applyFont="1" applyFill="1" applyBorder="1" applyAlignment="1">
      <alignment vertical="center" wrapText="1"/>
    </xf>
    <xf numFmtId="43" fontId="3" fillId="2" borderId="0" xfId="1" applyNumberFormat="1" applyFont="1" applyFill="1" applyBorder="1" applyAlignment="1">
      <alignment vertical="center"/>
    </xf>
    <xf numFmtId="0" fontId="3" fillId="2" borderId="0" xfId="1" applyFont="1" applyFill="1" applyAlignment="1">
      <alignment horizontal="center" vertical="center"/>
    </xf>
    <xf numFmtId="0" fontId="10" fillId="0" borderId="7" xfId="14" applyFont="1" applyBorder="1" applyAlignment="1">
      <alignment vertical="center"/>
    </xf>
    <xf numFmtId="0" fontId="10" fillId="0" borderId="1" xfId="14" applyFont="1" applyBorder="1" applyAlignment="1">
      <alignment vertical="center"/>
    </xf>
    <xf numFmtId="0" fontId="20" fillId="0" borderId="7" xfId="14" applyFont="1" applyBorder="1" applyAlignment="1">
      <alignment vertical="center"/>
    </xf>
    <xf numFmtId="0" fontId="20" fillId="0" borderId="1" xfId="14" applyFont="1" applyBorder="1" applyAlignment="1">
      <alignment vertical="center"/>
    </xf>
    <xf numFmtId="0" fontId="15" fillId="2" borderId="2" xfId="1" applyFont="1" applyFill="1" applyBorder="1" applyAlignment="1">
      <alignment horizontal="center" vertical="center"/>
    </xf>
    <xf numFmtId="0" fontId="15" fillId="2" borderId="0" xfId="1" applyFont="1" applyFill="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0" fillId="0" borderId="2" xfId="0" applyFill="1" applyBorder="1" applyAlignment="1">
      <alignment horizontal="center" vertical="center"/>
    </xf>
    <xf numFmtId="0" fontId="8"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9" fontId="10" fillId="2" borderId="2" xfId="21" applyFont="1" applyFill="1" applyBorder="1" applyAlignment="1">
      <alignment vertical="center"/>
    </xf>
    <xf numFmtId="0" fontId="3" fillId="0" borderId="2" xfId="4" applyFont="1" applyBorder="1" applyAlignment="1">
      <alignment horizontal="center" vertical="center"/>
    </xf>
    <xf numFmtId="0" fontId="3" fillId="2" borderId="0" xfId="4" applyFont="1" applyFill="1" applyAlignment="1">
      <alignment horizontal="left" vertical="center"/>
    </xf>
    <xf numFmtId="0" fontId="0" fillId="0" borderId="0" xfId="0"/>
    <xf numFmtId="0" fontId="5" fillId="4" borderId="8" xfId="1" applyFont="1" applyFill="1" applyBorder="1" applyAlignment="1">
      <alignment horizontal="center" vertical="center" wrapText="1"/>
    </xf>
    <xf numFmtId="0" fontId="5" fillId="4" borderId="27"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7" fillId="4" borderId="2" xfId="1" applyFont="1" applyFill="1" applyBorder="1" applyAlignment="1">
      <alignment horizontal="center" vertical="center" wrapText="1"/>
    </xf>
    <xf numFmtId="0" fontId="7" fillId="4" borderId="10" xfId="1" applyFont="1" applyFill="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2" xfId="1" applyFont="1" applyBorder="1" applyAlignment="1">
      <alignment horizontal="center" wrapText="1"/>
    </xf>
    <xf numFmtId="0" fontId="5" fillId="0" borderId="2" xfId="1" applyFont="1" applyBorder="1" applyAlignment="1">
      <alignment vertical="center" wrapText="1"/>
    </xf>
    <xf numFmtId="2" fontId="5" fillId="0" borderId="2" xfId="1" applyNumberFormat="1" applyFont="1" applyBorder="1" applyAlignment="1">
      <alignment horizontal="center" vertical="center" wrapText="1"/>
    </xf>
    <xf numFmtId="0" fontId="54" fillId="0" borderId="0" xfId="0" applyFont="1"/>
    <xf numFmtId="166" fontId="6" fillId="0" borderId="2" xfId="51" applyNumberFormat="1" applyFont="1" applyFill="1" applyBorder="1" applyAlignment="1">
      <alignment wrapText="1"/>
    </xf>
    <xf numFmtId="0" fontId="15" fillId="0" borderId="6" xfId="4" applyFont="1" applyFill="1" applyBorder="1" applyAlignment="1">
      <alignment horizontal="center" vertical="center"/>
    </xf>
    <xf numFmtId="10" fontId="16" fillId="0" borderId="2" xfId="4" applyNumberFormat="1" applyFont="1" applyFill="1" applyBorder="1" applyAlignment="1">
      <alignment horizontal="center" vertical="center"/>
    </xf>
    <xf numFmtId="10" fontId="16" fillId="0" borderId="2" xfId="12" applyNumberFormat="1" applyFont="1" applyFill="1" applyBorder="1" applyAlignment="1">
      <alignment horizontal="center" vertical="center"/>
    </xf>
    <xf numFmtId="0" fontId="15" fillId="0" borderId="2" xfId="4" applyFont="1" applyFill="1" applyBorder="1" applyAlignment="1">
      <alignment horizontal="center" vertical="center"/>
    </xf>
    <xf numFmtId="10" fontId="48" fillId="0" borderId="2" xfId="4" applyNumberFormat="1" applyFont="1" applyFill="1" applyBorder="1" applyAlignment="1">
      <alignment horizontal="center" vertical="center"/>
    </xf>
    <xf numFmtId="2" fontId="11" fillId="0" borderId="2" xfId="4" applyNumberFormat="1" applyFont="1" applyFill="1" applyBorder="1" applyAlignment="1">
      <alignment horizontal="center" vertical="center"/>
    </xf>
    <xf numFmtId="43" fontId="9" fillId="0" borderId="0" xfId="13" applyFont="1" applyFill="1" applyBorder="1" applyAlignment="1">
      <alignment vertical="center"/>
    </xf>
    <xf numFmtId="0" fontId="5" fillId="0" borderId="0" xfId="14" applyFont="1" applyAlignment="1">
      <alignment horizontal="center" vertical="center"/>
    </xf>
    <xf numFmtId="0" fontId="5" fillId="0" borderId="0" xfId="14" applyFont="1" applyAlignment="1">
      <alignment vertical="center"/>
    </xf>
    <xf numFmtId="0" fontId="5" fillId="4" borderId="2" xfId="14" applyFont="1" applyFill="1" applyBorder="1" applyAlignment="1">
      <alignment horizontal="center" vertical="center"/>
    </xf>
    <xf numFmtId="0" fontId="5" fillId="0" borderId="2" xfId="14" applyFont="1" applyBorder="1" applyAlignment="1">
      <alignment horizontal="center" vertical="center"/>
    </xf>
    <xf numFmtId="0" fontId="5" fillId="0" borderId="2" xfId="14" applyFont="1" applyBorder="1" applyAlignment="1">
      <alignment vertical="center"/>
    </xf>
    <xf numFmtId="43" fontId="5" fillId="0" borderId="2" xfId="13" applyFont="1" applyFill="1" applyBorder="1" applyAlignment="1">
      <alignment vertical="center"/>
    </xf>
    <xf numFmtId="43" fontId="5" fillId="4" borderId="2" xfId="13" applyFont="1" applyFill="1" applyBorder="1" applyAlignment="1">
      <alignment vertical="center"/>
    </xf>
    <xf numFmtId="43" fontId="20" fillId="4" borderId="2" xfId="13" applyFont="1" applyFill="1" applyBorder="1" applyAlignment="1">
      <alignment vertical="center"/>
    </xf>
    <xf numFmtId="0" fontId="5" fillId="0" borderId="3" xfId="14" applyFont="1" applyBorder="1" applyAlignment="1">
      <alignment horizontal="center" vertical="center"/>
    </xf>
    <xf numFmtId="0" fontId="5" fillId="0" borderId="0" xfId="14" applyFont="1" applyAlignment="1">
      <alignment horizontal="center" vertical="center" wrapText="1"/>
    </xf>
    <xf numFmtId="2" fontId="5" fillId="0" borderId="0" xfId="14" applyNumberFormat="1" applyFont="1" applyAlignment="1">
      <alignment vertical="center"/>
    </xf>
    <xf numFmtId="2" fontId="5" fillId="0" borderId="0" xfId="14" applyNumberFormat="1" applyFont="1" applyAlignment="1">
      <alignment horizontal="right" vertical="center"/>
    </xf>
    <xf numFmtId="0" fontId="3" fillId="0" borderId="0" xfId="14" applyFont="1" applyAlignment="1">
      <alignment vertical="center"/>
    </xf>
    <xf numFmtId="43" fontId="9" fillId="0" borderId="2" xfId="13" applyFont="1" applyFill="1" applyBorder="1" applyAlignment="1">
      <alignment horizontal="left" vertical="center" wrapText="1"/>
    </xf>
    <xf numFmtId="2" fontId="13" fillId="0" borderId="2" xfId="14" applyNumberFormat="1" applyFont="1" applyBorder="1" applyAlignment="1">
      <alignment vertical="center"/>
    </xf>
    <xf numFmtId="170" fontId="10" fillId="2" borderId="2" xfId="0" applyNumberFormat="1" applyFont="1" applyFill="1" applyBorder="1" applyAlignment="1">
      <alignment horizontal="right" vertical="center"/>
    </xf>
    <xf numFmtId="2" fontId="13" fillId="0" borderId="14" xfId="4" applyNumberFormat="1" applyFont="1" applyBorder="1" applyAlignment="1">
      <alignment horizontal="left" vertical="center"/>
    </xf>
    <xf numFmtId="2" fontId="13" fillId="0" borderId="2" xfId="14" applyNumberFormat="1" applyFont="1" applyBorder="1" applyAlignment="1">
      <alignment horizontal="center" vertical="center"/>
    </xf>
    <xf numFmtId="2" fontId="13" fillId="2" borderId="14" xfId="4" applyNumberFormat="1" applyFont="1" applyFill="1" applyBorder="1" applyAlignment="1">
      <alignment horizontal="left" vertical="center"/>
    </xf>
    <xf numFmtId="2" fontId="3" fillId="2" borderId="2" xfId="14" applyNumberFormat="1" applyFont="1" applyFill="1" applyBorder="1" applyAlignment="1">
      <alignment horizontal="right" vertical="center"/>
    </xf>
    <xf numFmtId="1" fontId="13" fillId="0" borderId="2" xfId="14" applyNumberFormat="1" applyFont="1" applyBorder="1" applyAlignment="1">
      <alignment vertical="center"/>
    </xf>
    <xf numFmtId="170" fontId="13" fillId="0" borderId="2" xfId="14" applyNumberFormat="1" applyFont="1" applyBorder="1" applyAlignment="1">
      <alignment vertical="center"/>
    </xf>
    <xf numFmtId="1" fontId="3" fillId="0" borderId="2" xfId="14" applyNumberFormat="1" applyFont="1" applyBorder="1" applyAlignment="1">
      <alignment horizontal="center" vertical="center"/>
    </xf>
    <xf numFmtId="2" fontId="3" fillId="0" borderId="2" xfId="14" applyNumberFormat="1" applyFont="1" applyBorder="1" applyAlignment="1">
      <alignment horizontal="center" vertical="center"/>
    </xf>
    <xf numFmtId="170" fontId="3" fillId="0" borderId="2" xfId="14" applyNumberFormat="1" applyFont="1" applyBorder="1" applyAlignment="1">
      <alignment horizontal="center" vertical="center"/>
    </xf>
    <xf numFmtId="2" fontId="3" fillId="0" borderId="2" xfId="14" applyNumberFormat="1" applyFont="1" applyBorder="1" applyAlignment="1">
      <alignment horizontal="right" vertical="center"/>
    </xf>
    <xf numFmtId="2" fontId="13" fillId="0" borderId="2" xfId="14" applyNumberFormat="1" applyFont="1" applyFill="1" applyBorder="1" applyAlignment="1">
      <alignment vertical="center"/>
    </xf>
    <xf numFmtId="2" fontId="3" fillId="0" borderId="3" xfId="22" applyNumberFormat="1" applyFont="1" applyBorder="1" applyAlignment="1">
      <alignment horizontal="right" vertical="center"/>
    </xf>
    <xf numFmtId="1" fontId="3" fillId="2" borderId="2" xfId="14" applyNumberFormat="1" applyFont="1" applyFill="1" applyBorder="1" applyAlignment="1">
      <alignment horizontal="right" vertical="center"/>
    </xf>
    <xf numFmtId="170" fontId="3" fillId="2" borderId="2" xfId="14" applyNumberFormat="1" applyFont="1" applyFill="1" applyBorder="1" applyAlignment="1">
      <alignment horizontal="right" vertical="center"/>
    </xf>
    <xf numFmtId="2" fontId="3" fillId="2" borderId="3" xfId="22" applyNumberFormat="1" applyFont="1" applyFill="1" applyBorder="1" applyAlignment="1">
      <alignment horizontal="right" vertical="center"/>
    </xf>
    <xf numFmtId="2" fontId="9" fillId="2" borderId="2" xfId="4" applyNumberFormat="1" applyFont="1" applyFill="1" applyBorder="1" applyAlignment="1">
      <alignment horizontal="right" vertical="center" wrapText="1"/>
    </xf>
    <xf numFmtId="2" fontId="10" fillId="2" borderId="2" xfId="4" applyNumberFormat="1" applyFont="1" applyFill="1" applyBorder="1" applyAlignment="1">
      <alignment horizontal="right" vertical="top" wrapText="1"/>
    </xf>
    <xf numFmtId="2" fontId="9" fillId="2" borderId="2" xfId="4" applyNumberFormat="1" applyFont="1" applyFill="1" applyBorder="1" applyAlignment="1">
      <alignment horizontal="right" vertical="top" wrapText="1"/>
    </xf>
    <xf numFmtId="2" fontId="10" fillId="2" borderId="2" xfId="4" applyNumberFormat="1" applyFont="1" applyFill="1" applyBorder="1" applyAlignment="1">
      <alignment horizontal="right" wrapText="1"/>
    </xf>
    <xf numFmtId="2" fontId="10" fillId="2" borderId="2" xfId="4" applyNumberFormat="1" applyFont="1" applyFill="1" applyBorder="1" applyAlignment="1">
      <alignment wrapText="1"/>
    </xf>
    <xf numFmtId="0" fontId="19"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19" fillId="0" borderId="7" xfId="0" applyFont="1" applyFill="1" applyBorder="1" applyAlignment="1">
      <alignment horizontal="center" vertical="center"/>
    </xf>
    <xf numFmtId="0" fontId="19" fillId="2" borderId="2" xfId="0" applyFont="1" applyFill="1" applyBorder="1" applyAlignment="1">
      <alignment horizontal="center" vertical="center"/>
    </xf>
    <xf numFmtId="0" fontId="6" fillId="0" borderId="0" xfId="4" applyFont="1" applyAlignment="1">
      <alignment horizontal="center" vertical="center"/>
    </xf>
    <xf numFmtId="2" fontId="9" fillId="0" borderId="2" xfId="14" applyNumberFormat="1" applyFont="1" applyFill="1" applyBorder="1" applyAlignment="1">
      <alignment horizontal="right" vertical="center"/>
    </xf>
    <xf numFmtId="9" fontId="13" fillId="2" borderId="2" xfId="21" applyFont="1" applyFill="1" applyBorder="1" applyAlignment="1">
      <alignment horizontal="right" vertical="center"/>
    </xf>
    <xf numFmtId="43" fontId="13" fillId="2" borderId="7" xfId="2" applyFont="1" applyFill="1" applyBorder="1" applyAlignment="1">
      <alignment vertical="center" wrapText="1"/>
    </xf>
    <xf numFmtId="43" fontId="13" fillId="2" borderId="2" xfId="6" applyFont="1" applyFill="1" applyBorder="1" applyAlignment="1">
      <alignment vertical="center" wrapText="1"/>
    </xf>
    <xf numFmtId="2" fontId="5" fillId="0" borderId="2" xfId="4" applyNumberFormat="1" applyFont="1" applyBorder="1" applyAlignment="1">
      <alignment horizontal="right" vertical="center" wrapText="1"/>
    </xf>
    <xf numFmtId="2" fontId="5" fillId="0" borderId="2" xfId="6" applyNumberFormat="1" applyFont="1" applyFill="1" applyBorder="1" applyAlignment="1">
      <alignment vertical="center"/>
    </xf>
    <xf numFmtId="2" fontId="5" fillId="2" borderId="2" xfId="4" applyNumberFormat="1" applyFont="1" applyFill="1" applyBorder="1" applyAlignment="1">
      <alignment vertical="center"/>
    </xf>
    <xf numFmtId="43" fontId="11" fillId="0" borderId="2" xfId="3" applyNumberFormat="1" applyFont="1" applyFill="1" applyBorder="1" applyAlignment="1">
      <alignment vertical="center" wrapText="1"/>
    </xf>
    <xf numFmtId="43" fontId="48" fillId="0" borderId="2" xfId="4" applyNumberFormat="1" applyFont="1" applyFill="1" applyBorder="1" applyAlignment="1">
      <alignment vertical="center"/>
    </xf>
    <xf numFmtId="43" fontId="48" fillId="0" borderId="2" xfId="12" applyNumberFormat="1" applyFont="1" applyFill="1" applyBorder="1" applyAlignment="1">
      <alignment vertical="center"/>
    </xf>
    <xf numFmtId="166" fontId="48" fillId="0" borderId="2" xfId="3" applyNumberFormat="1" applyFont="1" applyFill="1" applyBorder="1" applyAlignment="1">
      <alignment vertical="center" wrapText="1"/>
    </xf>
    <xf numFmtId="2" fontId="3" fillId="2" borderId="2" xfId="22" applyNumberFormat="1" applyFont="1" applyFill="1" applyBorder="1" applyAlignment="1">
      <alignment horizontal="center" vertical="center"/>
    </xf>
    <xf numFmtId="4" fontId="13" fillId="2" borderId="2" xfId="0" applyNumberFormat="1" applyFont="1" applyFill="1" applyBorder="1" applyAlignment="1">
      <alignment horizontal="center"/>
    </xf>
    <xf numFmtId="170" fontId="13" fillId="2" borderId="2" xfId="0" applyNumberFormat="1" applyFont="1" applyFill="1" applyBorder="1" applyAlignment="1">
      <alignment horizontal="center"/>
    </xf>
    <xf numFmtId="2" fontId="13" fillId="0" borderId="2" xfId="14" applyNumberFormat="1" applyFont="1" applyFill="1" applyBorder="1" applyAlignment="1">
      <alignment horizontal="center" vertical="center"/>
    </xf>
    <xf numFmtId="2" fontId="13" fillId="0" borderId="2" xfId="0" applyNumberFormat="1" applyFont="1" applyFill="1" applyBorder="1" applyAlignment="1">
      <alignment horizontal="center"/>
    </xf>
    <xf numFmtId="4" fontId="13" fillId="0" borderId="2" xfId="0" applyNumberFormat="1" applyFont="1" applyFill="1" applyBorder="1" applyAlignment="1">
      <alignment horizontal="center"/>
    </xf>
    <xf numFmtId="1" fontId="13" fillId="0" borderId="2" xfId="0" applyNumberFormat="1" applyFont="1" applyFill="1" applyBorder="1" applyAlignment="1">
      <alignment horizontal="center"/>
    </xf>
    <xf numFmtId="1" fontId="13" fillId="2" borderId="2" xfId="0" applyNumberFormat="1" applyFont="1" applyFill="1" applyBorder="1" applyAlignment="1">
      <alignment horizontal="center"/>
    </xf>
    <xf numFmtId="1" fontId="9" fillId="0" borderId="0" xfId="14" applyNumberFormat="1" applyFont="1" applyBorder="1" applyAlignment="1">
      <alignment horizontal="center" vertical="center"/>
    </xf>
    <xf numFmtId="2" fontId="9" fillId="0" borderId="0" xfId="14" applyNumberFormat="1" applyFont="1" applyBorder="1" applyAlignment="1">
      <alignment horizontal="center" vertical="center"/>
    </xf>
    <xf numFmtId="170" fontId="9" fillId="0" borderId="0" xfId="14" applyNumberFormat="1" applyFont="1" applyBorder="1" applyAlignment="1">
      <alignment horizontal="center" vertical="center"/>
    </xf>
    <xf numFmtId="173" fontId="9" fillId="0" borderId="0" xfId="14" applyNumberFormat="1" applyFont="1" applyBorder="1" applyAlignment="1">
      <alignment horizontal="center" vertical="center"/>
    </xf>
    <xf numFmtId="0" fontId="25" fillId="2" borderId="0" xfId="14" applyFont="1" applyFill="1" applyAlignment="1">
      <alignment vertical="center"/>
    </xf>
    <xf numFmtId="43" fontId="3" fillId="2" borderId="0" xfId="13" applyFont="1" applyFill="1" applyBorder="1" applyAlignment="1">
      <alignment horizontal="left" vertical="center"/>
    </xf>
    <xf numFmtId="0" fontId="3" fillId="2" borderId="0" xfId="14" applyFont="1" applyFill="1" applyAlignment="1">
      <alignment horizontal="centerContinuous" vertical="center"/>
    </xf>
    <xf numFmtId="0" fontId="58" fillId="2" borderId="0" xfId="14" applyFont="1" applyFill="1" applyAlignment="1">
      <alignment vertical="center"/>
    </xf>
    <xf numFmtId="0" fontId="58" fillId="0" borderId="0" xfId="14" applyFont="1" applyAlignment="1">
      <alignment vertical="center"/>
    </xf>
    <xf numFmtId="0" fontId="59" fillId="2" borderId="0" xfId="14" applyFont="1" applyFill="1" applyAlignment="1">
      <alignment vertical="center"/>
    </xf>
    <xf numFmtId="43" fontId="60" fillId="2" borderId="2" xfId="13" applyFont="1" applyFill="1" applyBorder="1" applyAlignment="1">
      <alignment vertical="center"/>
    </xf>
    <xf numFmtId="4" fontId="13" fillId="0" borderId="2" xfId="0" applyNumberFormat="1" applyFont="1" applyBorder="1" applyAlignment="1">
      <alignment horizontal="center"/>
    </xf>
    <xf numFmtId="2" fontId="13" fillId="0" borderId="2" xfId="0" applyNumberFormat="1" applyFont="1" applyFill="1" applyBorder="1" applyAlignment="1">
      <alignment horizontal="center" vertical="center"/>
    </xf>
    <xf numFmtId="2" fontId="13" fillId="2" borderId="2" xfId="0" applyNumberFormat="1" applyFont="1" applyFill="1" applyBorder="1" applyAlignment="1">
      <alignment horizontal="center" vertical="center"/>
    </xf>
    <xf numFmtId="170" fontId="13" fillId="2" borderId="2" xfId="0" applyNumberFormat="1" applyFont="1" applyFill="1" applyBorder="1" applyAlignment="1">
      <alignment horizontal="center" vertical="center"/>
    </xf>
    <xf numFmtId="0" fontId="5" fillId="0" borderId="2" xfId="14" applyFont="1" applyBorder="1" applyAlignment="1">
      <alignment horizontal="center"/>
    </xf>
    <xf numFmtId="0" fontId="13" fillId="0" borderId="2" xfId="14" applyFont="1" applyFill="1" applyBorder="1" applyAlignment="1">
      <alignment horizontal="center" vertical="center"/>
    </xf>
    <xf numFmtId="173" fontId="13" fillId="0" borderId="2" xfId="0" applyNumberFormat="1" applyFont="1" applyFill="1" applyBorder="1" applyAlignment="1">
      <alignment horizontal="center"/>
    </xf>
    <xf numFmtId="2" fontId="13" fillId="0" borderId="2" xfId="14" applyNumberFormat="1" applyFont="1" applyFill="1" applyBorder="1" applyAlignment="1">
      <alignment horizontal="right" vertical="center"/>
    </xf>
    <xf numFmtId="1" fontId="13" fillId="0" borderId="2" xfId="14" applyNumberFormat="1" applyFont="1" applyBorder="1" applyAlignment="1">
      <alignment horizontal="center" vertical="center"/>
    </xf>
    <xf numFmtId="4" fontId="13" fillId="2" borderId="0" xfId="14" applyNumberFormat="1" applyFont="1" applyFill="1" applyAlignment="1">
      <alignment horizontal="center" vertical="center"/>
    </xf>
    <xf numFmtId="2" fontId="10" fillId="0" borderId="2" xfId="22" applyNumberFormat="1" applyFont="1" applyFill="1" applyBorder="1" applyAlignment="1">
      <alignment vertical="center"/>
    </xf>
    <xf numFmtId="2" fontId="10" fillId="0" borderId="3" xfId="22" applyNumberFormat="1" applyFont="1" applyFill="1" applyBorder="1" applyAlignment="1">
      <alignment vertical="center"/>
    </xf>
    <xf numFmtId="43" fontId="9" fillId="0" borderId="0" xfId="22" applyNumberFormat="1" applyFont="1" applyBorder="1" applyAlignment="1">
      <alignment vertical="center"/>
    </xf>
    <xf numFmtId="0" fontId="10" fillId="0" borderId="0" xfId="22" applyFont="1" applyBorder="1" applyAlignment="1">
      <alignment vertical="center"/>
    </xf>
    <xf numFmtId="43" fontId="20" fillId="0" borderId="0" xfId="17" applyNumberFormat="1" applyFont="1" applyBorder="1" applyAlignment="1">
      <alignment vertical="center"/>
    </xf>
    <xf numFmtId="0" fontId="20" fillId="0" borderId="0" xfId="22" applyFont="1" applyBorder="1" applyAlignment="1">
      <alignment vertical="center"/>
    </xf>
    <xf numFmtId="172" fontId="20" fillId="0" borderId="0" xfId="22" applyNumberFormat="1" applyFont="1" applyBorder="1" applyAlignment="1">
      <alignment vertical="center"/>
    </xf>
    <xf numFmtId="0" fontId="20" fillId="5" borderId="0" xfId="22" applyFont="1" applyFill="1" applyBorder="1" applyAlignment="1">
      <alignment vertical="center"/>
    </xf>
    <xf numFmtId="2" fontId="9" fillId="0" borderId="0" xfId="22" applyNumberFormat="1" applyFont="1" applyBorder="1" applyAlignment="1">
      <alignment vertical="center"/>
    </xf>
    <xf numFmtId="2" fontId="9" fillId="2" borderId="0" xfId="22" applyNumberFormat="1" applyFont="1" applyFill="1" applyBorder="1" applyAlignment="1">
      <alignment vertical="center"/>
    </xf>
    <xf numFmtId="43" fontId="10" fillId="2" borderId="0" xfId="22" applyNumberFormat="1" applyFont="1" applyFill="1" applyBorder="1" applyAlignment="1">
      <alignment vertical="center"/>
    </xf>
    <xf numFmtId="2" fontId="10" fillId="0" borderId="0" xfId="22" applyNumberFormat="1" applyFont="1" applyBorder="1" applyAlignment="1">
      <alignment vertical="center"/>
    </xf>
    <xf numFmtId="43" fontId="9" fillId="2" borderId="0" xfId="22" applyNumberFormat="1" applyFont="1" applyFill="1" applyBorder="1" applyAlignment="1">
      <alignment vertical="center"/>
    </xf>
    <xf numFmtId="43" fontId="20" fillId="0" borderId="0" xfId="22" applyNumberFormat="1" applyFont="1" applyBorder="1" applyAlignment="1">
      <alignment vertical="center"/>
    </xf>
    <xf numFmtId="43" fontId="20" fillId="5" borderId="0" xfId="22" applyNumberFormat="1" applyFont="1" applyFill="1" applyBorder="1" applyAlignment="1">
      <alignment vertical="center"/>
    </xf>
    <xf numFmtId="0" fontId="20" fillId="2" borderId="0" xfId="22" applyFont="1" applyFill="1" applyBorder="1" applyAlignment="1">
      <alignment vertical="center"/>
    </xf>
    <xf numFmtId="2" fontId="10" fillId="5" borderId="2" xfId="0" applyNumberFormat="1" applyFont="1" applyFill="1" applyBorder="1" applyAlignment="1">
      <alignment horizontal="right" vertical="center"/>
    </xf>
    <xf numFmtId="0" fontId="10" fillId="0" borderId="2" xfId="4" applyFont="1" applyFill="1" applyBorder="1" applyAlignment="1">
      <alignment horizontal="left" vertical="center" wrapText="1"/>
    </xf>
    <xf numFmtId="0" fontId="10" fillId="0" borderId="2" xfId="4" applyFont="1" applyFill="1" applyBorder="1" applyAlignment="1">
      <alignment vertical="center"/>
    </xf>
    <xf numFmtId="0" fontId="3" fillId="0" borderId="0" xfId="0" applyFont="1"/>
    <xf numFmtId="0" fontId="52" fillId="0" borderId="0" xfId="0" applyFont="1"/>
    <xf numFmtId="0" fontId="8" fillId="0" borderId="0" xfId="0" applyFont="1"/>
    <xf numFmtId="0" fontId="5" fillId="0" borderId="2" xfId="0" applyFont="1" applyBorder="1" applyAlignment="1">
      <alignment horizontal="center" vertical="center" wrapText="1"/>
    </xf>
    <xf numFmtId="0" fontId="10" fillId="0" borderId="6" xfId="0" applyFont="1" applyBorder="1" applyAlignment="1">
      <alignment horizontal="center" vertical="center"/>
    </xf>
    <xf numFmtId="1" fontId="10" fillId="0" borderId="6" xfId="0" applyNumberFormat="1" applyFont="1" applyBorder="1" applyAlignment="1">
      <alignment horizontal="right" vertical="center"/>
    </xf>
    <xf numFmtId="170" fontId="10" fillId="0" borderId="2" xfId="0" applyNumberFormat="1" applyFont="1" applyBorder="1" applyAlignment="1">
      <alignment horizontal="right" vertical="center"/>
    </xf>
    <xf numFmtId="2" fontId="10" fillId="0" borderId="2" xfId="0" applyNumberFormat="1" applyFont="1" applyBorder="1" applyAlignment="1">
      <alignment horizontal="right" vertical="center"/>
    </xf>
    <xf numFmtId="0" fontId="9" fillId="0" borderId="2" xfId="0" applyFont="1" applyBorder="1" applyAlignment="1">
      <alignment horizontal="center" vertical="center"/>
    </xf>
    <xf numFmtId="0" fontId="8" fillId="0" borderId="2" xfId="0" applyFont="1" applyBorder="1"/>
    <xf numFmtId="1" fontId="10" fillId="0" borderId="2" xfId="0" applyNumberFormat="1" applyFont="1" applyBorder="1" applyAlignment="1">
      <alignment horizontal="right" vertical="center"/>
    </xf>
    <xf numFmtId="1" fontId="10" fillId="0" borderId="2" xfId="0" applyNumberFormat="1" applyFont="1" applyBorder="1" applyAlignment="1">
      <alignment horizontal="center" vertical="center"/>
    </xf>
    <xf numFmtId="1" fontId="10" fillId="2" borderId="2" xfId="0" applyNumberFormat="1" applyFont="1" applyFill="1" applyBorder="1" applyAlignment="1">
      <alignment horizontal="center" vertical="center"/>
    </xf>
    <xf numFmtId="0" fontId="8" fillId="5" borderId="2" xfId="0" applyFont="1" applyFill="1" applyBorder="1"/>
    <xf numFmtId="0" fontId="8" fillId="5" borderId="0" xfId="0" applyFont="1" applyFill="1"/>
    <xf numFmtId="0" fontId="10" fillId="2" borderId="2" xfId="0" applyFont="1" applyFill="1" applyBorder="1" applyAlignment="1">
      <alignment horizontal="center" vertical="center"/>
    </xf>
    <xf numFmtId="2" fontId="9" fillId="5" borderId="2" xfId="0" applyNumberFormat="1" applyFont="1" applyFill="1" applyBorder="1" applyAlignment="1">
      <alignment horizontal="right" vertical="center"/>
    </xf>
    <xf numFmtId="1" fontId="10" fillId="0" borderId="2" xfId="0" quotePrefix="1" applyNumberFormat="1" applyFont="1" applyBorder="1" applyAlignment="1">
      <alignment horizontal="right" vertical="center"/>
    </xf>
    <xf numFmtId="2" fontId="10" fillId="0" borderId="2" xfId="0" quotePrefix="1" applyNumberFormat="1" applyFont="1" applyBorder="1" applyAlignment="1">
      <alignment horizontal="right" vertical="center"/>
    </xf>
    <xf numFmtId="0" fontId="9" fillId="2" borderId="2" xfId="0" applyFont="1" applyFill="1" applyBorder="1" applyAlignment="1">
      <alignment horizontal="center" vertical="center"/>
    </xf>
    <xf numFmtId="2" fontId="9" fillId="12" borderId="2" xfId="0" applyNumberFormat="1" applyFont="1" applyFill="1" applyBorder="1" applyAlignment="1">
      <alignment horizontal="right" vertical="center"/>
    </xf>
    <xf numFmtId="10" fontId="10" fillId="0" borderId="2" xfId="0" applyNumberFormat="1" applyFont="1" applyBorder="1" applyAlignment="1">
      <alignment horizontal="right" vertical="center"/>
    </xf>
    <xf numFmtId="1" fontId="9" fillId="12" borderId="2" xfId="0" applyNumberFormat="1" applyFont="1" applyFill="1" applyBorder="1" applyAlignment="1">
      <alignment horizontal="right" vertical="center"/>
    </xf>
    <xf numFmtId="0" fontId="10" fillId="0" borderId="2" xfId="0" quotePrefix="1" applyFont="1" applyBorder="1" applyAlignment="1">
      <alignment horizontal="center" vertical="center"/>
    </xf>
    <xf numFmtId="2" fontId="10" fillId="0" borderId="2" xfId="0" applyNumberFormat="1" applyFont="1" applyBorder="1" applyAlignment="1">
      <alignment horizontal="center" vertical="center"/>
    </xf>
    <xf numFmtId="2" fontId="9" fillId="0" borderId="2" xfId="0" applyNumberFormat="1" applyFont="1" applyBorder="1" applyAlignment="1">
      <alignment horizontal="center" vertical="center"/>
    </xf>
    <xf numFmtId="0" fontId="10" fillId="0" borderId="2" xfId="0" quotePrefix="1" applyFont="1" applyBorder="1" applyAlignment="1">
      <alignment horizontal="right" vertical="center"/>
    </xf>
    <xf numFmtId="0" fontId="9" fillId="11" borderId="2" xfId="0" applyFont="1" applyFill="1" applyBorder="1" applyAlignment="1">
      <alignment horizontal="center" vertical="center"/>
    </xf>
    <xf numFmtId="1" fontId="9" fillId="11" borderId="2" xfId="0" applyNumberFormat="1" applyFont="1" applyFill="1" applyBorder="1" applyAlignment="1">
      <alignment horizontal="center" vertical="center"/>
    </xf>
    <xf numFmtId="0" fontId="10" fillId="11" borderId="2" xfId="0" applyFont="1" applyFill="1" applyBorder="1" applyAlignment="1">
      <alignment horizontal="center" vertical="center"/>
    </xf>
    <xf numFmtId="2" fontId="9" fillId="3" borderId="2" xfId="0" applyNumberFormat="1" applyFont="1" applyFill="1" applyBorder="1" applyAlignment="1">
      <alignment horizontal="center" vertical="center"/>
    </xf>
    <xf numFmtId="0" fontId="10" fillId="2" borderId="2" xfId="0" quotePrefix="1" applyFont="1" applyFill="1" applyBorder="1" applyAlignment="1">
      <alignment horizontal="right" vertical="center"/>
    </xf>
    <xf numFmtId="10" fontId="9" fillId="0" borderId="2" xfId="0" applyNumberFormat="1" applyFont="1" applyBorder="1" applyAlignment="1">
      <alignment horizontal="center" vertical="center"/>
    </xf>
    <xf numFmtId="10" fontId="9" fillId="2" borderId="2" xfId="0" applyNumberFormat="1" applyFont="1" applyFill="1" applyBorder="1" applyAlignment="1">
      <alignment horizontal="right" vertical="center"/>
    </xf>
    <xf numFmtId="0" fontId="10" fillId="2" borderId="2" xfId="0" applyFont="1" applyFill="1" applyBorder="1" applyAlignment="1">
      <alignment vertical="center"/>
    </xf>
    <xf numFmtId="0" fontId="10" fillId="0" borderId="30" xfId="0" applyFont="1" applyBorder="1" applyAlignment="1">
      <alignment horizontal="center" vertical="center"/>
    </xf>
    <xf numFmtId="2" fontId="9" fillId="0" borderId="23" xfId="0" applyNumberFormat="1" applyFont="1" applyBorder="1" applyAlignment="1">
      <alignment horizontal="center" vertical="center"/>
    </xf>
    <xf numFmtId="2" fontId="9" fillId="0" borderId="23" xfId="0" applyNumberFormat="1" applyFont="1" applyBorder="1" applyAlignment="1">
      <alignment horizontal="right" vertical="center"/>
    </xf>
    <xf numFmtId="2" fontId="9" fillId="0" borderId="23" xfId="0" applyNumberFormat="1" applyFont="1" applyBorder="1" applyAlignment="1">
      <alignment vertical="center"/>
    </xf>
    <xf numFmtId="172" fontId="10" fillId="0" borderId="2" xfId="22" applyNumberFormat="1" applyFont="1" applyBorder="1" applyAlignment="1">
      <alignment vertical="center"/>
    </xf>
    <xf numFmtId="172" fontId="10" fillId="2" borderId="2" xfId="22" applyNumberFormat="1" applyFont="1" applyFill="1" applyBorder="1" applyAlignment="1">
      <alignment vertical="center"/>
    </xf>
    <xf numFmtId="190" fontId="10" fillId="2" borderId="2" xfId="22" applyNumberFormat="1" applyFont="1" applyFill="1" applyBorder="1" applyAlignment="1">
      <alignment vertical="center"/>
    </xf>
    <xf numFmtId="190" fontId="10" fillId="0" borderId="2" xfId="22" applyNumberFormat="1" applyFont="1" applyBorder="1" applyAlignment="1">
      <alignment vertical="center"/>
    </xf>
    <xf numFmtId="178" fontId="10" fillId="0" borderId="2" xfId="22" applyNumberFormat="1" applyFont="1" applyBorder="1" applyAlignment="1">
      <alignment vertical="center"/>
    </xf>
    <xf numFmtId="190" fontId="9" fillId="2" borderId="2" xfId="22" applyNumberFormat="1" applyFont="1" applyFill="1" applyBorder="1" applyAlignment="1">
      <alignment vertical="center"/>
    </xf>
    <xf numFmtId="2" fontId="3" fillId="0" borderId="2" xfId="4" applyNumberFormat="1" applyFont="1" applyFill="1" applyBorder="1" applyAlignment="1">
      <alignment horizontal="right" vertical="center"/>
    </xf>
    <xf numFmtId="2" fontId="13" fillId="0" borderId="2" xfId="4" applyNumberFormat="1" applyFont="1" applyFill="1" applyBorder="1" applyAlignment="1">
      <alignment horizontal="center" vertical="center"/>
    </xf>
    <xf numFmtId="0" fontId="5" fillId="4" borderId="3" xfId="14" applyFont="1" applyFill="1" applyBorder="1" applyAlignment="1">
      <alignment horizontal="center" vertical="center"/>
    </xf>
    <xf numFmtId="43" fontId="48" fillId="0" borderId="2" xfId="4" applyNumberFormat="1" applyFont="1" applyFill="1" applyBorder="1"/>
    <xf numFmtId="43" fontId="10" fillId="0" borderId="2" xfId="22" applyNumberFormat="1" applyFont="1" applyBorder="1" applyAlignment="1">
      <alignment horizontal="center" vertical="center"/>
    </xf>
    <xf numFmtId="43" fontId="5" fillId="2" borderId="2" xfId="6" applyFont="1" applyFill="1" applyBorder="1" applyAlignment="1">
      <alignment horizontal="left" vertical="center" wrapText="1"/>
    </xf>
    <xf numFmtId="2" fontId="9" fillId="0" borderId="2" xfId="22" applyNumberFormat="1" applyFont="1" applyBorder="1" applyAlignment="1">
      <alignment vertical="center"/>
    </xf>
    <xf numFmtId="43" fontId="3" fillId="2" borderId="2" xfId="6" applyFont="1" applyFill="1" applyBorder="1" applyAlignment="1">
      <alignment horizontal="center" vertical="center" wrapText="1"/>
    </xf>
    <xf numFmtId="43" fontId="3" fillId="2" borderId="2" xfId="6" applyFont="1" applyFill="1" applyBorder="1" applyAlignment="1">
      <alignment horizontal="center" vertical="center"/>
    </xf>
    <xf numFmtId="0" fontId="3" fillId="2" borderId="2" xfId="4" applyFont="1" applyFill="1" applyBorder="1"/>
    <xf numFmtId="0" fontId="3" fillId="2" borderId="0" xfId="4" applyFont="1" applyFill="1"/>
    <xf numFmtId="164" fontId="3" fillId="2" borderId="0" xfId="4" applyNumberFormat="1" applyFont="1" applyFill="1"/>
    <xf numFmtId="43" fontId="3" fillId="2" borderId="0" xfId="17" applyFont="1" applyFill="1" applyBorder="1" applyAlignment="1">
      <alignment horizontal="center" vertical="center"/>
    </xf>
    <xf numFmtId="0" fontId="15" fillId="2" borderId="2" xfId="4" applyFont="1" applyFill="1" applyBorder="1" applyAlignment="1">
      <alignment horizontal="left" vertical="center"/>
    </xf>
    <xf numFmtId="43" fontId="3" fillId="2" borderId="0" xfId="6" applyFont="1" applyFill="1" applyBorder="1" applyAlignment="1">
      <alignment vertical="center"/>
    </xf>
    <xf numFmtId="0" fontId="26" fillId="0" borderId="2" xfId="4" applyFont="1" applyBorder="1" applyAlignment="1">
      <alignment horizontal="left" vertical="center" wrapText="1"/>
    </xf>
    <xf numFmtId="2" fontId="3" fillId="0" borderId="2" xfId="14"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1" fontId="13" fillId="2" borderId="2" xfId="14" applyNumberFormat="1" applyFont="1" applyFill="1" applyBorder="1" applyAlignment="1">
      <alignment horizontal="center" vertical="center"/>
    </xf>
    <xf numFmtId="2" fontId="13" fillId="15" borderId="2" xfId="22" applyNumberFormat="1" applyFont="1" applyFill="1" applyBorder="1" applyAlignment="1">
      <alignment horizontal="center" vertical="center"/>
    </xf>
    <xf numFmtId="2" fontId="13" fillId="0" borderId="2" xfId="22" applyNumberFormat="1" applyFont="1" applyFill="1" applyBorder="1" applyAlignment="1">
      <alignment horizontal="center" vertical="center"/>
    </xf>
    <xf numFmtId="2" fontId="3" fillId="2" borderId="3" xfId="22" applyNumberFormat="1" applyFont="1" applyFill="1" applyBorder="1" applyAlignment="1">
      <alignment horizontal="center" vertical="center"/>
    </xf>
    <xf numFmtId="2" fontId="13" fillId="2" borderId="3" xfId="22" applyNumberFormat="1" applyFont="1" applyFill="1" applyBorder="1" applyAlignment="1">
      <alignment horizontal="right" vertical="center"/>
    </xf>
    <xf numFmtId="2" fontId="3" fillId="0" borderId="2" xfId="14" applyNumberFormat="1" applyFont="1" applyBorder="1" applyAlignment="1">
      <alignment vertical="center"/>
    </xf>
    <xf numFmtId="43" fontId="9" fillId="2" borderId="2" xfId="6" applyFont="1" applyFill="1" applyBorder="1" applyAlignment="1">
      <alignment horizontal="left" vertical="center" wrapText="1"/>
    </xf>
    <xf numFmtId="0" fontId="9" fillId="2" borderId="2" xfId="4" applyFont="1" applyFill="1" applyBorder="1" applyAlignment="1">
      <alignment horizontal="center" vertical="center" wrapText="1"/>
    </xf>
    <xf numFmtId="0" fontId="55" fillId="0" borderId="9" xfId="0" applyFont="1" applyBorder="1" applyAlignment="1">
      <alignment horizontal="left" vertical="center"/>
    </xf>
    <xf numFmtId="0" fontId="3" fillId="2" borderId="2" xfId="4" applyFont="1" applyFill="1" applyBorder="1" applyAlignment="1">
      <alignment horizontal="center" vertical="center" wrapText="1"/>
    </xf>
    <xf numFmtId="0" fontId="3" fillId="2" borderId="2" xfId="4" applyFont="1" applyFill="1" applyBorder="1" applyAlignment="1">
      <alignment horizontal="center" vertical="center"/>
    </xf>
    <xf numFmtId="2" fontId="5" fillId="2" borderId="2" xfId="4" applyNumberFormat="1" applyFont="1" applyFill="1" applyBorder="1" applyAlignment="1">
      <alignment horizontal="center" vertical="center"/>
    </xf>
    <xf numFmtId="0" fontId="5" fillId="0" borderId="2" xfId="4" applyFont="1" applyBorder="1" applyAlignment="1">
      <alignment vertical="center"/>
    </xf>
    <xf numFmtId="0" fontId="20" fillId="0" borderId="2" xfId="4" applyFont="1" applyBorder="1" applyAlignment="1">
      <alignment vertical="center"/>
    </xf>
    <xf numFmtId="0" fontId="6" fillId="0" borderId="0" xfId="4" applyFont="1" applyAlignment="1">
      <alignment horizontal="center" vertical="center"/>
    </xf>
    <xf numFmtId="0" fontId="15" fillId="2" borderId="2" xfId="1" applyFont="1" applyFill="1" applyBorder="1" applyAlignment="1">
      <alignment horizontal="center" vertical="center" wrapText="1"/>
    </xf>
    <xf numFmtId="2" fontId="3" fillId="2" borderId="0" xfId="1" applyNumberFormat="1" applyFont="1" applyFill="1" applyAlignment="1">
      <alignment vertical="center"/>
    </xf>
    <xf numFmtId="2" fontId="3" fillId="2" borderId="2" xfId="1" applyNumberFormat="1" applyFont="1" applyFill="1" applyBorder="1" applyAlignment="1">
      <alignment horizontal="center" vertical="center"/>
    </xf>
    <xf numFmtId="0" fontId="15" fillId="2" borderId="0" xfId="1" applyFont="1" applyFill="1" applyBorder="1" applyAlignment="1">
      <alignment vertical="center"/>
    </xf>
    <xf numFmtId="0" fontId="15" fillId="2" borderId="2" xfId="1" applyFont="1" applyFill="1" applyBorder="1" applyAlignment="1">
      <alignment vertical="center" wrapText="1"/>
    </xf>
    <xf numFmtId="43" fontId="3" fillId="2" borderId="0" xfId="3" applyNumberFormat="1" applyFont="1" applyFill="1" applyBorder="1" applyAlignment="1">
      <alignment horizontal="right" vertical="center" wrapText="1"/>
    </xf>
    <xf numFmtId="43" fontId="3" fillId="2" borderId="0" xfId="1" applyNumberFormat="1" applyFont="1" applyFill="1" applyBorder="1" applyAlignment="1">
      <alignment horizontal="center" vertical="center"/>
    </xf>
    <xf numFmtId="0" fontId="15" fillId="2" borderId="2" xfId="1" applyFont="1" applyFill="1" applyBorder="1" applyAlignment="1">
      <alignment horizontal="left" vertical="center" wrapText="1"/>
    </xf>
    <xf numFmtId="0" fontId="3" fillId="2" borderId="7" xfId="1" applyFont="1" applyFill="1" applyBorder="1" applyAlignment="1">
      <alignment horizontal="center" vertical="center"/>
    </xf>
    <xf numFmtId="0" fontId="3" fillId="2" borderId="40" xfId="1" applyFont="1" applyFill="1" applyBorder="1" applyAlignment="1">
      <alignment horizontal="center" vertical="center"/>
    </xf>
    <xf numFmtId="0" fontId="3" fillId="2" borderId="40" xfId="1" applyFont="1" applyFill="1" applyBorder="1" applyAlignment="1">
      <alignment vertical="center"/>
    </xf>
    <xf numFmtId="0" fontId="3" fillId="2" borderId="40" xfId="1" applyFont="1" applyFill="1" applyBorder="1" applyAlignment="1">
      <alignment horizontal="right" vertical="center"/>
    </xf>
    <xf numFmtId="0" fontId="4" fillId="2" borderId="40" xfId="1" applyFont="1" applyFill="1" applyBorder="1" applyAlignment="1">
      <alignment vertical="center"/>
    </xf>
    <xf numFmtId="0" fontId="3" fillId="2" borderId="41" xfId="1" applyFont="1" applyFill="1" applyBorder="1" applyAlignment="1">
      <alignment vertical="center"/>
    </xf>
    <xf numFmtId="0" fontId="3" fillId="2" borderId="38" xfId="1" applyFont="1" applyFill="1" applyBorder="1" applyAlignment="1">
      <alignment vertical="center"/>
    </xf>
    <xf numFmtId="0" fontId="3" fillId="2" borderId="39" xfId="1" applyFont="1" applyFill="1" applyBorder="1" applyAlignment="1">
      <alignment horizontal="center" vertical="center"/>
    </xf>
    <xf numFmtId="0" fontId="3" fillId="2" borderId="37" xfId="1" applyFont="1" applyFill="1" applyBorder="1" applyAlignment="1">
      <alignment horizontal="center" vertical="center"/>
    </xf>
    <xf numFmtId="0" fontId="3" fillId="2" borderId="3" xfId="1" applyFont="1" applyFill="1" applyBorder="1" applyAlignment="1">
      <alignment horizontal="center" vertical="center" wrapText="1"/>
    </xf>
    <xf numFmtId="0" fontId="3" fillId="2" borderId="3" xfId="1" applyFont="1" applyFill="1" applyBorder="1" applyAlignment="1">
      <alignment vertical="center"/>
    </xf>
    <xf numFmtId="0" fontId="3" fillId="2" borderId="3" xfId="1" applyFont="1" applyFill="1" applyBorder="1" applyAlignment="1">
      <alignment horizontal="center" vertical="center"/>
    </xf>
    <xf numFmtId="2" fontId="3" fillId="2" borderId="3" xfId="1" applyNumberFormat="1" applyFont="1" applyFill="1" applyBorder="1" applyAlignment="1">
      <alignment vertical="center"/>
    </xf>
    <xf numFmtId="0" fontId="15" fillId="2" borderId="3" xfId="1" applyFont="1" applyFill="1" applyBorder="1" applyAlignment="1">
      <alignment vertical="center"/>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1" fillId="2" borderId="2" xfId="1" applyFont="1" applyFill="1" applyBorder="1" applyAlignment="1">
      <alignment vertical="center"/>
    </xf>
    <xf numFmtId="0" fontId="17" fillId="2" borderId="2" xfId="1" applyFont="1" applyFill="1" applyBorder="1" applyAlignment="1">
      <alignment horizontal="center" vertical="center" wrapText="1"/>
    </xf>
    <xf numFmtId="43" fontId="17" fillId="2" borderId="2" xfId="3" applyNumberFormat="1" applyFont="1" applyFill="1" applyBorder="1" applyAlignment="1">
      <alignment horizontal="right" vertical="center" wrapText="1"/>
    </xf>
    <xf numFmtId="0" fontId="17" fillId="2" borderId="2" xfId="1" applyFont="1" applyFill="1" applyBorder="1" applyAlignment="1">
      <alignment horizontal="center" vertical="center"/>
    </xf>
    <xf numFmtId="0" fontId="17" fillId="2" borderId="2" xfId="1" applyFont="1" applyFill="1" applyBorder="1" applyAlignment="1">
      <alignment vertical="center"/>
    </xf>
    <xf numFmtId="43" fontId="17" fillId="2" borderId="2" xfId="3" applyNumberFormat="1" applyFont="1" applyFill="1" applyBorder="1" applyAlignment="1">
      <alignment vertical="center" wrapText="1"/>
    </xf>
    <xf numFmtId="2" fontId="17" fillId="2" borderId="2" xfId="1" applyNumberFormat="1" applyFont="1" applyFill="1" applyBorder="1" applyAlignment="1">
      <alignment horizontal="center" vertical="center"/>
    </xf>
    <xf numFmtId="2" fontId="17" fillId="2" borderId="2" xfId="1" applyNumberFormat="1" applyFont="1" applyFill="1" applyBorder="1" applyAlignment="1">
      <alignment vertical="center"/>
    </xf>
    <xf numFmtId="0" fontId="17" fillId="2" borderId="2" xfId="22" applyFont="1" applyFill="1" applyBorder="1" applyAlignment="1">
      <alignment vertical="center" wrapText="1"/>
    </xf>
    <xf numFmtId="2" fontId="17" fillId="2" borderId="2" xfId="1" applyNumberFormat="1" applyFont="1" applyFill="1" applyBorder="1" applyAlignment="1">
      <alignment horizontal="center" vertical="center" wrapText="1"/>
    </xf>
    <xf numFmtId="43" fontId="17" fillId="2" borderId="2" xfId="1" applyNumberFormat="1" applyFont="1" applyFill="1" applyBorder="1" applyAlignment="1">
      <alignment vertical="center"/>
    </xf>
    <xf numFmtId="2" fontId="17" fillId="2" borderId="2" xfId="3" applyNumberFormat="1" applyFont="1" applyFill="1" applyBorder="1" applyAlignment="1">
      <alignment horizontal="right" vertical="center" wrapText="1"/>
    </xf>
    <xf numFmtId="43" fontId="15" fillId="2" borderId="40" xfId="2" applyFont="1" applyFill="1" applyBorder="1" applyAlignment="1">
      <alignment horizontal="left" vertical="center"/>
    </xf>
    <xf numFmtId="43" fontId="15" fillId="2" borderId="0" xfId="2" applyFont="1" applyFill="1" applyBorder="1" applyAlignment="1">
      <alignment horizontal="left" vertical="center"/>
    </xf>
    <xf numFmtId="43" fontId="52" fillId="2" borderId="0" xfId="2" applyFont="1" applyFill="1" applyBorder="1" applyAlignment="1">
      <alignment horizontal="left" vertical="center"/>
    </xf>
    <xf numFmtId="43" fontId="15" fillId="2" borderId="2" xfId="2" applyFont="1" applyFill="1" applyBorder="1" applyAlignment="1">
      <alignment vertical="center" wrapText="1"/>
    </xf>
    <xf numFmtId="43" fontId="15" fillId="2" borderId="0" xfId="2" applyFont="1" applyFill="1" applyBorder="1" applyAlignment="1">
      <alignment vertical="center"/>
    </xf>
    <xf numFmtId="43" fontId="15" fillId="2" borderId="0" xfId="2" applyFont="1" applyFill="1" applyAlignment="1">
      <alignment vertical="center"/>
    </xf>
    <xf numFmtId="0" fontId="11" fillId="2" borderId="2" xfId="1" applyFont="1" applyFill="1" applyBorder="1" applyAlignment="1">
      <alignment vertical="center" wrapText="1"/>
    </xf>
    <xf numFmtId="0" fontId="11" fillId="2" borderId="2" xfId="1" applyFont="1" applyFill="1" applyBorder="1" applyAlignment="1">
      <alignment horizontal="left" vertical="center" wrapText="1"/>
    </xf>
    <xf numFmtId="43" fontId="11" fillId="2" borderId="2" xfId="2" applyFont="1" applyFill="1" applyBorder="1" applyAlignment="1">
      <alignment vertical="center"/>
    </xf>
    <xf numFmtId="2" fontId="11" fillId="2" borderId="2" xfId="1" applyNumberFormat="1" applyFont="1" applyFill="1" applyBorder="1" applyAlignment="1">
      <alignment vertical="center" wrapText="1"/>
    </xf>
    <xf numFmtId="43" fontId="11" fillId="2" borderId="2" xfId="2" applyFont="1" applyFill="1" applyBorder="1" applyAlignment="1">
      <alignment vertical="center" wrapText="1"/>
    </xf>
    <xf numFmtId="1" fontId="11" fillId="2" borderId="2" xfId="1" applyNumberFormat="1" applyFont="1" applyFill="1" applyBorder="1" applyAlignment="1">
      <alignment horizontal="center" vertical="center" wrapText="1"/>
    </xf>
    <xf numFmtId="43" fontId="11" fillId="2" borderId="2" xfId="2" applyFont="1" applyFill="1" applyBorder="1" applyAlignment="1">
      <alignment horizontal="left" vertical="center"/>
    </xf>
    <xf numFmtId="43" fontId="15" fillId="2" borderId="0" xfId="6" applyFont="1" applyFill="1" applyBorder="1" applyAlignment="1">
      <alignment horizontal="left" vertical="center"/>
    </xf>
    <xf numFmtId="0" fontId="11" fillId="2" borderId="0" xfId="4" applyFont="1" applyFill="1" applyBorder="1" applyAlignment="1">
      <alignment vertical="center"/>
    </xf>
    <xf numFmtId="0" fontId="4" fillId="2" borderId="0" xfId="4" applyFont="1" applyFill="1" applyAlignment="1">
      <alignment horizontal="left" vertical="center"/>
    </xf>
    <xf numFmtId="0" fontId="61" fillId="2" borderId="0" xfId="4" applyFont="1" applyFill="1" applyAlignment="1">
      <alignment horizontal="left" vertical="center"/>
    </xf>
    <xf numFmtId="43" fontId="3" fillId="2" borderId="2" xfId="17" applyFont="1" applyFill="1" applyBorder="1" applyAlignment="1">
      <alignment horizontal="right" vertical="center"/>
    </xf>
    <xf numFmtId="0" fontId="16" fillId="2" borderId="2" xfId="4" applyFont="1" applyFill="1" applyBorder="1" applyAlignment="1">
      <alignment horizontal="left" vertical="center" wrapText="1"/>
    </xf>
    <xf numFmtId="2" fontId="15" fillId="2" borderId="2" xfId="4" applyNumberFormat="1" applyFont="1" applyFill="1" applyBorder="1" applyAlignment="1">
      <alignment vertical="center"/>
    </xf>
    <xf numFmtId="43" fontId="15" fillId="2" borderId="2" xfId="32" applyNumberFormat="1" applyFont="1" applyFill="1" applyBorder="1" applyAlignment="1">
      <alignment vertical="center" wrapText="1"/>
    </xf>
    <xf numFmtId="2" fontId="3" fillId="2" borderId="2" xfId="4" applyNumberFormat="1" applyFont="1" applyFill="1" applyBorder="1" applyAlignment="1">
      <alignment vertical="center"/>
    </xf>
    <xf numFmtId="2" fontId="10" fillId="0" borderId="2" xfId="4" applyNumberFormat="1" applyFont="1" applyBorder="1" applyAlignment="1">
      <alignment horizontal="right" vertical="top" wrapText="1"/>
    </xf>
    <xf numFmtId="2" fontId="9" fillId="0" borderId="2" xfId="4" applyNumberFormat="1" applyFont="1" applyBorder="1" applyAlignment="1">
      <alignment horizontal="right" vertical="top" wrapText="1"/>
    </xf>
    <xf numFmtId="2" fontId="10" fillId="2" borderId="2" xfId="4" applyNumberFormat="1" applyFont="1" applyFill="1" applyBorder="1" applyAlignment="1">
      <alignment horizontal="right" vertical="center" wrapText="1"/>
    </xf>
    <xf numFmtId="2" fontId="62" fillId="0" borderId="14" xfId="4" applyNumberFormat="1" applyFont="1" applyBorder="1" applyAlignment="1">
      <alignment horizontal="right" vertical="center" wrapText="1"/>
    </xf>
    <xf numFmtId="2" fontId="10" fillId="0" borderId="2" xfId="4" applyNumberFormat="1" applyFont="1" applyFill="1" applyBorder="1" applyAlignment="1">
      <alignment horizontal="right" vertical="top" wrapText="1"/>
    </xf>
    <xf numFmtId="2" fontId="10" fillId="0" borderId="2" xfId="0" applyNumberFormat="1" applyFont="1" applyFill="1" applyBorder="1" applyAlignment="1">
      <alignment horizontal="right" vertical="top"/>
    </xf>
    <xf numFmtId="2" fontId="9" fillId="0" borderId="2" xfId="4" applyNumberFormat="1" applyFont="1" applyFill="1" applyBorder="1" applyAlignment="1">
      <alignment horizontal="right" vertical="top" wrapText="1"/>
    </xf>
    <xf numFmtId="2" fontId="10" fillId="0" borderId="2" xfId="4" applyNumberFormat="1" applyFont="1" applyBorder="1" applyAlignment="1">
      <alignment horizontal="right" wrapText="1"/>
    </xf>
    <xf numFmtId="172" fontId="9" fillId="0" borderId="2" xfId="0" applyNumberFormat="1" applyFont="1" applyBorder="1" applyAlignment="1">
      <alignment vertical="center"/>
    </xf>
    <xf numFmtId="2" fontId="10" fillId="0" borderId="2" xfId="0" applyNumberFormat="1" applyFont="1" applyFill="1" applyBorder="1" applyAlignment="1">
      <alignment horizontal="right" vertical="center"/>
    </xf>
    <xf numFmtId="0" fontId="3" fillId="2" borderId="0" xfId="1" applyFont="1" applyFill="1"/>
    <xf numFmtId="0" fontId="3" fillId="2" borderId="0" xfId="1" applyFont="1" applyFill="1" applyAlignment="1">
      <alignment horizontal="centerContinuous"/>
    </xf>
    <xf numFmtId="0" fontId="13" fillId="2" borderId="0" xfId="1" applyFont="1" applyFill="1"/>
    <xf numFmtId="0" fontId="3" fillId="2" borderId="0" xfId="1" applyFont="1" applyFill="1" applyAlignment="1">
      <alignment horizontal="right"/>
    </xf>
    <xf numFmtId="0" fontId="4" fillId="2" borderId="0" xfId="1" applyFont="1" applyFill="1"/>
    <xf numFmtId="0" fontId="2" fillId="2" borderId="0" xfId="1" applyFont="1" applyFill="1"/>
    <xf numFmtId="43" fontId="13" fillId="2" borderId="0" xfId="6" applyFont="1" applyFill="1" applyBorder="1" applyAlignment="1">
      <alignment vertical="center"/>
    </xf>
    <xf numFmtId="0" fontId="3" fillId="2" borderId="0" xfId="1" applyFont="1" applyFill="1" applyAlignment="1">
      <alignment horizontal="left"/>
    </xf>
    <xf numFmtId="168" fontId="3" fillId="2" borderId="2" xfId="2" applyNumberFormat="1" applyFont="1" applyFill="1" applyBorder="1" applyAlignment="1">
      <alignment horizontal="center" vertical="center" wrapText="1"/>
    </xf>
    <xf numFmtId="168" fontId="13" fillId="2" borderId="2" xfId="2" applyNumberFormat="1" applyFont="1" applyFill="1" applyBorder="1" applyAlignment="1">
      <alignment vertical="center" wrapText="1"/>
    </xf>
    <xf numFmtId="0" fontId="6" fillId="2" borderId="0" xfId="1" applyFont="1" applyFill="1"/>
    <xf numFmtId="168" fontId="13" fillId="2" borderId="2" xfId="2" applyNumberFormat="1" applyFont="1" applyFill="1" applyBorder="1" applyAlignment="1">
      <alignment horizontal="center" vertical="center" wrapText="1"/>
    </xf>
    <xf numFmtId="43" fontId="2" fillId="2" borderId="0" xfId="1" applyNumberFormat="1" applyFont="1" applyFill="1"/>
    <xf numFmtId="43" fontId="6" fillId="2" borderId="0" xfId="1" applyNumberFormat="1" applyFont="1" applyFill="1"/>
    <xf numFmtId="168" fontId="13" fillId="2" borderId="7" xfId="2" applyNumberFormat="1" applyFont="1" applyFill="1" applyBorder="1" applyAlignment="1">
      <alignment vertical="center" wrapText="1"/>
    </xf>
    <xf numFmtId="0" fontId="2" fillId="2" borderId="0" xfId="1" applyFont="1" applyFill="1" applyBorder="1"/>
    <xf numFmtId="164" fontId="16" fillId="2" borderId="0" xfId="1" applyNumberFormat="1" applyFont="1" applyFill="1"/>
    <xf numFmtId="0" fontId="2" fillId="0" borderId="0" xfId="4" applyFont="1" applyAlignment="1">
      <alignment vertical="center"/>
    </xf>
    <xf numFmtId="43" fontId="3" fillId="0" borderId="0" xfId="6" applyFont="1" applyFill="1" applyBorder="1"/>
    <xf numFmtId="0" fontId="13" fillId="0" borderId="0" xfId="4" applyFont="1" applyFill="1" applyBorder="1"/>
    <xf numFmtId="0" fontId="3" fillId="0" borderId="0" xfId="4" applyFont="1" applyFill="1" applyBorder="1"/>
    <xf numFmtId="0" fontId="2" fillId="0" borderId="0" xfId="4" applyFont="1" applyFill="1"/>
    <xf numFmtId="0" fontId="3" fillId="0" borderId="0" xfId="4" applyFont="1" applyFill="1" applyBorder="1" applyAlignment="1">
      <alignment horizontal="centerContinuous"/>
    </xf>
    <xf numFmtId="0" fontId="17" fillId="0" borderId="0" xfId="4" applyFont="1" applyFill="1" applyBorder="1" applyAlignment="1">
      <alignment horizontal="right"/>
    </xf>
    <xf numFmtId="0" fontId="63" fillId="0" borderId="0" xfId="4" applyFont="1" applyFill="1" applyBorder="1"/>
    <xf numFmtId="0" fontId="15" fillId="0" borderId="6" xfId="4" applyFont="1" applyFill="1" applyBorder="1" applyAlignment="1">
      <alignment horizontal="center" vertical="center" wrapText="1"/>
    </xf>
    <xf numFmtId="0" fontId="16" fillId="0" borderId="0" xfId="4" applyFont="1" applyFill="1" applyBorder="1"/>
    <xf numFmtId="10" fontId="15" fillId="0" borderId="2" xfId="4" applyNumberFormat="1" applyFont="1" applyFill="1" applyBorder="1" applyAlignment="1">
      <alignment horizontal="center" vertical="center"/>
    </xf>
    <xf numFmtId="0" fontId="16" fillId="0" borderId="0" xfId="4" applyFont="1" applyFill="1" applyBorder="1" applyAlignment="1">
      <alignment vertical="center"/>
    </xf>
    <xf numFmtId="2" fontId="15" fillId="0" borderId="0" xfId="12" applyNumberFormat="1" applyFont="1" applyFill="1" applyBorder="1" applyAlignment="1">
      <alignment vertical="center"/>
    </xf>
    <xf numFmtId="10" fontId="15" fillId="0" borderId="0" xfId="12" applyNumberFormat="1" applyFont="1" applyFill="1" applyBorder="1" applyAlignment="1">
      <alignment vertical="center"/>
    </xf>
    <xf numFmtId="2" fontId="16" fillId="0" borderId="0" xfId="6" applyNumberFormat="1" applyFont="1" applyFill="1" applyBorder="1" applyAlignment="1">
      <alignment horizontal="center" vertical="center"/>
    </xf>
    <xf numFmtId="43" fontId="15" fillId="0" borderId="2" xfId="6" applyFont="1" applyFill="1" applyBorder="1" applyAlignment="1">
      <alignment vertical="center"/>
    </xf>
    <xf numFmtId="0" fontId="15" fillId="0" borderId="2" xfId="4" applyFont="1" applyFill="1" applyBorder="1" applyAlignment="1">
      <alignment vertical="center"/>
    </xf>
    <xf numFmtId="175" fontId="15" fillId="0" borderId="2" xfId="4" applyNumberFormat="1" applyFont="1" applyFill="1" applyBorder="1" applyAlignment="1">
      <alignment horizontal="center" vertical="center"/>
    </xf>
    <xf numFmtId="0" fontId="2" fillId="0" borderId="0" xfId="4" applyFont="1" applyFill="1" applyAlignment="1">
      <alignment vertical="center"/>
    </xf>
    <xf numFmtId="0" fontId="48" fillId="0" borderId="2" xfId="4" applyFont="1" applyFill="1" applyBorder="1" applyAlignment="1">
      <alignment horizontal="center" vertical="center"/>
    </xf>
    <xf numFmtId="0" fontId="11" fillId="0" borderId="2" xfId="4" applyFont="1" applyFill="1" applyBorder="1" applyAlignment="1">
      <alignment vertical="center"/>
    </xf>
    <xf numFmtId="0" fontId="11" fillId="0" borderId="2" xfId="4" applyFont="1" applyFill="1" applyBorder="1" applyAlignment="1">
      <alignment horizontal="center" vertical="center"/>
    </xf>
    <xf numFmtId="0" fontId="11" fillId="0" borderId="2" xfId="4" applyFont="1" applyFill="1" applyBorder="1"/>
    <xf numFmtId="0" fontId="16" fillId="0" borderId="2" xfId="4" applyFont="1" applyFill="1" applyBorder="1" applyAlignment="1">
      <alignment horizontal="center" vertical="center"/>
    </xf>
    <xf numFmtId="2" fontId="48" fillId="0" borderId="2" xfId="4" applyNumberFormat="1" applyFont="1" applyFill="1" applyBorder="1"/>
    <xf numFmtId="43" fontId="11" fillId="0" borderId="2" xfId="4" applyNumberFormat="1" applyFont="1" applyFill="1" applyBorder="1"/>
    <xf numFmtId="43" fontId="16" fillId="0" borderId="0" xfId="6" applyFont="1" applyFill="1" applyBorder="1" applyAlignment="1">
      <alignment vertical="center" wrapText="1"/>
    </xf>
    <xf numFmtId="10" fontId="16" fillId="0" borderId="0" xfId="12" applyNumberFormat="1" applyFont="1" applyFill="1" applyBorder="1" applyAlignment="1">
      <alignment horizontal="center" vertical="center"/>
    </xf>
    <xf numFmtId="43" fontId="15" fillId="0" borderId="0" xfId="6" applyFont="1" applyFill="1" applyBorder="1" applyAlignment="1">
      <alignment vertical="center"/>
    </xf>
    <xf numFmtId="43" fontId="15" fillId="0" borderId="0" xfId="6" applyFont="1" applyFill="1" applyBorder="1" applyAlignment="1">
      <alignment horizontal="right" vertical="center"/>
    </xf>
    <xf numFmtId="0" fontId="2" fillId="0" borderId="0" xfId="4" applyFont="1" applyFill="1" applyBorder="1"/>
    <xf numFmtId="43" fontId="3" fillId="0" borderId="2" xfId="6" applyFont="1" applyFill="1" applyBorder="1" applyAlignment="1">
      <alignment horizontal="right" vertical="center"/>
    </xf>
    <xf numFmtId="10" fontId="11" fillId="0" borderId="2" xfId="4" applyNumberFormat="1" applyFont="1" applyFill="1" applyBorder="1" applyAlignment="1">
      <alignment horizontal="center" vertical="center"/>
    </xf>
    <xf numFmtId="2" fontId="13" fillId="0" borderId="2" xfId="6" applyNumberFormat="1" applyFont="1" applyFill="1" applyBorder="1" applyAlignment="1">
      <alignment horizontal="center" vertical="center"/>
    </xf>
    <xf numFmtId="2" fontId="3" fillId="0" borderId="2" xfId="6" applyNumberFormat="1" applyFont="1" applyFill="1" applyBorder="1" applyAlignment="1">
      <alignment horizontal="center" vertical="center"/>
    </xf>
    <xf numFmtId="43" fontId="17" fillId="0" borderId="2" xfId="6" applyFont="1" applyFill="1" applyBorder="1" applyAlignment="1">
      <alignment vertical="center"/>
    </xf>
    <xf numFmtId="0" fontId="3" fillId="0" borderId="2" xfId="4" applyFont="1" applyFill="1" applyBorder="1" applyAlignment="1">
      <alignment vertical="center"/>
    </xf>
    <xf numFmtId="43" fontId="15" fillId="0" borderId="2" xfId="6" applyFont="1" applyFill="1" applyBorder="1" applyAlignment="1">
      <alignment horizontal="right" vertical="center"/>
    </xf>
    <xf numFmtId="0" fontId="13" fillId="0" borderId="0" xfId="4" applyFont="1" applyFill="1"/>
    <xf numFmtId="10" fontId="48" fillId="0" borderId="0" xfId="12" applyNumberFormat="1" applyFont="1" applyFill="1" applyBorder="1" applyAlignment="1">
      <alignment horizontal="center" vertical="center"/>
    </xf>
    <xf numFmtId="43" fontId="11" fillId="0" borderId="0" xfId="6" applyFont="1" applyFill="1" applyBorder="1" applyAlignment="1">
      <alignment vertical="center"/>
    </xf>
    <xf numFmtId="43" fontId="11" fillId="0" borderId="0" xfId="6" applyFont="1" applyFill="1" applyBorder="1" applyAlignment="1">
      <alignment horizontal="right" vertical="center"/>
    </xf>
    <xf numFmtId="43" fontId="11" fillId="0" borderId="2" xfId="6" applyFont="1" applyFill="1" applyBorder="1" applyAlignment="1">
      <alignment horizontal="center" vertical="center"/>
    </xf>
    <xf numFmtId="10" fontId="11" fillId="0" borderId="2" xfId="6" applyNumberFormat="1" applyFont="1" applyFill="1" applyBorder="1" applyAlignment="1">
      <alignment horizontal="center" vertical="center"/>
    </xf>
    <xf numFmtId="2" fontId="11" fillId="0" borderId="2" xfId="6" applyNumberFormat="1" applyFont="1" applyFill="1" applyBorder="1" applyAlignment="1">
      <alignment horizontal="center" vertical="center"/>
    </xf>
    <xf numFmtId="172" fontId="20" fillId="0" borderId="0" xfId="4" applyNumberFormat="1" applyFont="1" applyFill="1"/>
    <xf numFmtId="0" fontId="20" fillId="0" borderId="0" xfId="4" applyFont="1" applyFill="1"/>
    <xf numFmtId="0" fontId="13" fillId="0" borderId="2" xfId="4" applyFont="1" applyFill="1" applyBorder="1"/>
    <xf numFmtId="43" fontId="48" fillId="0" borderId="0" xfId="6" applyFont="1" applyFill="1" applyBorder="1"/>
    <xf numFmtId="0" fontId="48" fillId="0" borderId="0" xfId="4" applyFont="1" applyFill="1" applyBorder="1"/>
    <xf numFmtId="10" fontId="48" fillId="0" borderId="2" xfId="12" applyNumberFormat="1" applyFont="1" applyFill="1" applyBorder="1" applyAlignment="1">
      <alignment horizontal="center" vertical="center"/>
    </xf>
    <xf numFmtId="0" fontId="48" fillId="0" borderId="2" xfId="4" applyFont="1" applyFill="1" applyBorder="1"/>
    <xf numFmtId="0" fontId="26" fillId="0" borderId="2" xfId="4" applyFont="1" applyFill="1" applyBorder="1" applyAlignment="1">
      <alignment vertical="center" wrapText="1"/>
    </xf>
    <xf numFmtId="0" fontId="5" fillId="0" borderId="7" xfId="14" applyFont="1" applyBorder="1" applyAlignment="1">
      <alignment horizontal="center" vertical="center"/>
    </xf>
    <xf numFmtId="2" fontId="10" fillId="0" borderId="0" xfId="14" applyNumberFormat="1" applyFont="1" applyBorder="1" applyAlignment="1">
      <alignment horizontal="center" vertical="center"/>
    </xf>
    <xf numFmtId="4" fontId="13" fillId="2" borderId="2" xfId="14" applyNumberFormat="1" applyFont="1" applyFill="1" applyBorder="1" applyAlignment="1">
      <alignment horizontal="center" vertical="center"/>
    </xf>
    <xf numFmtId="4" fontId="13" fillId="0" borderId="2" xfId="14" applyNumberFormat="1" applyFont="1" applyBorder="1" applyAlignment="1">
      <alignment horizontal="center" vertical="center"/>
    </xf>
    <xf numFmtId="2" fontId="20" fillId="0" borderId="2" xfId="14" applyNumberFormat="1" applyFont="1" applyFill="1" applyBorder="1" applyAlignment="1">
      <alignment vertical="center"/>
    </xf>
    <xf numFmtId="2" fontId="3" fillId="2" borderId="2" xfId="14" applyNumberFormat="1" applyFont="1" applyFill="1" applyBorder="1" applyAlignment="1">
      <alignment vertical="center"/>
    </xf>
    <xf numFmtId="2" fontId="10" fillId="0" borderId="0" xfId="14" applyNumberFormat="1" applyFont="1" applyAlignment="1">
      <alignment vertical="center"/>
    </xf>
    <xf numFmtId="2" fontId="10" fillId="0" borderId="0" xfId="14" applyNumberFormat="1" applyFont="1" applyBorder="1" applyAlignment="1">
      <alignment vertical="center"/>
    </xf>
    <xf numFmtId="2" fontId="10" fillId="0" borderId="7" xfId="14" applyNumberFormat="1" applyFont="1" applyBorder="1" applyAlignment="1">
      <alignment vertical="center"/>
    </xf>
    <xf numFmtId="2" fontId="10" fillId="0" borderId="1" xfId="14" applyNumberFormat="1" applyFont="1" applyBorder="1" applyAlignment="1">
      <alignment vertical="center"/>
    </xf>
    <xf numFmtId="2" fontId="10" fillId="0" borderId="6" xfId="14" applyNumberFormat="1" applyFont="1" applyBorder="1" applyAlignment="1">
      <alignment vertical="center"/>
    </xf>
    <xf numFmtId="0" fontId="3" fillId="2" borderId="0" xfId="14" applyFont="1" applyFill="1" applyAlignment="1">
      <alignment vertical="center"/>
    </xf>
    <xf numFmtId="0" fontId="64" fillId="0" borderId="9" xfId="0" applyFont="1" applyBorder="1" applyAlignment="1">
      <alignment horizontal="left" vertical="center"/>
    </xf>
    <xf numFmtId="0" fontId="43" fillId="0" borderId="2" xfId="0" applyFont="1" applyBorder="1" applyAlignment="1">
      <alignment horizontal="center" vertical="center"/>
    </xf>
    <xf numFmtId="17" fontId="43" fillId="0" borderId="2" xfId="0" applyNumberFormat="1" applyFont="1" applyBorder="1" applyAlignment="1">
      <alignment horizontal="center" vertical="center"/>
    </xf>
    <xf numFmtId="1" fontId="43" fillId="0" borderId="2" xfId="0" applyNumberFormat="1" applyFont="1" applyBorder="1" applyAlignment="1">
      <alignment horizontal="center" vertical="center"/>
    </xf>
    <xf numFmtId="2" fontId="13" fillId="0" borderId="2" xfId="1" applyNumberFormat="1" applyFont="1" applyBorder="1" applyAlignment="1">
      <alignment horizontal="center" vertical="center" wrapText="1"/>
    </xf>
    <xf numFmtId="2" fontId="43" fillId="0" borderId="2" xfId="0" applyNumberFormat="1" applyFont="1" applyBorder="1" applyAlignment="1">
      <alignment horizontal="center" vertical="center"/>
    </xf>
    <xf numFmtId="0" fontId="65" fillId="0" borderId="0" xfId="0" applyFont="1"/>
    <xf numFmtId="2" fontId="43" fillId="0" borderId="2" xfId="0" applyNumberFormat="1" applyFont="1" applyBorder="1" applyAlignment="1">
      <alignment horizontal="center"/>
    </xf>
    <xf numFmtId="2" fontId="13" fillId="0" borderId="2" xfId="1" applyNumberFormat="1" applyFont="1" applyBorder="1" applyAlignment="1">
      <alignment horizontal="center"/>
    </xf>
    <xf numFmtId="2" fontId="13" fillId="0" borderId="2" xfId="1" applyNumberFormat="1" applyFont="1" applyBorder="1" applyAlignment="1">
      <alignment horizontal="center" wrapText="1"/>
    </xf>
    <xf numFmtId="0" fontId="43" fillId="0" borderId="3" xfId="0" applyFont="1" applyBorder="1" applyAlignment="1">
      <alignment horizontal="center" vertical="center"/>
    </xf>
    <xf numFmtId="17" fontId="43" fillId="0" borderId="9" xfId="0" applyNumberFormat="1" applyFont="1" applyBorder="1" applyAlignment="1">
      <alignment horizontal="center" vertical="center"/>
    </xf>
    <xf numFmtId="2" fontId="13" fillId="2" borderId="9" xfId="1" applyNumberFormat="1" applyFont="1" applyFill="1" applyBorder="1" applyAlignment="1">
      <alignment horizontal="center" vertical="center"/>
    </xf>
    <xf numFmtId="2" fontId="66" fillId="2" borderId="2" xfId="0" applyNumberFormat="1" applyFont="1" applyFill="1" applyBorder="1" applyAlignment="1">
      <alignment horizontal="center" vertical="center"/>
    </xf>
    <xf numFmtId="0" fontId="13" fillId="13" borderId="0" xfId="1" applyFont="1" applyFill="1"/>
    <xf numFmtId="0" fontId="66" fillId="0" borderId="9" xfId="0" applyFont="1" applyBorder="1" applyAlignment="1">
      <alignment horizontal="left" vertical="center"/>
    </xf>
    <xf numFmtId="4" fontId="66" fillId="0" borderId="2" xfId="0" applyNumberFormat="1" applyFont="1" applyBorder="1" applyAlignment="1">
      <alignment horizontal="center" vertical="center"/>
    </xf>
    <xf numFmtId="3" fontId="66" fillId="0" borderId="2" xfId="0" applyNumberFormat="1" applyFont="1" applyBorder="1" applyAlignment="1">
      <alignment horizontal="center" vertical="center"/>
    </xf>
    <xf numFmtId="4" fontId="3" fillId="2" borderId="2" xfId="0" applyNumberFormat="1" applyFont="1" applyFill="1" applyBorder="1" applyAlignment="1">
      <alignment horizontal="center" vertical="center"/>
    </xf>
    <xf numFmtId="1" fontId="3" fillId="0" borderId="2" xfId="1" applyNumberFormat="1" applyFont="1" applyBorder="1" applyAlignment="1">
      <alignment horizontal="center" vertical="center" wrapText="1"/>
    </xf>
    <xf numFmtId="2" fontId="3" fillId="0" borderId="2" xfId="0" applyNumberFormat="1" applyFont="1" applyBorder="1" applyAlignment="1">
      <alignment horizontal="center" vertical="center"/>
    </xf>
    <xf numFmtId="2" fontId="3" fillId="0" borderId="2" xfId="1" applyNumberFormat="1" applyFont="1" applyBorder="1" applyAlignment="1">
      <alignment horizontal="center" vertical="center" wrapText="1"/>
    </xf>
    <xf numFmtId="0" fontId="55" fillId="14" borderId="2" xfId="0" applyFont="1" applyFill="1" applyBorder="1" applyAlignment="1">
      <alignment horizontal="center" vertical="center" wrapText="1"/>
    </xf>
    <xf numFmtId="0" fontId="5" fillId="0" borderId="6" xfId="1" applyFont="1" applyBorder="1" applyAlignment="1">
      <alignment vertical="center"/>
    </xf>
    <xf numFmtId="2" fontId="66" fillId="0" borderId="0" xfId="0" applyNumberFormat="1" applyFont="1" applyBorder="1" applyAlignment="1">
      <alignment horizontal="center" vertical="center"/>
    </xf>
    <xf numFmtId="2" fontId="38" fillId="0" borderId="0" xfId="0" applyNumberFormat="1" applyFont="1" applyBorder="1" applyAlignment="1">
      <alignment horizontal="center" vertical="center"/>
    </xf>
    <xf numFmtId="0" fontId="38" fillId="0" borderId="0" xfId="0" applyFont="1" applyBorder="1" applyAlignment="1">
      <alignment vertical="center"/>
    </xf>
    <xf numFmtId="0" fontId="5" fillId="0" borderId="0" xfId="1" applyFont="1" applyBorder="1" applyAlignment="1">
      <alignment vertical="center"/>
    </xf>
    <xf numFmtId="0" fontId="5" fillId="0" borderId="16" xfId="1" applyFont="1" applyBorder="1" applyAlignment="1">
      <alignment vertical="center"/>
    </xf>
    <xf numFmtId="0" fontId="5" fillId="0" borderId="4" xfId="1" applyFont="1" applyBorder="1" applyAlignment="1">
      <alignment vertical="center" wrapText="1"/>
    </xf>
    <xf numFmtId="2" fontId="5" fillId="0" borderId="4" xfId="1" applyNumberFormat="1" applyFont="1" applyBorder="1" applyAlignment="1">
      <alignment horizontal="center" vertical="center" wrapText="1"/>
    </xf>
    <xf numFmtId="0" fontId="9" fillId="0" borderId="2" xfId="1" applyFont="1" applyBorder="1" applyAlignment="1">
      <alignment horizontal="left" vertical="center"/>
    </xf>
    <xf numFmtId="0" fontId="9" fillId="0" borderId="2" xfId="1" applyFont="1" applyBorder="1" applyAlignment="1">
      <alignment horizontal="left" vertical="center" wrapText="1"/>
    </xf>
    <xf numFmtId="0" fontId="10" fillId="0" borderId="0" xfId="1" applyFont="1" applyAlignment="1">
      <alignment horizontal="left" vertical="center" wrapText="1"/>
    </xf>
    <xf numFmtId="0" fontId="38" fillId="0" borderId="0" xfId="0" applyFont="1"/>
    <xf numFmtId="0" fontId="20" fillId="0" borderId="0" xfId="0" applyFont="1"/>
    <xf numFmtId="0" fontId="54" fillId="0" borderId="0" xfId="0" applyFont="1" applyAlignment="1">
      <alignment wrapText="1"/>
    </xf>
    <xf numFmtId="4" fontId="54" fillId="0" borderId="0" xfId="0" applyNumberFormat="1" applyFont="1" applyAlignment="1">
      <alignment wrapText="1"/>
    </xf>
    <xf numFmtId="0" fontId="20" fillId="0" borderId="0" xfId="0" applyFont="1" applyAlignment="1">
      <alignment horizontal="left"/>
    </xf>
    <xf numFmtId="0" fontId="54" fillId="0" borderId="0" xfId="0" applyFont="1" applyAlignment="1">
      <alignment horizontal="left" wrapText="1"/>
    </xf>
    <xf numFmtId="0" fontId="5" fillId="2" borderId="0" xfId="4" applyFont="1" applyFill="1" applyAlignment="1">
      <alignment horizontal="centerContinuous" vertical="center"/>
    </xf>
    <xf numFmtId="0" fontId="67" fillId="2" borderId="0" xfId="4" applyFont="1" applyFill="1" applyAlignment="1">
      <alignment vertical="center"/>
    </xf>
    <xf numFmtId="0" fontId="7" fillId="0" borderId="2" xfId="4" applyFont="1" applyFill="1" applyBorder="1" applyAlignment="1">
      <alignment horizontal="center" vertical="center"/>
    </xf>
    <xf numFmtId="0" fontId="5" fillId="0" borderId="0" xfId="4" applyFont="1" applyFill="1" applyAlignment="1">
      <alignment vertical="center"/>
    </xf>
    <xf numFmtId="0" fontId="7" fillId="0" borderId="2" xfId="4" applyFont="1" applyFill="1" applyBorder="1" applyAlignment="1">
      <alignment horizontal="center" vertical="center" wrapText="1"/>
    </xf>
    <xf numFmtId="179" fontId="7" fillId="0" borderId="2" xfId="4" applyNumberFormat="1" applyFont="1" applyFill="1" applyBorder="1" applyAlignment="1">
      <alignment horizontal="center" vertical="center"/>
    </xf>
    <xf numFmtId="43" fontId="7" fillId="0" borderId="2" xfId="4" applyNumberFormat="1" applyFont="1" applyFill="1" applyBorder="1" applyAlignment="1">
      <alignment vertical="center"/>
    </xf>
    <xf numFmtId="0" fontId="7" fillId="0" borderId="3" xfId="4" applyFont="1" applyFill="1" applyBorder="1" applyAlignment="1">
      <alignment horizontal="center" vertical="center" wrapText="1"/>
    </xf>
    <xf numFmtId="43" fontId="7" fillId="0" borderId="3" xfId="6" applyFont="1" applyFill="1" applyBorder="1" applyAlignment="1">
      <alignment horizontal="center" vertical="center"/>
    </xf>
    <xf numFmtId="0" fontId="20" fillId="0" borderId="2" xfId="4" applyFont="1" applyFill="1" applyBorder="1" applyAlignment="1">
      <alignment horizontal="center" vertical="center"/>
    </xf>
    <xf numFmtId="49" fontId="5" fillId="0" borderId="2" xfId="4" applyNumberFormat="1" applyFont="1" applyFill="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horizontal="center" vertical="center" wrapText="1"/>
    </xf>
    <xf numFmtId="0" fontId="5" fillId="0" borderId="2" xfId="4" applyFont="1" applyFill="1" applyBorder="1" applyAlignment="1">
      <alignment vertical="center"/>
    </xf>
    <xf numFmtId="0" fontId="20" fillId="0" borderId="2" xfId="4" applyFont="1" applyFill="1" applyBorder="1" applyAlignment="1">
      <alignment vertical="center"/>
    </xf>
    <xf numFmtId="179" fontId="5" fillId="0" borderId="2" xfId="4" applyNumberFormat="1" applyFont="1" applyFill="1" applyBorder="1" applyAlignment="1">
      <alignment horizontal="center" vertical="center"/>
    </xf>
    <xf numFmtId="43" fontId="5" fillId="0" borderId="2" xfId="6" applyFont="1" applyFill="1" applyBorder="1" applyAlignment="1">
      <alignment horizontal="center" vertical="center"/>
    </xf>
    <xf numFmtId="43" fontId="5" fillId="0" borderId="2" xfId="6" applyFont="1" applyFill="1" applyBorder="1" applyAlignment="1">
      <alignment horizontal="center" vertical="center" wrapText="1"/>
    </xf>
    <xf numFmtId="0" fontId="5" fillId="0" borderId="3" xfId="4" applyFont="1" applyFill="1" applyBorder="1" applyAlignment="1">
      <alignment vertical="center"/>
    </xf>
    <xf numFmtId="0" fontId="5" fillId="0" borderId="9" xfId="4" applyFont="1" applyFill="1" applyBorder="1" applyAlignment="1">
      <alignment vertical="center"/>
    </xf>
    <xf numFmtId="0" fontId="5" fillId="0" borderId="4" xfId="4" applyFont="1" applyFill="1" applyBorder="1" applyAlignment="1">
      <alignment vertical="center"/>
    </xf>
    <xf numFmtId="0" fontId="5" fillId="0" borderId="3" xfId="4" applyFont="1" applyFill="1" applyBorder="1" applyAlignment="1">
      <alignment horizontal="center" vertical="center"/>
    </xf>
    <xf numFmtId="43" fontId="5" fillId="0" borderId="2" xfId="4" applyNumberFormat="1" applyFont="1" applyFill="1" applyBorder="1" applyAlignment="1">
      <alignment vertical="center"/>
    </xf>
    <xf numFmtId="0" fontId="5" fillId="0" borderId="3" xfId="4" applyFont="1" applyFill="1" applyBorder="1" applyAlignment="1">
      <alignment horizontal="center" vertical="center" wrapText="1"/>
    </xf>
    <xf numFmtId="0" fontId="5" fillId="0" borderId="3" xfId="4" applyFont="1" applyFill="1" applyBorder="1" applyAlignment="1">
      <alignment horizontal="left" vertical="center"/>
    </xf>
    <xf numFmtId="0" fontId="5" fillId="0" borderId="9" xfId="4" applyFont="1" applyFill="1" applyBorder="1" applyAlignment="1">
      <alignment horizontal="left" vertical="center"/>
    </xf>
    <xf numFmtId="0" fontId="5" fillId="0" borderId="2" xfId="4" applyFont="1" applyFill="1" applyBorder="1" applyAlignment="1">
      <alignment horizontal="left" vertical="center"/>
    </xf>
    <xf numFmtId="2" fontId="20" fillId="0" borderId="2" xfId="4" applyNumberFormat="1" applyFont="1" applyFill="1" applyBorder="1" applyAlignment="1">
      <alignment vertical="center"/>
    </xf>
    <xf numFmtId="179" fontId="5" fillId="0" borderId="7" xfId="4" applyNumberFormat="1" applyFont="1" applyFill="1" applyBorder="1" applyAlignment="1">
      <alignment horizontal="center" vertical="center"/>
    </xf>
    <xf numFmtId="0" fontId="5" fillId="0" borderId="8" xfId="4" applyFont="1" applyFill="1" applyBorder="1" applyAlignment="1">
      <alignment horizontal="center" vertical="center"/>
    </xf>
    <xf numFmtId="0" fontId="7" fillId="2" borderId="13" xfId="4" applyFont="1" applyFill="1" applyBorder="1" applyAlignment="1">
      <alignment vertical="center"/>
    </xf>
    <xf numFmtId="0" fontId="7" fillId="2" borderId="0" xfId="4" applyFont="1" applyFill="1" applyBorder="1" applyAlignment="1">
      <alignment vertical="center"/>
    </xf>
    <xf numFmtId="0" fontId="7" fillId="2" borderId="12" xfId="4" applyFont="1" applyFill="1" applyBorder="1" applyAlignment="1">
      <alignment vertical="center"/>
    </xf>
    <xf numFmtId="0" fontId="7" fillId="2" borderId="10" xfId="4" applyFont="1" applyFill="1" applyBorder="1" applyAlignment="1">
      <alignment horizontal="center" vertical="center"/>
    </xf>
    <xf numFmtId="0" fontId="7" fillId="2" borderId="16" xfId="4" applyFont="1" applyFill="1" applyBorder="1" applyAlignment="1">
      <alignment vertical="center"/>
    </xf>
    <xf numFmtId="0" fontId="7" fillId="0" borderId="0" xfId="4" applyFont="1" applyBorder="1" applyAlignment="1">
      <alignment vertical="center"/>
    </xf>
    <xf numFmtId="49" fontId="5" fillId="0" borderId="0" xfId="4" applyNumberFormat="1" applyFont="1" applyFill="1" applyAlignment="1">
      <alignment vertical="center"/>
    </xf>
    <xf numFmtId="173" fontId="5" fillId="0" borderId="0" xfId="4" applyNumberFormat="1" applyFont="1" applyFill="1" applyAlignment="1">
      <alignment vertical="center"/>
    </xf>
    <xf numFmtId="10" fontId="5" fillId="0" borderId="2" xfId="17" applyNumberFormat="1" applyFont="1" applyFill="1" applyBorder="1" applyAlignment="1">
      <alignment vertical="center"/>
    </xf>
    <xf numFmtId="164" fontId="7" fillId="0" borderId="0" xfId="4" applyNumberFormat="1" applyFont="1" applyAlignment="1">
      <alignment vertical="center"/>
    </xf>
    <xf numFmtId="164" fontId="7" fillId="2" borderId="0" xfId="4" applyNumberFormat="1" applyFont="1" applyFill="1" applyBorder="1" applyAlignment="1">
      <alignment vertical="center"/>
    </xf>
    <xf numFmtId="49" fontId="5" fillId="0" borderId="2" xfId="4" applyNumberFormat="1" applyFont="1" applyFill="1" applyBorder="1" applyAlignment="1">
      <alignment vertical="center"/>
    </xf>
    <xf numFmtId="173" fontId="5" fillId="0" borderId="2" xfId="4" applyNumberFormat="1" applyFont="1" applyFill="1" applyBorder="1" applyAlignment="1">
      <alignment vertical="center"/>
    </xf>
    <xf numFmtId="2" fontId="5" fillId="0" borderId="2" xfId="4" applyNumberFormat="1" applyFont="1" applyFill="1" applyBorder="1" applyAlignment="1">
      <alignment vertical="center"/>
    </xf>
    <xf numFmtId="10" fontId="7" fillId="0" borderId="2" xfId="21" applyNumberFormat="1" applyFont="1" applyFill="1" applyBorder="1" applyAlignment="1">
      <alignment vertical="center"/>
    </xf>
    <xf numFmtId="43" fontId="7" fillId="0" borderId="2" xfId="23" applyNumberFormat="1" applyFont="1" applyFill="1" applyBorder="1" applyAlignment="1">
      <alignment vertical="center"/>
    </xf>
    <xf numFmtId="43" fontId="7" fillId="0" borderId="2" xfId="17" applyFont="1" applyFill="1" applyBorder="1" applyAlignment="1">
      <alignment horizontal="center" vertical="center"/>
    </xf>
    <xf numFmtId="0" fontId="7" fillId="0" borderId="2" xfId="4" applyFont="1" applyBorder="1" applyAlignment="1">
      <alignment vertical="center"/>
    </xf>
    <xf numFmtId="43" fontId="7" fillId="0" borderId="0" xfId="6" applyFont="1" applyFill="1" applyBorder="1" applyAlignment="1">
      <alignment horizontal="center" vertical="center"/>
    </xf>
    <xf numFmtId="0" fontId="7" fillId="0" borderId="6" xfId="4" applyFont="1" applyFill="1" applyBorder="1" applyAlignment="1">
      <alignment vertical="center"/>
    </xf>
    <xf numFmtId="0" fontId="5" fillId="0" borderId="9" xfId="4" applyFont="1" applyFill="1" applyBorder="1" applyAlignment="1">
      <alignment horizontal="center" vertical="center"/>
    </xf>
    <xf numFmtId="43" fontId="9" fillId="0" borderId="2" xfId="4" applyNumberFormat="1" applyFont="1" applyFill="1" applyBorder="1" applyAlignment="1">
      <alignment vertical="center"/>
    </xf>
    <xf numFmtId="164" fontId="9" fillId="0" borderId="2" xfId="6" applyNumberFormat="1" applyFont="1" applyFill="1" applyBorder="1"/>
    <xf numFmtId="164" fontId="9" fillId="0" borderId="2" xfId="4" applyNumberFormat="1" applyFont="1" applyFill="1" applyBorder="1" applyAlignment="1">
      <alignment vertical="center"/>
    </xf>
    <xf numFmtId="2" fontId="9" fillId="0" borderId="2" xfId="17" applyNumberFormat="1" applyFont="1" applyFill="1" applyBorder="1" applyAlignment="1">
      <alignment horizontal="center" vertical="center"/>
    </xf>
    <xf numFmtId="43" fontId="9" fillId="0" borderId="2" xfId="6" applyFont="1" applyFill="1" applyBorder="1"/>
    <xf numFmtId="43" fontId="9" fillId="0" borderId="0" xfId="4" applyNumberFormat="1" applyFont="1" applyFill="1" applyAlignment="1">
      <alignment vertical="center"/>
    </xf>
    <xf numFmtId="164" fontId="9" fillId="0" borderId="2" xfId="17" applyNumberFormat="1" applyFont="1" applyFill="1" applyBorder="1" applyAlignment="1">
      <alignment horizontal="center" vertical="center"/>
    </xf>
    <xf numFmtId="2" fontId="9" fillId="0" borderId="2" xfId="21" applyNumberFormat="1" applyFont="1" applyFill="1" applyBorder="1" applyAlignment="1">
      <alignment vertical="center"/>
    </xf>
    <xf numFmtId="164" fontId="9" fillId="0" borderId="2" xfId="17" applyNumberFormat="1" applyFont="1" applyFill="1" applyBorder="1" applyAlignment="1">
      <alignment vertical="center"/>
    </xf>
    <xf numFmtId="164" fontId="9" fillId="0" borderId="2" xfId="51" applyNumberFormat="1" applyFont="1" applyFill="1" applyBorder="1"/>
    <xf numFmtId="43" fontId="9" fillId="0" borderId="2" xfId="51" applyNumberFormat="1" applyFont="1" applyFill="1" applyBorder="1"/>
    <xf numFmtId="2" fontId="9" fillId="0" borderId="2" xfId="51" applyNumberFormat="1" applyFont="1" applyFill="1" applyBorder="1"/>
    <xf numFmtId="2" fontId="9" fillId="0" borderId="2" xfId="4" applyNumberFormat="1" applyFont="1" applyFill="1" applyBorder="1" applyAlignment="1">
      <alignment vertical="center"/>
    </xf>
    <xf numFmtId="2" fontId="9" fillId="0" borderId="7" xfId="4" applyNumberFormat="1" applyFont="1" applyFill="1" applyBorder="1" applyAlignment="1">
      <alignment vertical="center"/>
    </xf>
    <xf numFmtId="0" fontId="15" fillId="2" borderId="9" xfId="4" applyFont="1" applyFill="1" applyBorder="1" applyAlignment="1">
      <alignment horizontal="center" vertical="center"/>
    </xf>
    <xf numFmtId="0" fontId="3" fillId="2" borderId="0" xfId="4" applyFont="1" applyFill="1" applyAlignment="1">
      <alignment horizontal="center" vertical="center"/>
    </xf>
    <xf numFmtId="2" fontId="5" fillId="0" borderId="2" xfId="4" applyNumberFormat="1" applyFont="1" applyFill="1" applyBorder="1" applyAlignment="1">
      <alignment horizontal="right" wrapText="1"/>
    </xf>
    <xf numFmtId="0" fontId="2" fillId="0" borderId="2" xfId="4" applyFont="1" applyFill="1" applyBorder="1" applyAlignment="1">
      <alignment vertical="center"/>
    </xf>
    <xf numFmtId="0" fontId="20" fillId="0" borderId="2" xfId="4" applyFont="1" applyFill="1" applyBorder="1" applyAlignment="1">
      <alignment vertical="center" wrapText="1"/>
    </xf>
    <xf numFmtId="2" fontId="5" fillId="0" borderId="2" xfId="4" applyNumberFormat="1" applyFont="1" applyFill="1" applyBorder="1" applyAlignment="1">
      <alignment horizontal="center" vertical="center"/>
    </xf>
    <xf numFmtId="2" fontId="2" fillId="0" borderId="2" xfId="4" applyNumberFormat="1" applyFont="1" applyFill="1" applyBorder="1" applyAlignment="1">
      <alignment horizontal="center" vertical="center"/>
    </xf>
    <xf numFmtId="0" fontId="2" fillId="0" borderId="2" xfId="4" applyFont="1" applyFill="1" applyBorder="1" applyAlignment="1">
      <alignment horizontal="center" vertical="center"/>
    </xf>
    <xf numFmtId="0" fontId="6" fillId="0" borderId="2" xfId="4" applyFont="1" applyFill="1" applyBorder="1" applyAlignment="1">
      <alignment vertical="center"/>
    </xf>
    <xf numFmtId="43" fontId="15" fillId="2" borderId="2" xfId="17" applyFont="1" applyFill="1" applyBorder="1" applyAlignment="1">
      <alignment horizontal="center" vertical="center"/>
    </xf>
    <xf numFmtId="0" fontId="15" fillId="2" borderId="2" xfId="4" applyFont="1" applyFill="1" applyBorder="1" applyAlignment="1">
      <alignment horizontal="left" vertical="center" wrapText="1"/>
    </xf>
    <xf numFmtId="10" fontId="15" fillId="2" borderId="2" xfId="12" applyNumberFormat="1" applyFont="1" applyFill="1" applyBorder="1" applyAlignment="1">
      <alignment horizontal="right" vertical="center"/>
    </xf>
    <xf numFmtId="0" fontId="15" fillId="2" borderId="0" xfId="4" applyFont="1" applyFill="1" applyBorder="1" applyAlignment="1">
      <alignment horizontal="left" vertical="center"/>
    </xf>
    <xf numFmtId="43" fontId="15" fillId="2" borderId="0" xfId="17" applyFont="1" applyFill="1" applyBorder="1" applyAlignment="1">
      <alignment horizontal="center" vertical="center"/>
    </xf>
    <xf numFmtId="43" fontId="15" fillId="2" borderId="0" xfId="4" applyNumberFormat="1" applyFont="1" applyFill="1" applyAlignment="1">
      <alignment horizontal="center" vertical="center"/>
    </xf>
    <xf numFmtId="0" fontId="15" fillId="2" borderId="0" xfId="4" applyFont="1" applyFill="1" applyAlignment="1">
      <alignment horizontal="center" vertical="center"/>
    </xf>
    <xf numFmtId="0" fontId="15" fillId="2" borderId="2" xfId="4" applyFont="1" applyFill="1" applyBorder="1" applyAlignment="1">
      <alignment horizontal="center" vertical="center"/>
    </xf>
    <xf numFmtId="43" fontId="15" fillId="2" borderId="2" xfId="6" applyFont="1" applyFill="1" applyBorder="1" applyAlignment="1">
      <alignment horizontal="center" vertical="center" wrapText="1"/>
    </xf>
    <xf numFmtId="0" fontId="15" fillId="2" borderId="2" xfId="4" applyFont="1" applyFill="1" applyBorder="1" applyAlignment="1">
      <alignment horizontal="center" vertical="center" wrapText="1"/>
    </xf>
    <xf numFmtId="43" fontId="15" fillId="2" borderId="2" xfId="6" applyFont="1" applyFill="1" applyBorder="1" applyAlignment="1">
      <alignment horizontal="center" vertical="center"/>
    </xf>
    <xf numFmtId="43" fontId="15" fillId="2" borderId="2" xfId="4" applyNumberFormat="1" applyFont="1" applyFill="1" applyBorder="1"/>
    <xf numFmtId="43" fontId="15" fillId="2" borderId="2" xfId="12" applyNumberFormat="1" applyFont="1" applyFill="1" applyBorder="1" applyAlignment="1">
      <alignment horizontal="right" vertical="center"/>
    </xf>
    <xf numFmtId="0" fontId="15" fillId="2" borderId="2" xfId="4" applyFont="1" applyFill="1" applyBorder="1"/>
    <xf numFmtId="43" fontId="15" fillId="2" borderId="2" xfId="17" applyFont="1" applyFill="1" applyBorder="1" applyAlignment="1">
      <alignment horizontal="right" vertical="center"/>
    </xf>
    <xf numFmtId="10" fontId="15" fillId="2" borderId="0" xfId="12" applyNumberFormat="1" applyFont="1" applyFill="1" applyBorder="1" applyAlignment="1">
      <alignment horizontal="right" vertical="center"/>
    </xf>
    <xf numFmtId="0" fontId="15" fillId="2" borderId="0" xfId="4" applyFont="1" applyFill="1"/>
    <xf numFmtId="0" fontId="15" fillId="2" borderId="0" xfId="4" applyFont="1" applyFill="1" applyAlignment="1">
      <alignment horizontal="left" wrapText="1"/>
    </xf>
    <xf numFmtId="0" fontId="3" fillId="2" borderId="7" xfId="4" applyFont="1" applyFill="1" applyBorder="1" applyAlignment="1">
      <alignment vertical="center"/>
    </xf>
    <xf numFmtId="2" fontId="15" fillId="2" borderId="0" xfId="4" applyNumberFormat="1" applyFont="1" applyFill="1"/>
    <xf numFmtId="43" fontId="15" fillId="2" borderId="9" xfId="4" applyNumberFormat="1" applyFont="1" applyFill="1" applyBorder="1" applyAlignment="1">
      <alignment horizontal="center" vertical="center"/>
    </xf>
    <xf numFmtId="0" fontId="3" fillId="2" borderId="0" xfId="4" applyFont="1" applyFill="1" applyAlignment="1">
      <alignment horizontal="center"/>
    </xf>
    <xf numFmtId="4" fontId="15" fillId="2" borderId="2" xfId="4" applyNumberFormat="1" applyFont="1" applyFill="1" applyBorder="1"/>
    <xf numFmtId="43" fontId="15" fillId="2" borderId="0" xfId="17" applyFont="1" applyFill="1" applyAlignment="1">
      <alignment horizontal="center" vertical="center"/>
    </xf>
    <xf numFmtId="0" fontId="3" fillId="2" borderId="0" xfId="4" applyFont="1" applyFill="1" applyAlignment="1">
      <alignment horizontal="center" vertical="center" wrapText="1"/>
    </xf>
    <xf numFmtId="43" fontId="3" fillId="2" borderId="0" xfId="17" applyFont="1" applyFill="1" applyAlignment="1">
      <alignment horizontal="center" vertical="center"/>
    </xf>
    <xf numFmtId="0" fontId="3" fillId="2" borderId="0" xfId="4" applyFont="1" applyFill="1" applyAlignment="1">
      <alignment horizontal="right"/>
    </xf>
    <xf numFmtId="0" fontId="20" fillId="0" borderId="8" xfId="4" applyFont="1" applyBorder="1" applyAlignment="1">
      <alignment vertical="center"/>
    </xf>
    <xf numFmtId="43" fontId="14" fillId="0" borderId="27" xfId="6" applyFont="1" applyFill="1" applyBorder="1" applyAlignment="1">
      <alignment vertical="center"/>
    </xf>
    <xf numFmtId="0" fontId="20" fillId="0" borderId="27" xfId="4" applyFont="1" applyBorder="1" applyAlignment="1">
      <alignment vertical="center"/>
    </xf>
    <xf numFmtId="0" fontId="5" fillId="0" borderId="27" xfId="4" applyFont="1" applyBorder="1" applyAlignment="1">
      <alignment vertical="center"/>
    </xf>
    <xf numFmtId="0" fontId="9" fillId="0" borderId="27" xfId="4" applyFont="1" applyBorder="1" applyAlignment="1">
      <alignment horizontal="right" vertical="center"/>
    </xf>
    <xf numFmtId="0" fontId="12" fillId="0" borderId="27" xfId="4" applyFont="1" applyBorder="1" applyAlignment="1">
      <alignment vertical="center"/>
    </xf>
    <xf numFmtId="0" fontId="10" fillId="0" borderId="15" xfId="4" applyFont="1" applyBorder="1" applyAlignment="1">
      <alignment vertical="center"/>
    </xf>
    <xf numFmtId="0" fontId="20" fillId="0" borderId="5" xfId="4" applyFont="1" applyBorder="1" applyAlignment="1">
      <alignment vertical="center"/>
    </xf>
    <xf numFmtId="43" fontId="27" fillId="0" borderId="10" xfId="6" applyFont="1" applyFill="1" applyBorder="1" applyAlignment="1">
      <alignment horizontal="left" vertical="center"/>
    </xf>
    <xf numFmtId="0" fontId="28" fillId="0" borderId="10" xfId="4" applyFont="1" applyBorder="1" applyAlignment="1">
      <alignment horizontal="centerContinuous" vertical="center"/>
    </xf>
    <xf numFmtId="0" fontId="27" fillId="0" borderId="10" xfId="4" applyFont="1" applyBorder="1" applyAlignment="1">
      <alignment vertical="center"/>
    </xf>
    <xf numFmtId="0" fontId="28" fillId="0" borderId="16" xfId="4" applyFont="1" applyBorder="1" applyAlignment="1">
      <alignment horizontal="centerContinuous" vertical="center"/>
    </xf>
    <xf numFmtId="0" fontId="61" fillId="0" borderId="2" xfId="4" applyFont="1" applyBorder="1" applyAlignment="1">
      <alignment vertical="center"/>
    </xf>
    <xf numFmtId="43" fontId="47" fillId="0" borderId="2" xfId="6" applyFont="1" applyFill="1" applyBorder="1" applyAlignment="1">
      <alignment horizontal="left" vertical="center"/>
    </xf>
    <xf numFmtId="0" fontId="68" fillId="0" borderId="2" xfId="4" applyFont="1" applyBorder="1" applyAlignment="1">
      <alignment horizontal="centerContinuous" vertical="center"/>
    </xf>
    <xf numFmtId="0" fontId="47" fillId="0" borderId="2" xfId="4" applyFont="1" applyBorder="1" applyAlignment="1">
      <alignment vertical="center"/>
    </xf>
    <xf numFmtId="0" fontId="5" fillId="0" borderId="3" xfId="4" applyFont="1" applyBorder="1" applyAlignment="1">
      <alignment horizontal="center" vertical="center"/>
    </xf>
    <xf numFmtId="0" fontId="20" fillId="0" borderId="2" xfId="4" applyFont="1" applyBorder="1" applyAlignment="1">
      <alignment horizontal="center" vertical="center"/>
    </xf>
    <xf numFmtId="43" fontId="20" fillId="0" borderId="2" xfId="6" applyFont="1" applyFill="1" applyBorder="1" applyAlignment="1">
      <alignment vertical="center" wrapText="1"/>
    </xf>
    <xf numFmtId="2" fontId="5" fillId="0" borderId="2" xfId="4" applyNumberFormat="1" applyFont="1" applyBorder="1" applyAlignment="1">
      <alignment vertical="center" wrapText="1"/>
    </xf>
    <xf numFmtId="2" fontId="5" fillId="2" borderId="2" xfId="4" applyNumberFormat="1" applyFont="1" applyFill="1" applyBorder="1" applyAlignment="1">
      <alignment vertical="center" wrapText="1"/>
    </xf>
    <xf numFmtId="43" fontId="5" fillId="0" borderId="2" xfId="6" applyFont="1" applyFill="1" applyBorder="1" applyAlignment="1">
      <alignment vertical="center" wrapText="1"/>
    </xf>
    <xf numFmtId="43" fontId="5" fillId="0" borderId="2" xfId="6" applyFont="1" applyFill="1" applyBorder="1" applyAlignment="1">
      <alignment horizontal="left" vertical="center"/>
    </xf>
    <xf numFmtId="2" fontId="2" fillId="0" borderId="0" xfId="4" applyNumberFormat="1" applyFont="1" applyAlignment="1">
      <alignment vertical="center"/>
    </xf>
    <xf numFmtId="43" fontId="8" fillId="0" borderId="0" xfId="6" applyFont="1" applyAlignment="1">
      <alignment vertical="center"/>
    </xf>
    <xf numFmtId="43" fontId="15" fillId="5" borderId="2" xfId="4" applyNumberFormat="1" applyFont="1" applyFill="1" applyBorder="1"/>
    <xf numFmtId="43" fontId="15" fillId="5" borderId="2" xfId="17" applyFont="1" applyFill="1" applyBorder="1" applyAlignment="1">
      <alignment horizontal="center" vertical="center"/>
    </xf>
    <xf numFmtId="0" fontId="3" fillId="2" borderId="2" xfId="1" applyFont="1" applyFill="1" applyBorder="1" applyAlignment="1">
      <alignment horizontal="left" vertical="center" wrapText="1"/>
    </xf>
    <xf numFmtId="0" fontId="7" fillId="16" borderId="2" xfId="4" applyFont="1" applyFill="1" applyBorder="1" applyAlignment="1">
      <alignment horizontal="center" vertical="center"/>
    </xf>
    <xf numFmtId="0" fontId="7" fillId="16" borderId="2" xfId="4" applyFont="1" applyFill="1" applyBorder="1" applyAlignment="1">
      <alignment horizontal="center" vertical="center" wrapText="1"/>
    </xf>
    <xf numFmtId="0" fontId="17" fillId="2" borderId="2" xfId="0" applyFont="1" applyFill="1" applyBorder="1" applyAlignment="1">
      <alignment horizontal="left" vertical="center" wrapText="1" indent="1"/>
    </xf>
    <xf numFmtId="173" fontId="17" fillId="2" borderId="2" xfId="1" applyNumberFormat="1" applyFont="1" applyFill="1" applyBorder="1" applyAlignment="1">
      <alignment vertical="center"/>
    </xf>
    <xf numFmtId="1" fontId="3" fillId="2" borderId="2" xfId="1" applyNumberFormat="1" applyFont="1" applyFill="1" applyBorder="1" applyAlignment="1">
      <alignment horizontal="center" vertical="center"/>
    </xf>
    <xf numFmtId="0" fontId="7" fillId="4" borderId="2" xfId="49" applyFont="1" applyFill="1" applyBorder="1" applyAlignment="1">
      <alignment horizontal="center" vertical="center" wrapText="1"/>
    </xf>
    <xf numFmtId="0" fontId="5" fillId="4" borderId="2" xfId="49" applyFont="1" applyFill="1" applyBorder="1" applyAlignment="1">
      <alignment horizontal="center" vertical="center" wrapText="1"/>
    </xf>
    <xf numFmtId="0" fontId="7" fillId="0" borderId="0" xfId="49" applyFont="1" applyAlignment="1">
      <alignment horizontal="center" vertical="center" wrapText="1"/>
    </xf>
    <xf numFmtId="0" fontId="19" fillId="0" borderId="0" xfId="49" applyFont="1" applyAlignment="1">
      <alignment horizontal="center" vertical="center" wrapText="1"/>
    </xf>
    <xf numFmtId="0" fontId="15" fillId="2" borderId="27" xfId="4" applyFont="1" applyFill="1" applyBorder="1" applyAlignment="1">
      <alignment horizontal="center" vertical="center"/>
    </xf>
    <xf numFmtId="0" fontId="69" fillId="0" borderId="0" xfId="49" applyFont="1" applyAlignment="1">
      <alignment vertical="center"/>
    </xf>
    <xf numFmtId="0" fontId="69" fillId="0" borderId="0" xfId="49" applyFont="1" applyAlignment="1">
      <alignment horizontal="left" vertical="center"/>
    </xf>
    <xf numFmtId="0" fontId="47" fillId="0" borderId="0" xfId="49" applyFont="1" applyAlignment="1">
      <alignment horizontal="right" vertical="center"/>
    </xf>
    <xf numFmtId="0" fontId="47" fillId="0" borderId="0" xfId="49" applyFont="1" applyAlignment="1">
      <alignment vertical="center"/>
    </xf>
    <xf numFmtId="0" fontId="68" fillId="0" borderId="0" xfId="49" applyFont="1" applyAlignment="1">
      <alignment horizontal="centerContinuous" vertical="center"/>
    </xf>
    <xf numFmtId="0" fontId="70" fillId="0" borderId="0" xfId="49" applyFont="1" applyAlignment="1">
      <alignment vertical="center"/>
    </xf>
    <xf numFmtId="0" fontId="67" fillId="0" borderId="0" xfId="49" applyFont="1" applyAlignment="1">
      <alignment vertical="center"/>
    </xf>
    <xf numFmtId="0" fontId="47" fillId="0" borderId="0" xfId="49" applyFont="1" applyAlignment="1">
      <alignment horizontal="left" vertical="center"/>
    </xf>
    <xf numFmtId="0" fontId="68" fillId="0" borderId="0" xfId="49" applyFont="1" applyAlignment="1">
      <alignment horizontal="center" vertical="center"/>
    </xf>
    <xf numFmtId="0" fontId="47" fillId="0" borderId="7" xfId="49" applyFont="1" applyBorder="1" applyAlignment="1">
      <alignment vertical="center"/>
    </xf>
    <xf numFmtId="0" fontId="71" fillId="0" borderId="7" xfId="49" applyFont="1" applyBorder="1" applyAlignment="1">
      <alignment horizontal="center" vertical="center"/>
    </xf>
    <xf numFmtId="2" fontId="10" fillId="0" borderId="0" xfId="0" applyNumberFormat="1" applyFont="1" applyAlignment="1">
      <alignment vertical="center"/>
    </xf>
    <xf numFmtId="0" fontId="19" fillId="0" borderId="0" xfId="0" applyFont="1" applyAlignment="1">
      <alignment horizontal="center" vertical="center"/>
    </xf>
    <xf numFmtId="0" fontId="3" fillId="2" borderId="2" xfId="1" applyFont="1" applyFill="1" applyBorder="1" applyAlignment="1">
      <alignment horizontal="left" vertical="center" wrapText="1"/>
    </xf>
    <xf numFmtId="0" fontId="3"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6" xfId="0" applyFont="1" applyFill="1" applyBorder="1" applyAlignment="1">
      <alignment horizontal="center" vertical="center"/>
    </xf>
    <xf numFmtId="0" fontId="9" fillId="2" borderId="2" xfId="4" applyFont="1" applyFill="1" applyBorder="1" applyAlignment="1">
      <alignment horizontal="center" vertical="center"/>
    </xf>
    <xf numFmtId="0" fontId="9" fillId="2" borderId="0" xfId="4" applyFont="1" applyFill="1" applyAlignment="1">
      <alignment horizontal="center" vertical="center"/>
    </xf>
    <xf numFmtId="43" fontId="9" fillId="2" borderId="2" xfId="6" applyFont="1" applyFill="1" applyBorder="1" applyAlignment="1">
      <alignment horizontal="left" vertical="center" wrapText="1"/>
    </xf>
    <xf numFmtId="0" fontId="9" fillId="2" borderId="2" xfId="4" applyFont="1" applyFill="1" applyBorder="1" applyAlignment="1">
      <alignment horizontal="center" vertical="center" wrapText="1"/>
    </xf>
    <xf numFmtId="0" fontId="14" fillId="2" borderId="2" xfId="4" applyFont="1" applyFill="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168" fontId="9" fillId="0" borderId="2" xfId="17" applyNumberFormat="1" applyFont="1" applyFill="1" applyBorder="1" applyAlignment="1">
      <alignment horizontal="center"/>
    </xf>
    <xf numFmtId="0" fontId="9" fillId="0" borderId="2" xfId="0" applyFont="1" applyBorder="1" applyAlignment="1">
      <alignment horizontal="center" vertical="center" wrapText="1"/>
    </xf>
    <xf numFmtId="0" fontId="9" fillId="0" borderId="36" xfId="0" applyFont="1" applyBorder="1" applyAlignment="1">
      <alignment horizontal="center" vertical="center" wrapText="1"/>
    </xf>
    <xf numFmtId="43" fontId="13" fillId="2" borderId="7" xfId="6" applyFont="1" applyFill="1" applyBorder="1" applyAlignment="1">
      <alignment horizontal="center" vertical="center"/>
    </xf>
    <xf numFmtId="43" fontId="13" fillId="2" borderId="1" xfId="6" applyFont="1" applyFill="1" applyBorder="1" applyAlignment="1">
      <alignment horizontal="center" vertical="center"/>
    </xf>
    <xf numFmtId="43" fontId="13" fillId="2" borderId="6" xfId="6" applyFont="1" applyFill="1" applyBorder="1" applyAlignment="1">
      <alignment horizontal="center" vertical="center"/>
    </xf>
    <xf numFmtId="43" fontId="13" fillId="2" borderId="7" xfId="2" applyFont="1" applyFill="1" applyBorder="1" applyAlignment="1">
      <alignment horizontal="center" vertical="center" wrapText="1"/>
    </xf>
    <xf numFmtId="43" fontId="13" fillId="2" borderId="1" xfId="2" applyFont="1" applyFill="1" applyBorder="1" applyAlignment="1">
      <alignment horizontal="center" vertical="center" wrapText="1"/>
    </xf>
    <xf numFmtId="43" fontId="13" fillId="2" borderId="6" xfId="2" applyFont="1" applyFill="1" applyBorder="1" applyAlignment="1">
      <alignment horizontal="center" vertical="center" wrapText="1"/>
    </xf>
    <xf numFmtId="43" fontId="3" fillId="2" borderId="2" xfId="2" applyFont="1" applyFill="1" applyBorder="1" applyAlignment="1">
      <alignment horizontal="center" vertical="center"/>
    </xf>
    <xf numFmtId="43" fontId="3" fillId="2" borderId="7" xfId="2" applyFont="1" applyFill="1" applyBorder="1" applyAlignment="1">
      <alignment horizontal="left" vertical="center" wrapText="1"/>
    </xf>
    <xf numFmtId="43" fontId="3" fillId="2" borderId="6" xfId="2" applyFont="1" applyFill="1" applyBorder="1" applyAlignment="1">
      <alignment horizontal="left" vertical="center" wrapText="1"/>
    </xf>
    <xf numFmtId="168" fontId="3" fillId="2" borderId="7" xfId="2" applyNumberFormat="1" applyFont="1" applyFill="1" applyBorder="1" applyAlignment="1">
      <alignment horizontal="center" vertical="center" wrapText="1"/>
    </xf>
    <xf numFmtId="168" fontId="3" fillId="2" borderId="6" xfId="2" applyNumberFormat="1" applyFont="1" applyFill="1" applyBorder="1" applyAlignment="1">
      <alignment horizontal="center" vertical="center" wrapText="1"/>
    </xf>
    <xf numFmtId="43" fontId="11" fillId="0" borderId="2" xfId="6" applyFont="1" applyFill="1" applyBorder="1" applyAlignment="1">
      <alignment horizontal="left" vertical="center"/>
    </xf>
    <xf numFmtId="43" fontId="15" fillId="0" borderId="2" xfId="6" applyFont="1" applyFill="1" applyBorder="1" applyAlignment="1">
      <alignment horizontal="left" vertical="center"/>
    </xf>
    <xf numFmtId="43" fontId="3" fillId="2" borderId="0" xfId="13" applyFont="1" applyFill="1" applyBorder="1" applyAlignment="1">
      <alignment horizontal="center" vertical="center"/>
    </xf>
    <xf numFmtId="0" fontId="3" fillId="4" borderId="3" xfId="14" applyFont="1" applyFill="1" applyBorder="1" applyAlignment="1">
      <alignment horizontal="center" vertical="center"/>
    </xf>
    <xf numFmtId="0" fontId="3" fillId="4" borderId="9" xfId="14" applyFont="1" applyFill="1" applyBorder="1" applyAlignment="1">
      <alignment horizontal="center" vertical="center"/>
    </xf>
    <xf numFmtId="0" fontId="3" fillId="4" borderId="4" xfId="14" applyFont="1" applyFill="1" applyBorder="1" applyAlignment="1">
      <alignment horizontal="center" vertical="center"/>
    </xf>
    <xf numFmtId="0" fontId="3" fillId="4" borderId="2" xfId="14" applyFont="1" applyFill="1" applyBorder="1" applyAlignment="1">
      <alignment horizontal="center" vertical="center"/>
    </xf>
    <xf numFmtId="2" fontId="3" fillId="4" borderId="2" xfId="4" applyNumberFormat="1" applyFont="1" applyFill="1" applyBorder="1" applyAlignment="1">
      <alignment horizontal="center" vertical="center"/>
    </xf>
    <xf numFmtId="0" fontId="5" fillId="4" borderId="3" xfId="14" applyFont="1" applyFill="1" applyBorder="1" applyAlignment="1">
      <alignment horizontal="center" vertical="center"/>
    </xf>
    <xf numFmtId="0" fontId="5" fillId="4" borderId="9" xfId="14" applyFont="1" applyFill="1" applyBorder="1" applyAlignment="1">
      <alignment horizontal="center" vertical="center"/>
    </xf>
    <xf numFmtId="0" fontId="5" fillId="4" borderId="4" xfId="14" applyFont="1" applyFill="1" applyBorder="1" applyAlignment="1">
      <alignment horizontal="center" vertical="center"/>
    </xf>
    <xf numFmtId="2" fontId="5" fillId="4" borderId="2" xfId="4" applyNumberFormat="1" applyFont="1" applyFill="1" applyBorder="1" applyAlignment="1">
      <alignment horizontal="center" vertical="center"/>
    </xf>
    <xf numFmtId="2" fontId="5" fillId="4" borderId="3" xfId="4" applyNumberFormat="1" applyFont="1" applyFill="1" applyBorder="1" applyAlignment="1">
      <alignment horizontal="center" vertical="center"/>
    </xf>
    <xf numFmtId="2" fontId="5" fillId="4" borderId="9" xfId="4" applyNumberFormat="1" applyFont="1" applyFill="1" applyBorder="1" applyAlignment="1">
      <alignment horizontal="center" vertical="center"/>
    </xf>
    <xf numFmtId="2" fontId="5" fillId="4" borderId="4" xfId="4" applyNumberFormat="1" applyFont="1" applyFill="1" applyBorder="1" applyAlignment="1">
      <alignment horizontal="center" vertical="center"/>
    </xf>
    <xf numFmtId="2" fontId="3" fillId="4" borderId="3" xfId="4" applyNumberFormat="1" applyFont="1" applyFill="1" applyBorder="1" applyAlignment="1">
      <alignment horizontal="center" vertical="center"/>
    </xf>
    <xf numFmtId="2" fontId="3" fillId="4" borderId="9" xfId="4" applyNumberFormat="1" applyFont="1" applyFill="1" applyBorder="1" applyAlignment="1">
      <alignment horizontal="center" vertical="center"/>
    </xf>
    <xf numFmtId="2" fontId="3" fillId="4" borderId="4" xfId="4" applyNumberFormat="1" applyFont="1" applyFill="1" applyBorder="1" applyAlignment="1">
      <alignment horizontal="center" vertical="center"/>
    </xf>
    <xf numFmtId="0" fontId="9" fillId="0" borderId="3" xfId="1" applyFont="1" applyBorder="1" applyAlignment="1">
      <alignment horizontal="left" vertical="center"/>
    </xf>
    <xf numFmtId="0" fontId="9" fillId="0" borderId="9" xfId="1" applyFont="1" applyBorder="1" applyAlignment="1">
      <alignment horizontal="left" vertical="center"/>
    </xf>
    <xf numFmtId="0" fontId="9" fillId="0" borderId="4" xfId="1" applyFont="1" applyBorder="1" applyAlignment="1">
      <alignment horizontal="left" vertical="center"/>
    </xf>
    <xf numFmtId="0" fontId="64" fillId="0" borderId="3" xfId="0" applyFont="1" applyBorder="1" applyAlignment="1">
      <alignment horizontal="left" vertical="center"/>
    </xf>
    <xf numFmtId="0" fontId="64" fillId="0" borderId="9" xfId="0" applyFont="1" applyBorder="1" applyAlignment="1">
      <alignment horizontal="left" vertical="center"/>
    </xf>
    <xf numFmtId="0" fontId="64" fillId="0" borderId="4" xfId="0" applyFont="1" applyBorder="1" applyAlignment="1">
      <alignment horizontal="left" vertical="center"/>
    </xf>
    <xf numFmtId="0" fontId="55" fillId="14" borderId="3" xfId="0" applyFont="1" applyFill="1" applyBorder="1" applyAlignment="1">
      <alignment horizontal="center" vertical="center" wrapText="1"/>
    </xf>
    <xf numFmtId="0" fontId="55" fillId="14" borderId="4" xfId="0" applyFont="1" applyFill="1" applyBorder="1" applyAlignment="1">
      <alignment horizontal="center" vertical="center" wrapText="1"/>
    </xf>
    <xf numFmtId="0" fontId="55" fillId="14" borderId="7" xfId="0" applyFont="1" applyFill="1" applyBorder="1" applyAlignment="1">
      <alignment horizontal="center" vertical="center" wrapText="1"/>
    </xf>
    <xf numFmtId="0" fontId="55" fillId="14" borderId="6" xfId="0" applyFont="1" applyFill="1" applyBorder="1" applyAlignment="1">
      <alignment horizontal="center" vertical="center" wrapText="1"/>
    </xf>
    <xf numFmtId="0" fontId="9" fillId="0" borderId="3" xfId="1" applyFont="1" applyBorder="1" applyAlignment="1">
      <alignment horizontal="left" vertical="center" wrapText="1"/>
    </xf>
    <xf numFmtId="0" fontId="9" fillId="0" borderId="9" xfId="1" applyFont="1" applyBorder="1" applyAlignment="1">
      <alignment horizontal="left" vertical="center" wrapText="1"/>
    </xf>
    <xf numFmtId="0" fontId="9" fillId="0" borderId="4" xfId="1" applyFont="1" applyBorder="1" applyAlignment="1">
      <alignment horizontal="left" vertical="center" wrapText="1"/>
    </xf>
    <xf numFmtId="0" fontId="9" fillId="0" borderId="10" xfId="1" applyFont="1" applyBorder="1" applyAlignment="1">
      <alignment horizontal="center" vertical="center" wrapText="1"/>
    </xf>
    <xf numFmtId="0" fontId="5" fillId="4" borderId="7"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9" xfId="1" applyFont="1" applyFill="1" applyBorder="1" applyAlignment="1">
      <alignment horizontal="center" vertical="center" wrapText="1"/>
    </xf>
    <xf numFmtId="3" fontId="20" fillId="0" borderId="8" xfId="1" applyNumberFormat="1" applyFont="1" applyBorder="1" applyAlignment="1">
      <alignment horizontal="left" vertical="center" wrapText="1"/>
    </xf>
    <xf numFmtId="3" fontId="20" fillId="0" borderId="27" xfId="1" applyNumberFormat="1" applyFont="1" applyBorder="1" applyAlignment="1">
      <alignment horizontal="left" vertical="center" wrapText="1"/>
    </xf>
    <xf numFmtId="3" fontId="20" fillId="0" borderId="13" xfId="1" applyNumberFormat="1" applyFont="1" applyBorder="1" applyAlignment="1">
      <alignment horizontal="left" vertical="center" wrapText="1"/>
    </xf>
    <xf numFmtId="3" fontId="20" fillId="0" borderId="0" xfId="1" applyNumberFormat="1" applyFont="1" applyAlignment="1">
      <alignment horizontal="left" vertical="center" wrapText="1"/>
    </xf>
    <xf numFmtId="3" fontId="20" fillId="0" borderId="5" xfId="1" applyNumberFormat="1" applyFont="1" applyBorder="1" applyAlignment="1">
      <alignment horizontal="left" vertical="center" wrapText="1"/>
    </xf>
    <xf numFmtId="3" fontId="20" fillId="0" borderId="10" xfId="1" applyNumberFormat="1" applyFont="1" applyBorder="1" applyAlignment="1">
      <alignment horizontal="left" vertical="center" wrapText="1"/>
    </xf>
    <xf numFmtId="0" fontId="54" fillId="2" borderId="0" xfId="0" applyFont="1" applyFill="1" applyAlignment="1">
      <alignment horizontal="left" vertical="center" wrapText="1"/>
    </xf>
    <xf numFmtId="0" fontId="43" fillId="0" borderId="10" xfId="0" applyFont="1" applyBorder="1" applyAlignment="1">
      <alignment horizontal="center" vertical="center"/>
    </xf>
    <xf numFmtId="0" fontId="15" fillId="7" borderId="2" xfId="4" applyFont="1" applyFill="1" applyBorder="1" applyAlignment="1">
      <alignment horizontal="center" vertical="center"/>
    </xf>
    <xf numFmtId="0" fontId="5" fillId="0" borderId="2" xfId="4" applyFont="1" applyFill="1" applyBorder="1" applyAlignment="1">
      <alignment horizontal="center" vertical="center"/>
    </xf>
    <xf numFmtId="0" fontId="5" fillId="0" borderId="3" xfId="4" applyFont="1" applyFill="1" applyBorder="1" applyAlignment="1">
      <alignment horizontal="right" vertical="center"/>
    </xf>
    <xf numFmtId="0" fontId="5" fillId="0" borderId="9" xfId="4" applyFont="1" applyFill="1" applyBorder="1" applyAlignment="1">
      <alignment horizontal="right" vertical="center"/>
    </xf>
    <xf numFmtId="0" fontId="3" fillId="2" borderId="0" xfId="4" applyFont="1" applyFill="1" applyAlignment="1">
      <alignment horizontal="center" vertical="center"/>
    </xf>
    <xf numFmtId="0" fontId="3" fillId="2" borderId="2" xfId="4" applyFont="1" applyFill="1" applyBorder="1" applyAlignment="1">
      <alignment horizontal="center" vertical="center" wrapText="1"/>
    </xf>
    <xf numFmtId="0" fontId="15" fillId="2" borderId="2" xfId="4" applyFont="1" applyFill="1" applyBorder="1" applyAlignment="1">
      <alignment horizontal="center" vertical="center" wrapText="1"/>
    </xf>
    <xf numFmtId="0" fontId="15" fillId="2" borderId="3" xfId="4" applyFont="1" applyFill="1" applyBorder="1" applyAlignment="1">
      <alignment horizontal="center" vertical="center"/>
    </xf>
    <xf numFmtId="0" fontId="15" fillId="2" borderId="9" xfId="4" applyFont="1" applyFill="1" applyBorder="1" applyAlignment="1">
      <alignment horizontal="center" vertical="center"/>
    </xf>
    <xf numFmtId="0" fontId="15" fillId="2" borderId="4" xfId="4" applyFont="1" applyFill="1" applyBorder="1" applyAlignment="1">
      <alignment horizontal="center" vertical="center"/>
    </xf>
    <xf numFmtId="43" fontId="3" fillId="2" borderId="8" xfId="6" applyFont="1" applyFill="1" applyBorder="1" applyAlignment="1">
      <alignment horizontal="center" vertical="center" wrapText="1"/>
    </xf>
    <xf numFmtId="43" fontId="3" fillId="2" borderId="15" xfId="6" applyFont="1" applyFill="1" applyBorder="1" applyAlignment="1">
      <alignment horizontal="center" vertical="center" wrapText="1"/>
    </xf>
    <xf numFmtId="43" fontId="3" fillId="2" borderId="5" xfId="6" applyFont="1" applyFill="1" applyBorder="1" applyAlignment="1">
      <alignment horizontal="center" vertical="center" wrapText="1"/>
    </xf>
    <xf numFmtId="43" fontId="3" fillId="2" borderId="16" xfId="6" applyFont="1" applyFill="1" applyBorder="1" applyAlignment="1">
      <alignment horizontal="center" vertical="center" wrapText="1"/>
    </xf>
    <xf numFmtId="0" fontId="3" fillId="2" borderId="2" xfId="4" applyFont="1" applyFill="1" applyBorder="1" applyAlignment="1">
      <alignment horizontal="center" vertical="center"/>
    </xf>
    <xf numFmtId="0" fontId="15" fillId="2" borderId="8" xfId="4" applyFont="1" applyFill="1" applyBorder="1" applyAlignment="1">
      <alignment horizontal="center" vertical="center"/>
    </xf>
    <xf numFmtId="0" fontId="15" fillId="2" borderId="27" xfId="4" applyFont="1" applyFill="1" applyBorder="1" applyAlignment="1">
      <alignment horizontal="center" vertical="center"/>
    </xf>
    <xf numFmtId="0" fontId="52" fillId="2" borderId="7" xfId="4" applyFont="1" applyFill="1" applyBorder="1" applyAlignment="1">
      <alignment horizontal="center" vertical="center"/>
    </xf>
    <xf numFmtId="0" fontId="15" fillId="2" borderId="2" xfId="4" applyFont="1" applyFill="1" applyBorder="1" applyAlignment="1">
      <alignment horizontal="left" vertical="center" wrapText="1"/>
    </xf>
    <xf numFmtId="0" fontId="23" fillId="2" borderId="8" xfId="4" applyFont="1" applyFill="1" applyBorder="1" applyAlignment="1">
      <alignment horizontal="center" vertical="center"/>
    </xf>
    <xf numFmtId="0" fontId="24" fillId="2" borderId="15" xfId="4" applyFont="1" applyFill="1" applyBorder="1" applyAlignment="1">
      <alignment horizontal="center" vertical="center"/>
    </xf>
    <xf numFmtId="0" fontId="24" fillId="2" borderId="13" xfId="4" applyFont="1" applyFill="1" applyBorder="1" applyAlignment="1">
      <alignment horizontal="center" vertical="center"/>
    </xf>
    <xf numFmtId="0" fontId="24" fillId="2" borderId="12" xfId="4" applyFont="1" applyFill="1" applyBorder="1" applyAlignment="1">
      <alignment horizontal="center" vertical="center"/>
    </xf>
    <xf numFmtId="0" fontId="11" fillId="2" borderId="7" xfId="4" applyFont="1" applyFill="1" applyBorder="1" applyAlignment="1">
      <alignment horizontal="left" vertical="center"/>
    </xf>
    <xf numFmtId="0" fontId="3" fillId="2" borderId="7" xfId="4" applyFont="1" applyFill="1" applyBorder="1" applyAlignment="1">
      <alignment horizontal="right" vertical="center"/>
    </xf>
    <xf numFmtId="0" fontId="52" fillId="2" borderId="2" xfId="4" applyFont="1" applyFill="1" applyBorder="1" applyAlignment="1">
      <alignment horizontal="center" vertical="center"/>
    </xf>
    <xf numFmtId="0" fontId="3" fillId="2" borderId="3" xfId="4" applyFont="1" applyFill="1" applyBorder="1" applyAlignment="1">
      <alignment horizontal="center" vertical="center"/>
    </xf>
    <xf numFmtId="0" fontId="3" fillId="2" borderId="4" xfId="4" applyFont="1" applyFill="1" applyBorder="1" applyAlignment="1">
      <alignment horizontal="center" vertical="center"/>
    </xf>
    <xf numFmtId="2" fontId="5" fillId="0" borderId="2" xfId="4" applyNumberFormat="1" applyFont="1" applyFill="1" applyBorder="1" applyAlignment="1">
      <alignment horizontal="center" vertical="center"/>
    </xf>
    <xf numFmtId="0" fontId="47" fillId="0" borderId="2" xfId="4" applyFont="1" applyBorder="1" applyAlignment="1">
      <alignment horizontal="center" vertical="center" wrapText="1"/>
    </xf>
    <xf numFmtId="0" fontId="5" fillId="0" borderId="2" xfId="4" applyFont="1" applyBorder="1" applyAlignment="1">
      <alignment horizontal="center" vertical="center" wrapText="1"/>
    </xf>
    <xf numFmtId="0" fontId="26" fillId="0" borderId="2" xfId="4" applyFont="1" applyBorder="1" applyAlignment="1">
      <alignment horizontal="center" vertical="center"/>
    </xf>
    <xf numFmtId="0" fontId="5" fillId="0" borderId="2" xfId="4" applyFont="1" applyBorder="1" applyAlignment="1">
      <alignment vertical="center"/>
    </xf>
    <xf numFmtId="2" fontId="20" fillId="0" borderId="2" xfId="4" applyNumberFormat="1" applyFont="1" applyFill="1" applyBorder="1" applyAlignment="1">
      <alignment horizontal="center" vertical="center"/>
    </xf>
    <xf numFmtId="0" fontId="5" fillId="0" borderId="2" xfId="4" applyFont="1" applyBorder="1" applyAlignment="1">
      <alignment horizontal="center" vertical="center"/>
    </xf>
    <xf numFmtId="0" fontId="20" fillId="0" borderId="2" xfId="4" applyFont="1" applyBorder="1" applyAlignment="1">
      <alignment vertical="center"/>
    </xf>
    <xf numFmtId="0" fontId="5" fillId="4" borderId="3" xfId="49" applyFont="1" applyFill="1" applyBorder="1" applyAlignment="1">
      <alignment horizontal="center" vertical="center" wrapText="1"/>
    </xf>
    <xf numFmtId="0" fontId="5" fillId="4" borderId="4" xfId="49" applyFont="1" applyFill="1" applyBorder="1" applyAlignment="1">
      <alignment horizontal="center" vertical="center" wrapText="1"/>
    </xf>
    <xf numFmtId="0" fontId="61" fillId="0" borderId="0" xfId="49" applyFont="1" applyAlignment="1">
      <alignment horizontal="center" vertical="center"/>
    </xf>
    <xf numFmtId="0" fontId="7" fillId="4" borderId="2" xfId="49" applyFont="1" applyFill="1" applyBorder="1" applyAlignment="1">
      <alignment horizontal="center" vertical="center" wrapText="1"/>
    </xf>
    <xf numFmtId="0" fontId="7" fillId="4" borderId="3" xfId="49" applyFont="1" applyFill="1" applyBorder="1" applyAlignment="1">
      <alignment horizontal="center" vertical="center" wrapText="1"/>
    </xf>
    <xf numFmtId="0" fontId="7" fillId="4" borderId="4" xfId="49" applyFont="1" applyFill="1" applyBorder="1" applyAlignment="1">
      <alignment horizontal="center" vertical="center" wrapText="1"/>
    </xf>
    <xf numFmtId="0" fontId="7" fillId="4" borderId="9" xfId="49" applyFont="1" applyFill="1" applyBorder="1" applyAlignment="1">
      <alignment horizontal="center" vertical="center" wrapText="1"/>
    </xf>
    <xf numFmtId="0" fontId="47" fillId="0" borderId="10" xfId="49" applyFont="1" applyBorder="1" applyAlignment="1">
      <alignment horizontal="left" vertical="center"/>
    </xf>
    <xf numFmtId="0" fontId="5" fillId="4" borderId="2" xfId="49" applyFont="1" applyFill="1" applyBorder="1" applyAlignment="1">
      <alignment horizontal="center" vertical="center" wrapText="1"/>
    </xf>
    <xf numFmtId="0" fontId="7" fillId="0" borderId="0" xfId="49" applyFont="1" applyAlignment="1">
      <alignment horizontal="center" vertical="center" wrapText="1"/>
    </xf>
    <xf numFmtId="0" fontId="19" fillId="0" borderId="0" xfId="49" applyFont="1" applyAlignment="1">
      <alignment horizontal="center" vertical="center" wrapText="1"/>
    </xf>
    <xf numFmtId="0" fontId="12" fillId="0" borderId="0" xfId="49" applyFont="1" applyAlignment="1">
      <alignment horizontal="center" vertical="center"/>
    </xf>
    <xf numFmtId="0" fontId="27" fillId="0" borderId="10" xfId="49" applyFont="1" applyBorder="1" applyAlignment="1">
      <alignment horizontal="left" vertical="center"/>
    </xf>
    <xf numFmtId="0" fontId="5" fillId="2" borderId="5" xfId="4" applyFont="1" applyFill="1" applyBorder="1" applyAlignment="1">
      <alignment horizontal="center" vertical="center"/>
    </xf>
    <xf numFmtId="0" fontId="5" fillId="2" borderId="10" xfId="4" applyFont="1" applyFill="1" applyBorder="1" applyAlignment="1">
      <alignment horizontal="center" vertical="center"/>
    </xf>
    <xf numFmtId="0" fontId="5" fillId="2" borderId="16" xfId="4" applyFont="1" applyFill="1" applyBorder="1" applyAlignment="1">
      <alignment horizontal="center" vertical="center"/>
    </xf>
    <xf numFmtId="0" fontId="5" fillId="2" borderId="13" xfId="4" applyFont="1" applyFill="1" applyBorder="1" applyAlignment="1">
      <alignment horizontal="center" vertical="center"/>
    </xf>
    <xf numFmtId="0" fontId="5" fillId="2" borderId="0" xfId="4" applyFont="1" applyFill="1" applyAlignment="1">
      <alignment horizontal="center" vertical="center"/>
    </xf>
    <xf numFmtId="0" fontId="6" fillId="0" borderId="0" xfId="4" applyFont="1" applyAlignment="1">
      <alignment horizontal="center" vertical="center"/>
    </xf>
    <xf numFmtId="15" fontId="2" fillId="2" borderId="0" xfId="4" applyNumberFormat="1" applyFill="1" applyAlignment="1">
      <alignment horizontal="left" vertical="center" wrapText="1"/>
    </xf>
    <xf numFmtId="0" fontId="2" fillId="2" borderId="0" xfId="4" applyFill="1" applyAlignment="1">
      <alignment horizontal="left" vertical="center" wrapText="1"/>
    </xf>
    <xf numFmtId="15" fontId="6" fillId="0" borderId="0" xfId="4" applyNumberFormat="1" applyFont="1" applyAlignment="1">
      <alignment horizontal="left" vertical="center" wrapText="1"/>
    </xf>
    <xf numFmtId="0" fontId="6" fillId="0" borderId="0" xfId="4" applyFont="1" applyAlignment="1">
      <alignment horizontal="left" vertical="center" wrapText="1"/>
    </xf>
    <xf numFmtId="15" fontId="6" fillId="2" borderId="2" xfId="4" applyNumberFormat="1" applyFont="1" applyFill="1" applyBorder="1" applyAlignment="1">
      <alignment horizontal="left" vertical="center" wrapText="1"/>
    </xf>
    <xf numFmtId="0" fontId="6" fillId="2" borderId="2" xfId="4" applyFont="1" applyFill="1" applyBorder="1" applyAlignment="1">
      <alignment horizontal="left" vertical="center" wrapText="1"/>
    </xf>
    <xf numFmtId="15" fontId="6" fillId="0" borderId="2" xfId="4" applyNumberFormat="1" applyFont="1" applyBorder="1" applyAlignment="1">
      <alignment horizontal="left" vertical="center" wrapText="1"/>
    </xf>
    <xf numFmtId="0" fontId="6" fillId="0" borderId="2" xfId="4" applyFont="1" applyBorder="1" applyAlignment="1">
      <alignment horizontal="left" vertical="center" wrapText="1"/>
    </xf>
  </cellXfs>
  <cellStyles count="194">
    <cellStyle name="Comma" xfId="17" builtinId="3"/>
    <cellStyle name="Comma 10" xfId="51"/>
    <cellStyle name="Comma 10 2" xfId="70"/>
    <cellStyle name="Comma 11" xfId="79"/>
    <cellStyle name="Comma 12" xfId="78"/>
    <cellStyle name="Comma 13" xfId="83"/>
    <cellStyle name="Comma 14" xfId="85"/>
    <cellStyle name="Comma 15" xfId="52"/>
    <cellStyle name="Comma 15 2" xfId="53"/>
    <cellStyle name="Comma 15 2 2" xfId="62"/>
    <cellStyle name="Comma 15 3" xfId="61"/>
    <cellStyle name="Comma 16" xfId="184"/>
    <cellStyle name="Comma 17" xfId="186"/>
    <cellStyle name="Comma 18" xfId="191"/>
    <cellStyle name="Comma 2" xfId="6"/>
    <cellStyle name="Comma 2 2" xfId="26"/>
    <cellStyle name="Comma 2 2 2" xfId="72"/>
    <cellStyle name="Comma 2 3" xfId="59"/>
    <cellStyle name="Comma 2 3 2" xfId="73"/>
    <cellStyle name="Comma 2 3 3" xfId="182"/>
    <cellStyle name="Comma 2 4" xfId="71"/>
    <cellStyle name="Comma 2 4 2" xfId="187"/>
    <cellStyle name="Comma 2 5" xfId="181"/>
    <cellStyle name="Comma 2 6" xfId="55"/>
    <cellStyle name="Comma 3" xfId="27"/>
    <cellStyle name="Comma 3 2" xfId="64"/>
    <cellStyle name="Comma 3 2 2" xfId="74"/>
    <cellStyle name="Comma 3 3" xfId="63"/>
    <cellStyle name="Comma 3 4" xfId="183"/>
    <cellStyle name="Comma 3 5" xfId="56"/>
    <cellStyle name="Comma 4" xfId="28"/>
    <cellStyle name="Comma 4 2" xfId="65"/>
    <cellStyle name="Comma 4 2 2" xfId="189"/>
    <cellStyle name="Comma 4 3" xfId="75"/>
    <cellStyle name="Comma 4 4" xfId="80"/>
    <cellStyle name="Comma 4 5" xfId="58"/>
    <cellStyle name="Comma 5" xfId="29"/>
    <cellStyle name="Comma 5 2" xfId="13"/>
    <cellStyle name="Comma 5 2 2" xfId="190"/>
    <cellStyle name="Comma 5 2 3" xfId="67"/>
    <cellStyle name="Comma 5 3" xfId="66"/>
    <cellStyle name="Comma 5 4" xfId="76"/>
    <cellStyle name="Comma 5 5" xfId="57"/>
    <cellStyle name="Comma 6" xfId="30"/>
    <cellStyle name="Comma 6 2" xfId="2"/>
    <cellStyle name="Comma 6 2 2" xfId="77"/>
    <cellStyle name="Comma 6 2 3" xfId="188"/>
    <cellStyle name="Comma 6 3" xfId="54"/>
    <cellStyle name="Comma 7" xfId="31"/>
    <cellStyle name="Comma 8" xfId="9"/>
    <cellStyle name="Comma 8 2" xfId="68"/>
    <cellStyle name="Comma 9" xfId="5"/>
    <cellStyle name="Comma 9 2" xfId="60"/>
    <cellStyle name="Comma_TRT -1(11-12)" xfId="3"/>
    <cellStyle name="Comma_TRT -1(11-12) 2" xfId="7"/>
    <cellStyle name="Comma_TRT -1(11-12) 2 3" xfId="32"/>
    <cellStyle name="Currency" xfId="23" builtinId="4"/>
    <cellStyle name="date" xfId="33"/>
    <cellStyle name="Hyperlink 2" xfId="18"/>
    <cellStyle name="Hyperlink 3" xfId="34"/>
    <cellStyle name="Normal" xfId="0" builtinId="0"/>
    <cellStyle name="Normal 10" xfId="87"/>
    <cellStyle name="Normal 11" xfId="88"/>
    <cellStyle name="Normal 12" xfId="89"/>
    <cellStyle name="Normal 13" xfId="90"/>
    <cellStyle name="Normal 14" xfId="91"/>
    <cellStyle name="Normal 15" xfId="92"/>
    <cellStyle name="Normal 16" xfId="93"/>
    <cellStyle name="Normal 17" xfId="94"/>
    <cellStyle name="Normal 18" xfId="95"/>
    <cellStyle name="Normal 19" xfId="96"/>
    <cellStyle name="Normal 2" xfId="4"/>
    <cellStyle name="Normal 2 2" xfId="22"/>
    <cellStyle name="Normal 2 3" xfId="97"/>
    <cellStyle name="Normal 20" xfId="98"/>
    <cellStyle name="Normal 21" xfId="99"/>
    <cellStyle name="Normal 22" xfId="100"/>
    <cellStyle name="Normal 23" xfId="101"/>
    <cellStyle name="Normal 24" xfId="102"/>
    <cellStyle name="Normal 25" xfId="103"/>
    <cellStyle name="Normal 26" xfId="104"/>
    <cellStyle name="Normal 27" xfId="105"/>
    <cellStyle name="Normal 28" xfId="106"/>
    <cellStyle name="Normal 29" xfId="107"/>
    <cellStyle name="Normal 3" xfId="35"/>
    <cellStyle name="Normal 3 2" xfId="14"/>
    <cellStyle name="Normal 30" xfId="108"/>
    <cellStyle name="Normal 31" xfId="109"/>
    <cellStyle name="Normal 32" xfId="110"/>
    <cellStyle name="Normal 33" xfId="111"/>
    <cellStyle name="Normal 34" xfId="112"/>
    <cellStyle name="Normal 35" xfId="113"/>
    <cellStyle name="Normal 36" xfId="114"/>
    <cellStyle name="Normal 37" xfId="115"/>
    <cellStyle name="Normal 38" xfId="116"/>
    <cellStyle name="Normal 39" xfId="117"/>
    <cellStyle name="Normal 4" xfId="36"/>
    <cellStyle name="Normal 4 2" xfId="1"/>
    <cellStyle name="Normal 4 3" xfId="37"/>
    <cellStyle name="Normal 4 4" xfId="15"/>
    <cellStyle name="Normal 4 4 2" xfId="49"/>
    <cellStyle name="Normal 4 5" xfId="69"/>
    <cellStyle name="Normal 40" xfId="118"/>
    <cellStyle name="Normal 41" xfId="119"/>
    <cellStyle name="Normal 42" xfId="120"/>
    <cellStyle name="Normal 43" xfId="121"/>
    <cellStyle name="Normal 44" xfId="122"/>
    <cellStyle name="Normal 45" xfId="123"/>
    <cellStyle name="Normal 46" xfId="124"/>
    <cellStyle name="Normal 47" xfId="125"/>
    <cellStyle name="Normal 48" xfId="126"/>
    <cellStyle name="Normal 49" xfId="127"/>
    <cellStyle name="Normal 5" xfId="38"/>
    <cellStyle name="Normal 5 2" xfId="16"/>
    <cellStyle name="Normal 5 3" xfId="81"/>
    <cellStyle name="Normal 50" xfId="128"/>
    <cellStyle name="Normal 51" xfId="129"/>
    <cellStyle name="Normal 52" xfId="130"/>
    <cellStyle name="Normal 53" xfId="131"/>
    <cellStyle name="Normal 54" xfId="132"/>
    <cellStyle name="Normal 55" xfId="133"/>
    <cellStyle name="Normal 56" xfId="134"/>
    <cellStyle name="Normal 57" xfId="135"/>
    <cellStyle name="Normal 58" xfId="136"/>
    <cellStyle name="Normal 59" xfId="86"/>
    <cellStyle name="Normal 6" xfId="8"/>
    <cellStyle name="Normal 6 2" xfId="137"/>
    <cellStyle name="Normal 6 3" xfId="82"/>
    <cellStyle name="Normal 60" xfId="185"/>
    <cellStyle name="Normal 61" xfId="50"/>
    <cellStyle name="Normal 61 2" xfId="193"/>
    <cellStyle name="Normal 7" xfId="84"/>
    <cellStyle name="Normal 7 2" xfId="138"/>
    <cellStyle name="Normal 8" xfId="139"/>
    <cellStyle name="Normal 9" xfId="140"/>
    <cellStyle name="Note 10" xfId="141"/>
    <cellStyle name="Note 11" xfId="142"/>
    <cellStyle name="Note 12" xfId="143"/>
    <cellStyle name="Note 13" xfId="144"/>
    <cellStyle name="Note 14" xfId="145"/>
    <cellStyle name="Note 15" xfId="146"/>
    <cellStyle name="Note 16" xfId="147"/>
    <cellStyle name="Note 17" xfId="148"/>
    <cellStyle name="Note 18" xfId="149"/>
    <cellStyle name="Note 19" xfId="150"/>
    <cellStyle name="Note 2" xfId="151"/>
    <cellStyle name="Note 20" xfId="152"/>
    <cellStyle name="Note 21" xfId="153"/>
    <cellStyle name="Note 22" xfId="154"/>
    <cellStyle name="Note 23" xfId="155"/>
    <cellStyle name="Note 24" xfId="156"/>
    <cellStyle name="Note 25" xfId="157"/>
    <cellStyle name="Note 26" xfId="158"/>
    <cellStyle name="Note 27" xfId="159"/>
    <cellStyle name="Note 28" xfId="160"/>
    <cellStyle name="Note 29" xfId="161"/>
    <cellStyle name="Note 3" xfId="162"/>
    <cellStyle name="Note 30" xfId="163"/>
    <cellStyle name="Note 31" xfId="164"/>
    <cellStyle name="Note 32" xfId="165"/>
    <cellStyle name="Note 33" xfId="166"/>
    <cellStyle name="Note 34" xfId="167"/>
    <cellStyle name="Note 35" xfId="168"/>
    <cellStyle name="Note 36" xfId="169"/>
    <cellStyle name="Note 37" xfId="170"/>
    <cellStyle name="Note 38" xfId="171"/>
    <cellStyle name="Note 39" xfId="172"/>
    <cellStyle name="Note 4" xfId="173"/>
    <cellStyle name="Note 40" xfId="174"/>
    <cellStyle name="Note 41" xfId="175"/>
    <cellStyle name="Note 5" xfId="176"/>
    <cellStyle name="Note 6" xfId="177"/>
    <cellStyle name="Note 7" xfId="178"/>
    <cellStyle name="Note 8" xfId="179"/>
    <cellStyle name="Note 9" xfId="180"/>
    <cellStyle name="Percent" xfId="21" builtinId="5"/>
    <cellStyle name="Percent [0]" xfId="39"/>
    <cellStyle name="Percent [0]_#6 Temps &amp; Contractors" xfId="192"/>
    <cellStyle name="Percent [00]" xfId="25"/>
    <cellStyle name="Percent [00] 2" xfId="40"/>
    <cellStyle name="Percent [00] 3" xfId="41"/>
    <cellStyle name="Percent [00] 4" xfId="42"/>
    <cellStyle name="Percent [00] 5" xfId="43"/>
    <cellStyle name="Percent [00] 6" xfId="44"/>
    <cellStyle name="Percent [00] 6 2" xfId="45"/>
    <cellStyle name="Percent [00] 6 2 2" xfId="19"/>
    <cellStyle name="Percent [00] 7" xfId="10"/>
    <cellStyle name="Percent [00]_#6 Temps &amp; Contractors" xfId="24"/>
    <cellStyle name="Percent 2" xfId="12"/>
    <cellStyle name="Percent 2 2" xfId="46"/>
    <cellStyle name="Percent 3" xfId="47"/>
    <cellStyle name="Percent 4" xfId="48"/>
    <cellStyle name="Percent 4 2" xfId="20"/>
    <cellStyle name="Percent 5" xfId="11"/>
  </cellStyles>
  <dxfs count="0"/>
  <tableStyles count="0" defaultTableStyle="TableStyleMedium2" defaultPivotStyle="PivotStyleLight16"/>
  <colors>
    <mruColors>
      <color rgb="FFFF66CC"/>
      <color rgb="FFFF33CC"/>
      <color rgb="FFEB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RR%20&amp;%20BSP%20FOR%20FY%202025-26\Pool%20Cost\FINAL%20POOLCOST%20-2024-25%20-%20Revise-1%20(17.11.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RR%20&amp;%20BSP%20FOR%20FY%202025-26\POOLCOST%20-2024-25%20-%20Sept%202024%20Provisio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EWVOLUME%20H/H/GRIDCO%20ARR%20&amp;%20BSP%20for%20FY%202025-26/T.%20Formats%20-GRIDCO%20ARR%20&amp;%20BSP%20Appln_FY%202025-%20Dated%2007.12.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RR%20&amp;%20BSP%20FOR%20FY%202025-26\Pool%20Cost\POOLCOST%20-2023-24%20-%20Rev.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24 "/>
      <sheetName val="Renewable Apr'24 "/>
      <sheetName val="May'24  "/>
      <sheetName val="Renewable May'24  "/>
      <sheetName val="Jun'24"/>
      <sheetName val="Renewable June'24"/>
      <sheetName val="July'24 "/>
      <sheetName val="Renewable July'24"/>
      <sheetName val="Aug'24"/>
      <sheetName val="Sept'24"/>
      <sheetName val="Renewable Sept'24"/>
    </sheetNames>
    <sheetDataSet>
      <sheetData sheetId="0">
        <row r="67">
          <cell r="E67">
            <v>9.9503047589999998</v>
          </cell>
        </row>
        <row r="68">
          <cell r="E68">
            <v>48.449415037500003</v>
          </cell>
        </row>
        <row r="69">
          <cell r="E69">
            <v>6.1246319055000003</v>
          </cell>
        </row>
        <row r="70">
          <cell r="E70">
            <v>27.6063057645</v>
          </cell>
        </row>
        <row r="71">
          <cell r="E71">
            <v>189.65675011649998</v>
          </cell>
        </row>
        <row r="72">
          <cell r="E72">
            <v>118.38835014150001</v>
          </cell>
        </row>
        <row r="73">
          <cell r="E73">
            <v>497.32384256999995</v>
          </cell>
        </row>
        <row r="74">
          <cell r="E74">
            <v>71.483934861000009</v>
          </cell>
        </row>
        <row r="75">
          <cell r="E75">
            <v>10.765250353500001</v>
          </cell>
        </row>
        <row r="76">
          <cell r="E76">
            <v>9.2120938199999998</v>
          </cell>
        </row>
        <row r="77">
          <cell r="E77">
            <v>171.11111842349999</v>
          </cell>
        </row>
        <row r="81">
          <cell r="E81">
            <v>20.457506995500001</v>
          </cell>
        </row>
        <row r="84">
          <cell r="E84">
            <v>0</v>
          </cell>
        </row>
        <row r="85">
          <cell r="E85">
            <v>0</v>
          </cell>
        </row>
        <row r="86">
          <cell r="E86">
            <v>0</v>
          </cell>
        </row>
        <row r="87">
          <cell r="E87">
            <v>0.28125012899999996</v>
          </cell>
        </row>
        <row r="88">
          <cell r="C88">
            <v>0</v>
          </cell>
          <cell r="E88">
            <v>0</v>
          </cell>
        </row>
        <row r="89">
          <cell r="E89">
            <v>0</v>
          </cell>
        </row>
      </sheetData>
      <sheetData sheetId="1"/>
      <sheetData sheetId="2">
        <row r="67">
          <cell r="E67">
            <v>12.3266447946</v>
          </cell>
        </row>
        <row r="68">
          <cell r="E68">
            <v>51.4792204974</v>
          </cell>
        </row>
        <row r="69">
          <cell r="E69">
            <v>7.6711821497999999</v>
          </cell>
        </row>
        <row r="70">
          <cell r="E70">
            <v>28.808842179599999</v>
          </cell>
        </row>
        <row r="71">
          <cell r="E71">
            <v>199.39985407080002</v>
          </cell>
        </row>
        <row r="72">
          <cell r="E72">
            <v>123.04591912260001</v>
          </cell>
        </row>
        <row r="73">
          <cell r="E73">
            <v>278.64456967439997</v>
          </cell>
        </row>
        <row r="74">
          <cell r="E74">
            <v>79.741202927399996</v>
          </cell>
        </row>
        <row r="75">
          <cell r="E75">
            <v>17.117664390000002</v>
          </cell>
        </row>
        <row r="76">
          <cell r="E76">
            <v>12.157415366399999</v>
          </cell>
        </row>
        <row r="77">
          <cell r="E77">
            <v>187.45463446919999</v>
          </cell>
        </row>
        <row r="81">
          <cell r="E81">
            <v>19.597537585799998</v>
          </cell>
        </row>
        <row r="84">
          <cell r="E84">
            <v>0</v>
          </cell>
        </row>
        <row r="85">
          <cell r="E85">
            <v>0</v>
          </cell>
        </row>
        <row r="86">
          <cell r="E86">
            <v>0</v>
          </cell>
        </row>
        <row r="87">
          <cell r="E87">
            <v>0.4379558274</v>
          </cell>
        </row>
        <row r="88">
          <cell r="C88">
            <v>5.8059320000000003</v>
          </cell>
          <cell r="E88">
            <v>5.6120138712000003</v>
          </cell>
        </row>
        <row r="89">
          <cell r="E89">
            <v>0</v>
          </cell>
        </row>
      </sheetData>
      <sheetData sheetId="3"/>
      <sheetData sheetId="4">
        <row r="67">
          <cell r="E67">
            <v>15.4735789062</v>
          </cell>
        </row>
        <row r="68">
          <cell r="E68">
            <v>41.602325882400002</v>
          </cell>
        </row>
        <row r="69">
          <cell r="E69">
            <v>8.2269717858</v>
          </cell>
        </row>
        <row r="70">
          <cell r="E70">
            <v>30.509336362199999</v>
          </cell>
        </row>
        <row r="71">
          <cell r="E71">
            <v>168.12082740060001</v>
          </cell>
        </row>
        <row r="72">
          <cell r="E72">
            <v>92.210408834399999</v>
          </cell>
        </row>
        <row r="73">
          <cell r="E73">
            <v>275.6235526026</v>
          </cell>
        </row>
        <row r="74">
          <cell r="E74">
            <v>77.438697932400004</v>
          </cell>
        </row>
        <row r="75">
          <cell r="E75">
            <v>17.658294552600001</v>
          </cell>
        </row>
        <row r="76">
          <cell r="E76">
            <v>12.802947512399999</v>
          </cell>
        </row>
        <row r="77">
          <cell r="E77">
            <v>170.98782984300001</v>
          </cell>
        </row>
        <row r="81">
          <cell r="E81">
            <v>18.797615224200001</v>
          </cell>
        </row>
        <row r="84">
          <cell r="C84">
            <v>11.712731</v>
          </cell>
          <cell r="E84">
            <v>11.3074705074</v>
          </cell>
        </row>
        <row r="85">
          <cell r="E85">
            <v>1.2157552512000001</v>
          </cell>
        </row>
        <row r="86">
          <cell r="E86">
            <v>0</v>
          </cell>
        </row>
        <row r="87">
          <cell r="E87">
            <v>0.78235919460000003</v>
          </cell>
        </row>
        <row r="88">
          <cell r="C88">
            <v>35.393976000000002</v>
          </cell>
          <cell r="E88">
            <v>34.169344430400002</v>
          </cell>
        </row>
        <row r="89">
          <cell r="E89">
            <v>0</v>
          </cell>
        </row>
      </sheetData>
      <sheetData sheetId="5"/>
      <sheetData sheetId="6">
        <row r="68">
          <cell r="E68">
            <v>7.1970565692999999</v>
          </cell>
        </row>
        <row r="69">
          <cell r="E69">
            <v>41.967533230800001</v>
          </cell>
        </row>
        <row r="70">
          <cell r="E70">
            <v>4.1760574598</v>
          </cell>
        </row>
        <row r="71">
          <cell r="E71">
            <v>23.545441183599998</v>
          </cell>
        </row>
        <row r="72">
          <cell r="E72">
            <v>208.09835281969998</v>
          </cell>
        </row>
        <row r="73">
          <cell r="E73">
            <v>94.436659743500002</v>
          </cell>
        </row>
        <row r="74">
          <cell r="E74">
            <v>442.42814989640004</v>
          </cell>
        </row>
        <row r="75">
          <cell r="E75">
            <v>44.5170168792</v>
          </cell>
        </row>
        <row r="76">
          <cell r="E76">
            <v>11.305038268700001</v>
          </cell>
        </row>
        <row r="77">
          <cell r="E77">
            <v>7.814660817</v>
          </cell>
        </row>
        <row r="78">
          <cell r="E78">
            <v>184.0315644179</v>
          </cell>
        </row>
        <row r="82">
          <cell r="E82">
            <v>18.512183310499999</v>
          </cell>
        </row>
        <row r="85">
          <cell r="C85">
            <v>35.700791000000002</v>
          </cell>
          <cell r="E85">
            <v>34.3834318121</v>
          </cell>
        </row>
        <row r="86">
          <cell r="E86">
            <v>8.7533327486000001</v>
          </cell>
        </row>
        <row r="87">
          <cell r="E87">
            <v>0</v>
          </cell>
        </row>
        <row r="88">
          <cell r="E88">
            <v>0.68830638180000003</v>
          </cell>
        </row>
        <row r="89">
          <cell r="C89">
            <v>61.790261999999998</v>
          </cell>
          <cell r="E89">
            <v>59.510201332199998</v>
          </cell>
        </row>
        <row r="90">
          <cell r="E90">
            <v>0</v>
          </cell>
        </row>
      </sheetData>
      <sheetData sheetId="7"/>
      <sheetData sheetId="8">
        <row r="68">
          <cell r="E68">
            <v>7.4394621821999998</v>
          </cell>
        </row>
        <row r="69">
          <cell r="E69">
            <v>41.2897457742</v>
          </cell>
        </row>
        <row r="70">
          <cell r="E70">
            <v>4.4213823629999993</v>
          </cell>
        </row>
        <row r="71">
          <cell r="E71">
            <v>20.700337530600002</v>
          </cell>
        </row>
        <row r="72">
          <cell r="E72">
            <v>160.79192958420001</v>
          </cell>
        </row>
        <row r="73">
          <cell r="E73">
            <v>115.37736267300001</v>
          </cell>
        </row>
        <row r="74">
          <cell r="E74">
            <v>522.19686378359995</v>
          </cell>
        </row>
        <row r="75">
          <cell r="E75">
            <v>29.5358743068</v>
          </cell>
        </row>
        <row r="76">
          <cell r="E76">
            <v>11.126410702799999</v>
          </cell>
        </row>
        <row r="77">
          <cell r="E77">
            <v>8.3899892298000012</v>
          </cell>
        </row>
        <row r="78">
          <cell r="E78">
            <v>171.11028504059999</v>
          </cell>
        </row>
        <row r="82">
          <cell r="E82">
            <v>15.987423675600002</v>
          </cell>
        </row>
        <row r="85">
          <cell r="C85">
            <v>39.282114</v>
          </cell>
          <cell r="E85">
            <v>37.922952855600002</v>
          </cell>
        </row>
        <row r="86">
          <cell r="E86">
            <v>9.2728803533999997</v>
          </cell>
        </row>
        <row r="87">
          <cell r="E87">
            <v>0</v>
          </cell>
        </row>
        <row r="88">
          <cell r="E88">
            <v>0.7300055526</v>
          </cell>
        </row>
        <row r="89">
          <cell r="C89">
            <v>58.552343</v>
          </cell>
          <cell r="E89">
            <v>56.526431932199998</v>
          </cell>
        </row>
        <row r="90">
          <cell r="E90">
            <v>0</v>
          </cell>
        </row>
      </sheetData>
      <sheetData sheetId="9">
        <row r="68">
          <cell r="E68">
            <v>10.352905767099999</v>
          </cell>
        </row>
        <row r="69">
          <cell r="E69">
            <v>45.029340018299997</v>
          </cell>
        </row>
        <row r="70">
          <cell r="E70">
            <v>5.4551155831999996</v>
          </cell>
        </row>
        <row r="71">
          <cell r="E71">
            <v>17.653718314599999</v>
          </cell>
        </row>
        <row r="72">
          <cell r="E72">
            <v>86.643890685999992</v>
          </cell>
        </row>
        <row r="73">
          <cell r="E73">
            <v>107.8245265229</v>
          </cell>
        </row>
        <row r="74">
          <cell r="E74">
            <v>534.89780221590001</v>
          </cell>
        </row>
        <row r="75">
          <cell r="E75">
            <v>65.827624202500004</v>
          </cell>
        </row>
        <row r="76">
          <cell r="E76">
            <v>11.523658899400001</v>
          </cell>
        </row>
        <row r="77">
          <cell r="E77">
            <v>8.7036274894999988</v>
          </cell>
        </row>
        <row r="78">
          <cell r="E78">
            <v>120.8566631969</v>
          </cell>
        </row>
        <row r="82">
          <cell r="E82">
            <v>20.237627832899999</v>
          </cell>
        </row>
        <row r="85">
          <cell r="C85">
            <v>38.510981000000001</v>
          </cell>
          <cell r="E85">
            <v>37.290182902300003</v>
          </cell>
        </row>
        <row r="86">
          <cell r="E86">
            <v>9.7991959999999985</v>
          </cell>
        </row>
        <row r="88">
          <cell r="E88">
            <v>0.68214798399999999</v>
          </cell>
        </row>
        <row r="89">
          <cell r="C89">
            <v>62.736168999999997</v>
          </cell>
          <cell r="E89">
            <v>60.747432442699996</v>
          </cell>
        </row>
        <row r="90">
          <cell r="E90">
            <v>0</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24 "/>
      <sheetName val="Renewable Apr'24 "/>
      <sheetName val="May'24  "/>
      <sheetName val="Renewable May'24  "/>
      <sheetName val="Jun'24"/>
      <sheetName val="Renewable June'24"/>
      <sheetName val="July'24 "/>
      <sheetName val="Renewable July'24"/>
      <sheetName val="Aug'24"/>
      <sheetName val="Renewable Aug'24"/>
      <sheetName val="Sept'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6">
          <cell r="E16">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T 1"/>
      <sheetName val="TRT 2"/>
      <sheetName val="TRT-3"/>
      <sheetName val="TRT-4"/>
      <sheetName val="TRT-5"/>
      <sheetName val="TRT-6"/>
      <sheetName val="TRT 7"/>
      <sheetName val="TRT 8"/>
      <sheetName val="TRT-9"/>
      <sheetName val="TRT 10"/>
      <sheetName val="TRT-12"/>
      <sheetName val="TRT-13(bill &amp; loss data)"/>
      <sheetName val="TRT-14 "/>
      <sheetName val="TRT 15 "/>
      <sheetName val="TRT-16"/>
      <sheetName val="TRT-17"/>
      <sheetName val="TRT 18 "/>
      <sheetName val="TRT 18FY24-25"/>
      <sheetName val="TRT 19"/>
      <sheetName val="TRT 19FY24-25"/>
    </sheetNames>
    <sheetDataSet>
      <sheetData sheetId="0">
        <row r="80">
          <cell r="T80">
            <v>2208.120433</v>
          </cell>
        </row>
        <row r="81">
          <cell r="T81">
            <v>2582.7541210000004</v>
          </cell>
        </row>
        <row r="89">
          <cell r="T89">
            <v>8760.8827540000002</v>
          </cell>
        </row>
        <row r="90">
          <cell r="T90">
            <v>9374.442490999998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IL 23"/>
      <sheetName val="Renewable April23"/>
      <sheetName val="Trading &amp; Banking Mar'23"/>
      <sheetName val="MAY'23"/>
      <sheetName val="Renewable May'23"/>
      <sheetName val="Trading &amp; Banking May'23"/>
      <sheetName val="JUN'23"/>
      <sheetName val="Renewable Jun'23"/>
      <sheetName val="Trading and Banking Jun'23"/>
      <sheetName val="JUL'23"/>
      <sheetName val="Renewable july'23"/>
      <sheetName val="Trading and Banking july'23"/>
      <sheetName val="Aug'23"/>
      <sheetName val="Renewable Aug'23"/>
      <sheetName val="Sept'23 "/>
      <sheetName val="Renewable Sept'23"/>
      <sheetName val="Oct'23  "/>
      <sheetName val="Renewable Oct'23 "/>
      <sheetName val="Nov'23"/>
      <sheetName val="Renewable Nov'23"/>
      <sheetName val="Dec'23 "/>
      <sheetName val="Renewable Dec'23 "/>
      <sheetName val="Jan'24"/>
      <sheetName val="Renewable Jan'24  "/>
      <sheetName val="Feb'24"/>
      <sheetName val="Renewable Feb'24"/>
      <sheetName val="Mar'24 "/>
      <sheetName val="Renewable Mar'24 "/>
    </sheetNames>
    <sheetDataSet>
      <sheetData sheetId="0">
        <row r="76">
          <cell r="K76">
            <v>235.72170301142268</v>
          </cell>
        </row>
        <row r="79">
          <cell r="K79">
            <v>435.09865005192103</v>
          </cell>
        </row>
      </sheetData>
      <sheetData sheetId="1"/>
      <sheetData sheetId="2"/>
      <sheetData sheetId="3">
        <row r="75">
          <cell r="K75">
            <v>0</v>
          </cell>
        </row>
        <row r="76">
          <cell r="K76">
            <v>0</v>
          </cell>
        </row>
        <row r="79">
          <cell r="K79">
            <v>434.06194965295771</v>
          </cell>
        </row>
      </sheetData>
      <sheetData sheetId="4"/>
      <sheetData sheetId="5"/>
      <sheetData sheetId="6">
        <row r="81">
          <cell r="K81">
            <v>432.98542936860599</v>
          </cell>
        </row>
      </sheetData>
      <sheetData sheetId="7"/>
      <sheetData sheetId="8"/>
      <sheetData sheetId="9">
        <row r="82">
          <cell r="K82">
            <v>433.92709196354605</v>
          </cell>
        </row>
      </sheetData>
      <sheetData sheetId="10"/>
      <sheetData sheetId="11"/>
      <sheetData sheetId="12">
        <row r="84">
          <cell r="K84">
            <v>433.43333045870963</v>
          </cell>
        </row>
      </sheetData>
      <sheetData sheetId="13"/>
      <sheetData sheetId="14">
        <row r="82">
          <cell r="K82">
            <v>235.01397251592209</v>
          </cell>
        </row>
        <row r="85">
          <cell r="K85">
            <v>433.79231804534635</v>
          </cell>
        </row>
      </sheetData>
      <sheetData sheetId="15"/>
      <sheetData sheetId="16">
        <row r="82">
          <cell r="K82">
            <v>234.69809760132338</v>
          </cell>
        </row>
        <row r="85">
          <cell r="K85">
            <v>433.20926385442516</v>
          </cell>
        </row>
      </sheetData>
      <sheetData sheetId="17"/>
      <sheetData sheetId="18"/>
      <sheetData sheetId="19"/>
      <sheetData sheetId="20"/>
      <sheetData sheetId="21"/>
      <sheetData sheetId="22"/>
      <sheetData sheetId="23"/>
      <sheetData sheetId="24"/>
      <sheetData sheetId="25"/>
      <sheetData sheetId="26">
        <row r="175">
          <cell r="E175">
            <v>96.438665999999998</v>
          </cell>
          <cell r="K175">
            <v>759.99999626705733</v>
          </cell>
        </row>
      </sheetData>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V750"/>
  <sheetViews>
    <sheetView showWhiteSpace="0" view="pageBreakPreview" topLeftCell="B1" zoomScale="40" zoomScaleNormal="40" zoomScaleSheetLayoutView="40" workbookViewId="0">
      <pane ySplit="9" topLeftCell="A650" activePane="bottomLeft" state="frozen"/>
      <selection pane="bottomLeft" activeCell="I596" sqref="I596"/>
    </sheetView>
  </sheetViews>
  <sheetFormatPr defaultRowHeight="23.25" x14ac:dyDescent="0.25"/>
  <cols>
    <col min="1" max="1" width="0" style="597" hidden="1" customWidth="1"/>
    <col min="2" max="2" width="13.85546875" style="605" customWidth="1"/>
    <col min="3" max="3" width="41.140625" style="860" customWidth="1"/>
    <col min="4" max="4" width="20.28515625" style="91" customWidth="1"/>
    <col min="5" max="5" width="20.28515625" style="596" customWidth="1"/>
    <col min="6" max="6" width="20.28515625" style="605" customWidth="1"/>
    <col min="7" max="7" width="20.28515625" style="605" hidden="1" customWidth="1"/>
    <col min="8" max="8" width="28.85546875" style="601" customWidth="1"/>
    <col min="9" max="9" width="22.140625" style="601" customWidth="1"/>
    <col min="10" max="10" width="25" style="601" customWidth="1"/>
    <col min="11" max="11" width="25.7109375" style="601" customWidth="1"/>
    <col min="12" max="12" width="26.140625" style="601" customWidth="1"/>
    <col min="13" max="13" width="27.5703125" style="601" customWidth="1"/>
    <col min="14" max="14" width="26.42578125" style="601" customWidth="1"/>
    <col min="15" max="15" width="26.85546875" style="601" customWidth="1"/>
    <col min="16" max="16" width="25.28515625" style="601" customWidth="1"/>
    <col min="17" max="17" width="22.42578125" style="601" customWidth="1"/>
    <col min="18" max="18" width="24.28515625" style="601" customWidth="1"/>
    <col min="19" max="19" width="22.85546875" style="601" customWidth="1"/>
    <col min="20" max="20" width="27.5703125" style="601" customWidth="1"/>
    <col min="21" max="21" width="24.5703125" style="601" customWidth="1"/>
    <col min="22" max="22" width="26.85546875" style="601" customWidth="1"/>
    <col min="23" max="23" width="9.140625" style="601"/>
    <col min="24" max="24" width="1.140625" style="601" customWidth="1"/>
    <col min="25" max="125" width="0" style="601" hidden="1" customWidth="1"/>
    <col min="126" max="126" width="424.85546875" style="601" customWidth="1"/>
    <col min="127" max="16384" width="9.140625" style="601"/>
  </cols>
  <sheetData>
    <row r="1" spans="1:22" s="597" customFormat="1" ht="30" customHeight="1" x14ac:dyDescent="0.25">
      <c r="B1" s="834"/>
      <c r="C1" s="855" t="s">
        <v>1012</v>
      </c>
      <c r="D1" s="828"/>
      <c r="E1" s="828"/>
      <c r="F1" s="828"/>
      <c r="G1" s="828"/>
      <c r="H1" s="829"/>
      <c r="I1" s="829"/>
      <c r="J1" s="829"/>
      <c r="K1" s="829"/>
      <c r="L1" s="829"/>
      <c r="M1" s="829"/>
      <c r="N1" s="829" t="s">
        <v>815</v>
      </c>
      <c r="O1" s="829"/>
      <c r="P1" s="829"/>
      <c r="Q1" s="829"/>
      <c r="R1" s="830" t="s">
        <v>0</v>
      </c>
      <c r="S1" s="831" t="s">
        <v>1</v>
      </c>
      <c r="T1" s="829"/>
      <c r="U1" s="829"/>
      <c r="V1" s="832"/>
    </row>
    <row r="2" spans="1:22" s="597" customFormat="1" ht="44.25" customHeight="1" x14ac:dyDescent="0.25">
      <c r="B2" s="835"/>
      <c r="C2" s="856" t="s">
        <v>2</v>
      </c>
      <c r="D2" s="596"/>
      <c r="E2" s="596"/>
      <c r="F2" s="596"/>
      <c r="G2" s="596"/>
      <c r="V2" s="833"/>
    </row>
    <row r="3" spans="1:22" s="597" customFormat="1" x14ac:dyDescent="0.25">
      <c r="B3" s="835"/>
      <c r="C3" s="856"/>
      <c r="D3" s="596"/>
      <c r="E3" s="596"/>
      <c r="F3" s="596"/>
      <c r="G3" s="596"/>
      <c r="V3" s="833"/>
    </row>
    <row r="4" spans="1:22" s="597" customFormat="1" x14ac:dyDescent="0.25">
      <c r="B4" s="835"/>
      <c r="C4" s="822"/>
      <c r="D4" s="598"/>
      <c r="E4" s="598"/>
      <c r="F4" s="599" t="s">
        <v>3</v>
      </c>
      <c r="G4" s="596">
        <v>1</v>
      </c>
      <c r="H4" s="600" t="s">
        <v>4</v>
      </c>
      <c r="V4" s="833"/>
    </row>
    <row r="5" spans="1:22" s="597" customFormat="1" x14ac:dyDescent="0.25">
      <c r="B5" s="835"/>
      <c r="C5" s="857"/>
      <c r="D5" s="598"/>
      <c r="E5" s="598"/>
      <c r="F5" s="598"/>
      <c r="G5" s="596">
        <v>2</v>
      </c>
      <c r="H5" s="600" t="s">
        <v>5</v>
      </c>
      <c r="V5" s="833"/>
    </row>
    <row r="6" spans="1:22" s="597" customFormat="1" ht="15.75" customHeight="1" x14ac:dyDescent="0.25">
      <c r="B6" s="835"/>
      <c r="C6" s="857"/>
      <c r="D6" s="598"/>
      <c r="E6" s="598"/>
      <c r="F6" s="598"/>
      <c r="G6" s="596">
        <v>3</v>
      </c>
      <c r="H6" s="600" t="s">
        <v>6</v>
      </c>
      <c r="V6" s="833"/>
    </row>
    <row r="7" spans="1:22" s="597" customFormat="1" x14ac:dyDescent="0.25">
      <c r="B7" s="835"/>
      <c r="C7" s="857"/>
      <c r="D7" s="598"/>
      <c r="E7" s="598"/>
      <c r="F7" s="598"/>
      <c r="G7" s="596">
        <v>4</v>
      </c>
      <c r="H7" s="600" t="s">
        <v>7</v>
      </c>
      <c r="V7" s="833"/>
    </row>
    <row r="8" spans="1:22" s="289" customFormat="1" ht="66" customHeight="1" x14ac:dyDescent="0.25">
      <c r="A8" s="836"/>
      <c r="B8" s="289" t="s">
        <v>622</v>
      </c>
      <c r="C8" s="823" t="s">
        <v>450</v>
      </c>
      <c r="D8" s="289" t="s">
        <v>8</v>
      </c>
      <c r="E8" s="289" t="s">
        <v>601</v>
      </c>
      <c r="F8" s="841" t="s">
        <v>115</v>
      </c>
      <c r="G8" s="289" t="s">
        <v>9</v>
      </c>
      <c r="H8" s="819" t="s">
        <v>10</v>
      </c>
      <c r="I8" s="819" t="s">
        <v>11</v>
      </c>
      <c r="J8" s="819" t="s">
        <v>12</v>
      </c>
      <c r="K8" s="819" t="s">
        <v>13</v>
      </c>
      <c r="L8" s="819" t="s">
        <v>14</v>
      </c>
      <c r="M8" s="819" t="s">
        <v>15</v>
      </c>
      <c r="N8" s="819" t="s">
        <v>16</v>
      </c>
      <c r="O8" s="819" t="s">
        <v>17</v>
      </c>
      <c r="P8" s="819" t="s">
        <v>18</v>
      </c>
      <c r="Q8" s="819" t="s">
        <v>19</v>
      </c>
      <c r="R8" s="819" t="s">
        <v>20</v>
      </c>
      <c r="S8" s="819" t="s">
        <v>21</v>
      </c>
      <c r="T8" s="819" t="s">
        <v>22</v>
      </c>
      <c r="U8" s="289" t="s">
        <v>617</v>
      </c>
      <c r="V8" s="289" t="s">
        <v>618</v>
      </c>
    </row>
    <row r="9" spans="1:22" ht="33" customHeight="1" x14ac:dyDescent="0.25">
      <c r="B9" s="91"/>
      <c r="C9" s="865"/>
      <c r="D9" s="842" t="s">
        <v>89</v>
      </c>
      <c r="E9" s="842" t="s">
        <v>89</v>
      </c>
      <c r="F9" s="842"/>
      <c r="G9" s="841" t="s">
        <v>25</v>
      </c>
      <c r="H9" s="866">
        <v>30</v>
      </c>
      <c r="I9" s="866">
        <v>31</v>
      </c>
      <c r="J9" s="866">
        <v>30</v>
      </c>
      <c r="K9" s="866">
        <v>31</v>
      </c>
      <c r="L9" s="866">
        <v>31</v>
      </c>
      <c r="M9" s="866">
        <v>30</v>
      </c>
      <c r="N9" s="866">
        <v>31</v>
      </c>
      <c r="O9" s="866">
        <v>30</v>
      </c>
      <c r="P9" s="866">
        <v>31</v>
      </c>
      <c r="Q9" s="866">
        <v>31</v>
      </c>
      <c r="R9" s="866">
        <v>28</v>
      </c>
      <c r="S9" s="866">
        <v>31</v>
      </c>
      <c r="T9" s="603"/>
      <c r="U9" s="90"/>
      <c r="V9" s="90"/>
    </row>
    <row r="10" spans="1:22" ht="34.5" customHeight="1" x14ac:dyDescent="0.25">
      <c r="A10" s="837"/>
      <c r="B10" s="91"/>
      <c r="C10" s="858"/>
      <c r="E10" s="91"/>
      <c r="F10" s="91"/>
      <c r="G10" s="289"/>
      <c r="H10" s="602"/>
      <c r="I10" s="602"/>
      <c r="J10" s="602"/>
      <c r="K10" s="602"/>
      <c r="L10" s="602"/>
      <c r="M10" s="602"/>
      <c r="N10" s="602"/>
      <c r="O10" s="602"/>
      <c r="P10" s="602"/>
      <c r="Q10" s="602"/>
      <c r="R10" s="602"/>
      <c r="S10" s="602"/>
      <c r="T10" s="603"/>
      <c r="U10" s="90"/>
      <c r="V10" s="90"/>
    </row>
    <row r="11" spans="1:22" ht="34.5" customHeight="1" x14ac:dyDescent="0.25">
      <c r="A11" s="837"/>
      <c r="B11" s="91"/>
      <c r="C11" s="1161" t="s">
        <v>602</v>
      </c>
      <c r="D11" s="1161"/>
      <c r="E11" s="1161"/>
      <c r="F11" s="1161"/>
      <c r="G11" s="1161"/>
      <c r="H11" s="287"/>
      <c r="I11" s="288"/>
      <c r="J11" s="288"/>
      <c r="K11" s="288"/>
      <c r="L11" s="288"/>
      <c r="M11" s="288"/>
      <c r="N11" s="288"/>
      <c r="O11" s="288"/>
      <c r="P11" s="288"/>
      <c r="Q11" s="288"/>
      <c r="R11" s="288"/>
      <c r="S11" s="288"/>
      <c r="T11" s="288"/>
      <c r="U11" s="90"/>
      <c r="V11" s="90"/>
    </row>
    <row r="12" spans="1:22" ht="34.5" customHeight="1" x14ac:dyDescent="0.25">
      <c r="A12" s="837"/>
      <c r="B12" s="91"/>
      <c r="C12" s="826"/>
      <c r="D12" s="1137"/>
      <c r="E12" s="1137"/>
      <c r="F12" s="1137"/>
      <c r="G12" s="1137"/>
      <c r="H12" s="287"/>
      <c r="I12" s="288"/>
      <c r="J12" s="288"/>
      <c r="K12" s="288"/>
      <c r="L12" s="288"/>
      <c r="M12" s="288"/>
      <c r="N12" s="288"/>
      <c r="O12" s="288"/>
      <c r="P12" s="288"/>
      <c r="Q12" s="288"/>
      <c r="R12" s="288"/>
      <c r="S12" s="288"/>
      <c r="T12" s="288"/>
      <c r="U12" s="90"/>
      <c r="V12" s="90"/>
    </row>
    <row r="13" spans="1:22" ht="40.5" customHeight="1" x14ac:dyDescent="0.25">
      <c r="A13" s="837"/>
      <c r="B13" s="91">
        <v>1</v>
      </c>
      <c r="C13" s="823" t="s">
        <v>430</v>
      </c>
      <c r="D13" s="846">
        <v>287.8</v>
      </c>
      <c r="E13" s="846">
        <v>287.8</v>
      </c>
      <c r="F13" s="844" t="s">
        <v>572</v>
      </c>
      <c r="G13" s="844"/>
      <c r="H13" s="845">
        <v>20.015318000000001</v>
      </c>
      <c r="I13" s="845">
        <v>42.380119000000001</v>
      </c>
      <c r="J13" s="845">
        <v>35.817801000000003</v>
      </c>
      <c r="K13" s="845">
        <v>155.81246400000001</v>
      </c>
      <c r="L13" s="845">
        <v>165.89984699999999</v>
      </c>
      <c r="M13" s="845">
        <v>174.24108799999999</v>
      </c>
      <c r="N13" s="845">
        <v>124.43328</v>
      </c>
      <c r="O13" s="845">
        <v>22.711078000000001</v>
      </c>
      <c r="P13" s="845">
        <v>20.758776000000001</v>
      </c>
      <c r="Q13" s="845">
        <v>28.806913000000002</v>
      </c>
      <c r="R13" s="845">
        <v>28.648489000000001</v>
      </c>
      <c r="S13" s="845">
        <v>14.075044999999999</v>
      </c>
      <c r="T13" s="845">
        <f>SUM(H13:S13)</f>
        <v>833.60021800000015</v>
      </c>
      <c r="U13" s="845">
        <f>AVERAGE(H13:S13)</f>
        <v>69.466684833333346</v>
      </c>
      <c r="V13" s="845">
        <f>MAX(H13:S13)</f>
        <v>174.24108799999999</v>
      </c>
    </row>
    <row r="14" spans="1:22" ht="40.5" customHeight="1" x14ac:dyDescent="0.25">
      <c r="A14" s="837"/>
      <c r="B14" s="91"/>
      <c r="C14" s="823"/>
      <c r="D14" s="846">
        <v>287.8</v>
      </c>
      <c r="E14" s="846">
        <v>287.8</v>
      </c>
      <c r="F14" s="844" t="s">
        <v>636</v>
      </c>
      <c r="G14" s="844"/>
      <c r="H14" s="845">
        <v>18.379681999999999</v>
      </c>
      <c r="I14" s="845">
        <v>39.303136000000002</v>
      </c>
      <c r="J14" s="845">
        <v>36.032443999999998</v>
      </c>
      <c r="K14" s="845">
        <v>92.726519999999994</v>
      </c>
      <c r="L14" s="845">
        <v>160.77702600000001</v>
      </c>
      <c r="M14" s="845">
        <v>182.56096099999999</v>
      </c>
      <c r="N14" s="845">
        <f>95*0.99</f>
        <v>94.05</v>
      </c>
      <c r="O14" s="845">
        <f>41*0.99</f>
        <v>40.589999999999996</v>
      </c>
      <c r="P14" s="845">
        <f>25*0.99</f>
        <v>24.75</v>
      </c>
      <c r="Q14" s="845">
        <f>20*0.99</f>
        <v>19.8</v>
      </c>
      <c r="R14" s="845">
        <f>20*0.99</f>
        <v>19.8</v>
      </c>
      <c r="S14" s="845">
        <f>24*0.99</f>
        <v>23.759999999999998</v>
      </c>
      <c r="T14" s="845">
        <f>SUM(H14:S14)</f>
        <v>752.52976899999987</v>
      </c>
      <c r="U14" s="845">
        <f>AVERAGE(H14:S14)</f>
        <v>62.710814083333325</v>
      </c>
      <c r="V14" s="845">
        <f t="shared" ref="V14:V75" si="0">MAX(H14:S14)</f>
        <v>182.56096099999999</v>
      </c>
    </row>
    <row r="15" spans="1:22" ht="40.5" customHeight="1" x14ac:dyDescent="0.25">
      <c r="A15" s="837"/>
      <c r="B15" s="91"/>
      <c r="C15" s="823"/>
      <c r="D15" s="846">
        <v>287.8</v>
      </c>
      <c r="E15" s="846">
        <v>287.8</v>
      </c>
      <c r="F15" s="844" t="s">
        <v>817</v>
      </c>
      <c r="G15" s="846"/>
      <c r="H15" s="845">
        <f>(22.76+51.19+H13)/3</f>
        <v>31.321772666666664</v>
      </c>
      <c r="I15" s="845">
        <f>(15.63+36.18+I13)/3</f>
        <v>31.396706333333338</v>
      </c>
      <c r="J15" s="845">
        <f>(59.91+18.18+J13)/3</f>
        <v>37.969267000000002</v>
      </c>
      <c r="K15" s="845">
        <f>(74.72+115.2+K13)/3</f>
        <v>115.24415466666669</v>
      </c>
      <c r="L15" s="845">
        <f>(105.34+170.99+L13)/3</f>
        <v>147.40994900000001</v>
      </c>
      <c r="M15" s="845">
        <f>(118.9+184.64+M13)/3</f>
        <v>159.26036266666665</v>
      </c>
      <c r="N15" s="845">
        <f>(116.12+163.9+N13)/3</f>
        <v>134.81775999999999</v>
      </c>
      <c r="O15" s="845">
        <f>(45.48+53.44+O13)/3</f>
        <v>40.543692666666665</v>
      </c>
      <c r="P15" s="845">
        <f>(34.88+21.52+P13)/3</f>
        <v>25.719592000000002</v>
      </c>
      <c r="Q15" s="845">
        <f>(26.54+23.16+Q13)/3</f>
        <v>26.168970999999999</v>
      </c>
      <c r="R15" s="845">
        <f>(25.08+18.65+R13)/3</f>
        <v>24.126163000000002</v>
      </c>
      <c r="S15" s="845">
        <f>(38.71+13.04+S13)/3</f>
        <v>21.941681666666668</v>
      </c>
      <c r="T15" s="845">
        <f>SUM(H15:S15)</f>
        <v>795.92007266666667</v>
      </c>
      <c r="U15" s="845">
        <f>AVERAGE(H15:S15)</f>
        <v>66.326672722222227</v>
      </c>
      <c r="V15" s="845">
        <f t="shared" si="0"/>
        <v>159.26036266666665</v>
      </c>
    </row>
    <row r="16" spans="1:22" ht="40.5" customHeight="1" x14ac:dyDescent="0.25">
      <c r="A16" s="837"/>
      <c r="B16" s="91"/>
      <c r="C16" s="823"/>
      <c r="D16" s="846"/>
      <c r="E16" s="846"/>
      <c r="F16" s="844"/>
      <c r="G16" s="844"/>
      <c r="H16" s="848"/>
      <c r="I16" s="845"/>
      <c r="J16" s="845"/>
      <c r="K16" s="845"/>
      <c r="L16" s="845"/>
      <c r="M16" s="845"/>
      <c r="N16" s="845"/>
      <c r="O16" s="845"/>
      <c r="P16" s="845"/>
      <c r="Q16" s="845"/>
      <c r="R16" s="848"/>
      <c r="S16" s="845"/>
      <c r="T16" s="845"/>
      <c r="U16" s="845"/>
      <c r="V16" s="845"/>
    </row>
    <row r="17" spans="1:22" ht="40.5" customHeight="1" x14ac:dyDescent="0.25">
      <c r="A17" s="837"/>
      <c r="B17" s="91">
        <v>2</v>
      </c>
      <c r="C17" s="823" t="s">
        <v>78</v>
      </c>
      <c r="D17" s="846">
        <v>72</v>
      </c>
      <c r="E17" s="846">
        <v>72</v>
      </c>
      <c r="F17" s="844" t="s">
        <v>572</v>
      </c>
      <c r="G17" s="844"/>
      <c r="H17" s="845">
        <v>14.068345000000001</v>
      </c>
      <c r="I17" s="845">
        <v>24.620342000000001</v>
      </c>
      <c r="J17" s="845">
        <v>20.575462999999999</v>
      </c>
      <c r="K17" s="845">
        <v>38.009844000000001</v>
      </c>
      <c r="L17" s="845">
        <v>40.728732000000001</v>
      </c>
      <c r="M17" s="845">
        <v>37.097099999999998</v>
      </c>
      <c r="N17" s="845">
        <v>39.735005000000001</v>
      </c>
      <c r="O17" s="845">
        <v>16.092739999999999</v>
      </c>
      <c r="P17" s="845">
        <v>14.133876000000001</v>
      </c>
      <c r="Q17" s="845">
        <v>18.268103</v>
      </c>
      <c r="R17" s="845">
        <v>20.367956</v>
      </c>
      <c r="S17" s="845">
        <v>10.998666</v>
      </c>
      <c r="T17" s="845">
        <f>SUM(H17:S17)</f>
        <v>294.69617199999999</v>
      </c>
      <c r="U17" s="845">
        <f>AVERAGE(H17:S17)</f>
        <v>24.558014333333333</v>
      </c>
      <c r="V17" s="845">
        <f t="shared" si="0"/>
        <v>40.728732000000001</v>
      </c>
    </row>
    <row r="18" spans="1:22" ht="40.5" customHeight="1" x14ac:dyDescent="0.25">
      <c r="A18" s="837"/>
      <c r="B18" s="91"/>
      <c r="C18" s="823"/>
      <c r="D18" s="846">
        <v>72</v>
      </c>
      <c r="E18" s="846">
        <v>72</v>
      </c>
      <c r="F18" s="844" t="s">
        <v>636</v>
      </c>
      <c r="G18" s="844"/>
      <c r="H18" s="845">
        <v>13.952045999999999</v>
      </c>
      <c r="I18" s="845">
        <v>23.987998999999999</v>
      </c>
      <c r="J18" s="845">
        <v>15.087577</v>
      </c>
      <c r="K18" s="845">
        <v>27.654966999999999</v>
      </c>
      <c r="L18" s="845">
        <v>28.963353999999999</v>
      </c>
      <c r="M18" s="845">
        <v>28.635092</v>
      </c>
      <c r="N18" s="845">
        <f>40*0.99</f>
        <v>39.6</v>
      </c>
      <c r="O18" s="845">
        <f>15*0.99</f>
        <v>14.85</v>
      </c>
      <c r="P18" s="845">
        <f>15*0.99</f>
        <v>14.85</v>
      </c>
      <c r="Q18" s="845">
        <f>20*0.99</f>
        <v>19.8</v>
      </c>
      <c r="R18" s="845">
        <f>20*0.99</f>
        <v>19.8</v>
      </c>
      <c r="S18" s="845">
        <f>10*0.99</f>
        <v>9.9</v>
      </c>
      <c r="T18" s="845">
        <f>SUM(H18:S18)</f>
        <v>257.08103499999999</v>
      </c>
      <c r="U18" s="845">
        <f>AVERAGE(H18:S18)</f>
        <v>21.423419583333331</v>
      </c>
      <c r="V18" s="845">
        <f t="shared" si="0"/>
        <v>39.6</v>
      </c>
    </row>
    <row r="19" spans="1:22" ht="40.5" customHeight="1" x14ac:dyDescent="0.25">
      <c r="A19" s="837"/>
      <c r="B19" s="91"/>
      <c r="C19" s="823"/>
      <c r="D19" s="846">
        <v>72</v>
      </c>
      <c r="E19" s="846">
        <v>72</v>
      </c>
      <c r="F19" s="844" t="s">
        <v>817</v>
      </c>
      <c r="G19" s="846"/>
      <c r="H19" s="845">
        <f>(17.28+30.98+H17)/3</f>
        <v>20.776115000000001</v>
      </c>
      <c r="I19" s="845">
        <f>(6.88+28.32+I17)/3</f>
        <v>19.940114000000001</v>
      </c>
      <c r="J19" s="845">
        <f>(3.57+16.72+J17)/3</f>
        <v>13.621820999999999</v>
      </c>
      <c r="K19" s="845">
        <f>(25.81+34.24+K17)/3</f>
        <v>32.686614666666664</v>
      </c>
      <c r="L19" s="845">
        <f>(30.79+38.9+L17)/3</f>
        <v>36.806244</v>
      </c>
      <c r="M19" s="845">
        <f>(26.98+43.2+M17)/3</f>
        <v>35.759033333333335</v>
      </c>
      <c r="N19" s="845">
        <f>(41.47+43.35+N17)/3</f>
        <v>41.518335</v>
      </c>
      <c r="O19" s="845">
        <f>(27.12+34.74+O17)/3</f>
        <v>25.984246666666667</v>
      </c>
      <c r="P19" s="845">
        <f>(26+13.56+P17)/3</f>
        <v>17.897958666666668</v>
      </c>
      <c r="Q19" s="845">
        <f>(18.05+15.52+Q17)/3</f>
        <v>17.279367666666669</v>
      </c>
      <c r="R19" s="845">
        <f>(17.28+12.82+R17)/3</f>
        <v>16.822652000000001</v>
      </c>
      <c r="S19" s="845">
        <f>(20.22+8.95+S17)/3</f>
        <v>13.389555333333334</v>
      </c>
      <c r="T19" s="845">
        <f>SUM(H19:S19)</f>
        <v>292.48205733333339</v>
      </c>
      <c r="U19" s="845">
        <f t="shared" ref="U19" si="1">AVERAGE(H19:S19)</f>
        <v>24.373504777777782</v>
      </c>
      <c r="V19" s="845">
        <f t="shared" si="0"/>
        <v>41.518335</v>
      </c>
    </row>
    <row r="20" spans="1:22" ht="40.5" customHeight="1" x14ac:dyDescent="0.25">
      <c r="A20" s="837"/>
      <c r="B20" s="91"/>
      <c r="C20" s="823"/>
      <c r="D20" s="846"/>
      <c r="E20" s="846"/>
      <c r="F20" s="844"/>
      <c r="G20" s="844"/>
      <c r="H20" s="848"/>
      <c r="I20" s="845"/>
      <c r="J20" s="845"/>
      <c r="K20" s="845"/>
      <c r="L20" s="845"/>
      <c r="M20" s="845"/>
      <c r="N20" s="845"/>
      <c r="O20" s="845"/>
      <c r="P20" s="845"/>
      <c r="Q20" s="845"/>
      <c r="R20" s="848"/>
      <c r="S20" s="845"/>
      <c r="T20" s="845"/>
      <c r="U20" s="845"/>
      <c r="V20" s="845"/>
    </row>
    <row r="21" spans="1:22" ht="40.5" customHeight="1" x14ac:dyDescent="0.25">
      <c r="A21" s="837"/>
      <c r="B21" s="91">
        <v>3</v>
      </c>
      <c r="C21" s="823" t="s">
        <v>29</v>
      </c>
      <c r="D21" s="846">
        <v>510</v>
      </c>
      <c r="E21" s="846">
        <v>510</v>
      </c>
      <c r="F21" s="844" t="s">
        <v>572</v>
      </c>
      <c r="G21" s="844"/>
      <c r="H21" s="845">
        <v>43.854799999999997</v>
      </c>
      <c r="I21" s="845">
        <v>63.599499999999999</v>
      </c>
      <c r="J21" s="845">
        <v>93.071680000000001</v>
      </c>
      <c r="K21" s="845">
        <v>104.44862000000001</v>
      </c>
      <c r="L21" s="845">
        <v>136.59979999999999</v>
      </c>
      <c r="M21" s="845">
        <v>106.4687</v>
      </c>
      <c r="N21" s="845">
        <v>108.0899</v>
      </c>
      <c r="O21" s="845">
        <v>90.136600000000001</v>
      </c>
      <c r="P21" s="845">
        <v>77.022400000000005</v>
      </c>
      <c r="Q21" s="845">
        <v>67.977400000000003</v>
      </c>
      <c r="R21" s="845">
        <v>66.7042</v>
      </c>
      <c r="S21" s="845">
        <v>54.095300000000002</v>
      </c>
      <c r="T21" s="845">
        <f>SUM(H21:S21)</f>
        <v>1012.0689000000001</v>
      </c>
      <c r="U21" s="845">
        <f>AVERAGE(H21:S21)</f>
        <v>84.339075000000008</v>
      </c>
      <c r="V21" s="845">
        <f t="shared" si="0"/>
        <v>136.59979999999999</v>
      </c>
    </row>
    <row r="22" spans="1:22" ht="40.5" customHeight="1" x14ac:dyDescent="0.25">
      <c r="A22" s="837"/>
      <c r="B22" s="91"/>
      <c r="C22" s="823"/>
      <c r="D22" s="846">
        <v>510</v>
      </c>
      <c r="E22" s="846">
        <v>510</v>
      </c>
      <c r="F22" s="844" t="s">
        <v>636</v>
      </c>
      <c r="G22" s="844"/>
      <c r="H22" s="845">
        <v>84.841800000000006</v>
      </c>
      <c r="I22" s="845">
        <v>104.1639</v>
      </c>
      <c r="J22" s="845">
        <v>135.0343</v>
      </c>
      <c r="K22" s="845">
        <v>131.04320000000001</v>
      </c>
      <c r="L22" s="845">
        <v>146.8271</v>
      </c>
      <c r="M22" s="845">
        <v>233.21119999999999</v>
      </c>
      <c r="N22" s="845">
        <f>227*0.99</f>
        <v>224.73</v>
      </c>
      <c r="O22" s="845">
        <f>194*0.99</f>
        <v>192.06</v>
      </c>
      <c r="P22" s="845">
        <f>164*0.99</f>
        <v>162.35999999999999</v>
      </c>
      <c r="Q22" s="845">
        <f>133*0.99</f>
        <v>131.66999999999999</v>
      </c>
      <c r="R22" s="845">
        <f>101*0.99</f>
        <v>99.99</v>
      </c>
      <c r="S22" s="845">
        <f>136*0.99</f>
        <v>134.63999999999999</v>
      </c>
      <c r="T22" s="845">
        <f>SUM(H22:S22)</f>
        <v>1780.5715</v>
      </c>
      <c r="U22" s="845">
        <f>AVERAGE(H22:S22)</f>
        <v>148.38095833333333</v>
      </c>
      <c r="V22" s="845">
        <f t="shared" si="0"/>
        <v>233.21119999999999</v>
      </c>
    </row>
    <row r="23" spans="1:22" ht="40.5" customHeight="1" x14ac:dyDescent="0.25">
      <c r="A23" s="837"/>
      <c r="B23" s="91"/>
      <c r="C23" s="823"/>
      <c r="D23" s="846">
        <v>510</v>
      </c>
      <c r="E23" s="846">
        <v>510</v>
      </c>
      <c r="F23" s="844" t="s">
        <v>817</v>
      </c>
      <c r="G23" s="846"/>
      <c r="H23" s="845">
        <f>(68.51+148.05+H21)/3</f>
        <v>86.804933333333338</v>
      </c>
      <c r="I23" s="845">
        <f>(69.31+107.17+I21)/3</f>
        <v>80.026500000000013</v>
      </c>
      <c r="J23" s="845">
        <f>(107.74+104.67+J21)/3</f>
        <v>101.82722666666666</v>
      </c>
      <c r="K23" s="845">
        <f>(85.5+109.25+K21)/3</f>
        <v>99.73287333333333</v>
      </c>
      <c r="L23" s="845">
        <f>(104.3+122.6+L21)/3</f>
        <v>121.16659999999997</v>
      </c>
      <c r="M23" s="845">
        <f>(62.82+65.53+M21)/3</f>
        <v>78.272899999999993</v>
      </c>
      <c r="N23" s="845">
        <f>(116.91+57.83+N21)/3</f>
        <v>94.276633333333336</v>
      </c>
      <c r="O23" s="845">
        <f>(81.98+87.8+O21)/3</f>
        <v>86.638866666666672</v>
      </c>
      <c r="P23" s="845">
        <f>(88.99+60.83+P21)/3</f>
        <v>75.614133333333328</v>
      </c>
      <c r="Q23" s="845">
        <f>(62.69+39.81+Q21)/3</f>
        <v>56.825799999999994</v>
      </c>
      <c r="R23" s="845">
        <f>(60.58+45.62+R21)/3</f>
        <v>57.634733333333337</v>
      </c>
      <c r="S23" s="845">
        <f>(92.62+31.58+S21)/3</f>
        <v>59.431766666666668</v>
      </c>
      <c r="T23" s="845">
        <f t="shared" ref="T23" si="2">SUM(H23:S23)</f>
        <v>998.25296666666657</v>
      </c>
      <c r="U23" s="845">
        <f t="shared" ref="U23" si="3">AVERAGE(H23:S23)</f>
        <v>83.187747222222214</v>
      </c>
      <c r="V23" s="845">
        <f t="shared" si="0"/>
        <v>121.16659999999997</v>
      </c>
    </row>
    <row r="24" spans="1:22" ht="40.5" customHeight="1" x14ac:dyDescent="0.25">
      <c r="A24" s="837"/>
      <c r="B24" s="91"/>
      <c r="C24" s="823"/>
      <c r="D24" s="846"/>
      <c r="E24" s="846"/>
      <c r="F24" s="844"/>
      <c r="G24" s="844"/>
      <c r="H24" s="848"/>
      <c r="I24" s="845"/>
      <c r="J24" s="845"/>
      <c r="K24" s="845"/>
      <c r="L24" s="845"/>
      <c r="M24" s="845"/>
      <c r="N24" s="845"/>
      <c r="O24" s="845"/>
      <c r="P24" s="845"/>
      <c r="Q24" s="845"/>
      <c r="R24" s="848"/>
      <c r="S24" s="845"/>
      <c r="T24" s="845"/>
      <c r="U24" s="845"/>
      <c r="V24" s="845"/>
    </row>
    <row r="25" spans="1:22" ht="40.5" customHeight="1" x14ac:dyDescent="0.25">
      <c r="A25" s="837"/>
      <c r="B25" s="91">
        <v>4</v>
      </c>
      <c r="C25" s="823" t="s">
        <v>267</v>
      </c>
      <c r="D25" s="846">
        <v>320</v>
      </c>
      <c r="E25" s="846">
        <v>320</v>
      </c>
      <c r="F25" s="844" t="s">
        <v>572</v>
      </c>
      <c r="G25" s="844"/>
      <c r="H25" s="845">
        <v>66.807789600000007</v>
      </c>
      <c r="I25" s="845">
        <v>39.446600349999997</v>
      </c>
      <c r="J25" s="845">
        <v>9.1967326699999994</v>
      </c>
      <c r="K25" s="845">
        <v>58.59900605</v>
      </c>
      <c r="L25" s="845">
        <v>56.585400999999997</v>
      </c>
      <c r="M25" s="845">
        <v>46.329734999999999</v>
      </c>
      <c r="N25" s="845">
        <v>65.043602030000002</v>
      </c>
      <c r="O25" s="845">
        <v>21.100141220000001</v>
      </c>
      <c r="P25" s="845">
        <v>9.2323145800000006</v>
      </c>
      <c r="Q25" s="845">
        <v>52.335274049999995</v>
      </c>
      <c r="R25" s="845">
        <v>67.834069360000001</v>
      </c>
      <c r="S25" s="845">
        <v>72.816422119999999</v>
      </c>
      <c r="T25" s="845">
        <f>SUM(H25:S25)</f>
        <v>565.32708803000003</v>
      </c>
      <c r="U25" s="845">
        <f>AVERAGE(H25:S25)</f>
        <v>47.110590669166669</v>
      </c>
      <c r="V25" s="845">
        <f t="shared" si="0"/>
        <v>72.816422119999999</v>
      </c>
    </row>
    <row r="26" spans="1:22" ht="40.5" customHeight="1" x14ac:dyDescent="0.25">
      <c r="A26" s="837"/>
      <c r="B26" s="91"/>
      <c r="C26" s="823"/>
      <c r="D26" s="846">
        <v>320</v>
      </c>
      <c r="E26" s="846">
        <v>320</v>
      </c>
      <c r="F26" s="844" t="s">
        <v>636</v>
      </c>
      <c r="G26" s="844"/>
      <c r="H26" s="845">
        <v>72.662458299999997</v>
      </c>
      <c r="I26" s="845">
        <v>47.536735180000001</v>
      </c>
      <c r="J26" s="845">
        <v>30.47732714</v>
      </c>
      <c r="K26" s="845">
        <v>51.327000030000001</v>
      </c>
      <c r="L26" s="845">
        <v>48.709928650000002</v>
      </c>
      <c r="M26" s="845">
        <v>107.1315256</v>
      </c>
      <c r="N26" s="845">
        <f>114*0.99</f>
        <v>112.86</v>
      </c>
      <c r="O26" s="845">
        <f>57*0.99</f>
        <v>56.43</v>
      </c>
      <c r="P26" s="845">
        <f>47*0.99</f>
        <v>46.53</v>
      </c>
      <c r="Q26" s="845">
        <f>94*0.99</f>
        <v>93.06</v>
      </c>
      <c r="R26" s="845">
        <f>107*0.99</f>
        <v>105.92999999999999</v>
      </c>
      <c r="S26" s="845">
        <f>123*0.99</f>
        <v>121.77</v>
      </c>
      <c r="T26" s="845">
        <f>SUM(H26:S26)</f>
        <v>894.42497489999994</v>
      </c>
      <c r="U26" s="845">
        <f>AVERAGE(H26:S26)</f>
        <v>74.53541457499999</v>
      </c>
      <c r="V26" s="845">
        <f t="shared" si="0"/>
        <v>121.77</v>
      </c>
    </row>
    <row r="27" spans="1:22" ht="40.5" customHeight="1" x14ac:dyDescent="0.25">
      <c r="A27" s="837"/>
      <c r="B27" s="91"/>
      <c r="C27" s="823"/>
      <c r="D27" s="846"/>
      <c r="E27" s="846"/>
      <c r="F27" s="844" t="s">
        <v>817</v>
      </c>
      <c r="G27" s="846"/>
      <c r="H27" s="845">
        <f>(57.41+55.5+H25)/3</f>
        <v>59.905929866666668</v>
      </c>
      <c r="I27" s="845">
        <f>(15.76+25.2+I25)/3</f>
        <v>26.802200116666665</v>
      </c>
      <c r="J27" s="845">
        <f>(12.04+7.49+J25)/3</f>
        <v>9.5755775566666674</v>
      </c>
      <c r="K27" s="845">
        <f>(50.51+24.88+K25)/3</f>
        <v>44.663002016666667</v>
      </c>
      <c r="L27" s="845">
        <f>(38.58+41.48+L25)/3</f>
        <v>45.548466999999995</v>
      </c>
      <c r="M27" s="845">
        <f>(34.29+42.03+M25)/3</f>
        <v>40.883244999999995</v>
      </c>
      <c r="N27" s="845">
        <f>(59.29+58.2+N25)/3</f>
        <v>60.844534009999997</v>
      </c>
      <c r="O27" s="845">
        <f>(6.19+34.76+O25)/3</f>
        <v>20.683380406666668</v>
      </c>
      <c r="P27" s="845">
        <f>(6.66+20.4+P25)/3</f>
        <v>12.097438193333332</v>
      </c>
      <c r="Q27" s="845">
        <f>(42.58+70.14+Q25)/3</f>
        <v>55.018424683333329</v>
      </c>
      <c r="R27" s="845">
        <f>(53.42+77.95+R25)/3</f>
        <v>66.401356453333335</v>
      </c>
      <c r="S27" s="845">
        <f>(63.29+73.91+S25)/3</f>
        <v>70.005474039999996</v>
      </c>
      <c r="T27" s="845">
        <f t="shared" ref="T27" si="4">SUM(H27:S27)</f>
        <v>512.42902934333335</v>
      </c>
      <c r="U27" s="845">
        <f t="shared" ref="U27" si="5">AVERAGE(H27:S27)</f>
        <v>42.702419111944444</v>
      </c>
      <c r="V27" s="845">
        <f t="shared" si="0"/>
        <v>70.005474039999996</v>
      </c>
    </row>
    <row r="28" spans="1:22" ht="40.5" customHeight="1" x14ac:dyDescent="0.25">
      <c r="A28" s="837"/>
      <c r="B28" s="91"/>
      <c r="C28" s="823"/>
      <c r="D28" s="846"/>
      <c r="E28" s="846"/>
      <c r="F28" s="844"/>
      <c r="G28" s="844"/>
      <c r="H28" s="848"/>
      <c r="I28" s="845"/>
      <c r="J28" s="845"/>
      <c r="K28" s="845"/>
      <c r="L28" s="845"/>
      <c r="M28" s="845"/>
      <c r="N28" s="845"/>
      <c r="O28" s="845"/>
      <c r="P28" s="845"/>
      <c r="Q28" s="845"/>
      <c r="R28" s="848"/>
      <c r="S28" s="845"/>
      <c r="T28" s="845"/>
      <c r="U28" s="845"/>
      <c r="V28" s="845"/>
    </row>
    <row r="29" spans="1:22" ht="40.5" customHeight="1" x14ac:dyDescent="0.25">
      <c r="A29" s="837"/>
      <c r="B29" s="91">
        <v>5</v>
      </c>
      <c r="C29" s="823" t="s">
        <v>31</v>
      </c>
      <c r="D29" s="846">
        <v>250</v>
      </c>
      <c r="E29" s="846">
        <v>250</v>
      </c>
      <c r="F29" s="844" t="s">
        <v>572</v>
      </c>
      <c r="G29" s="844"/>
      <c r="H29" s="845">
        <v>33.444600000000001</v>
      </c>
      <c r="I29" s="845">
        <v>50.296100000000003</v>
      </c>
      <c r="J29" s="845">
        <v>37.805700000000002</v>
      </c>
      <c r="K29" s="845">
        <v>67.404700000000005</v>
      </c>
      <c r="L29" s="845">
        <v>154.0224</v>
      </c>
      <c r="M29" s="845">
        <v>106.09650000000001</v>
      </c>
      <c r="N29" s="845">
        <v>137.6883</v>
      </c>
      <c r="O29" s="845">
        <v>38.9146</v>
      </c>
      <c r="P29" s="845">
        <v>37.577300000000001</v>
      </c>
      <c r="Q29" s="845">
        <v>33.129100000000001</v>
      </c>
      <c r="R29" s="845">
        <v>29.461099999999998</v>
      </c>
      <c r="S29" s="845">
        <v>28.948899999999998</v>
      </c>
      <c r="T29" s="845">
        <f>SUM(H29:S29)</f>
        <v>754.78929999999991</v>
      </c>
      <c r="U29" s="845">
        <f>AVERAGE(H29:S29)</f>
        <v>62.899108333333324</v>
      </c>
      <c r="V29" s="845">
        <f t="shared" si="0"/>
        <v>154.0224</v>
      </c>
    </row>
    <row r="30" spans="1:22" ht="40.5" customHeight="1" x14ac:dyDescent="0.25">
      <c r="A30" s="837"/>
      <c r="B30" s="91"/>
      <c r="C30" s="823"/>
      <c r="D30" s="846">
        <v>250</v>
      </c>
      <c r="E30" s="846">
        <v>250</v>
      </c>
      <c r="F30" s="844" t="s">
        <v>636</v>
      </c>
      <c r="G30" s="844"/>
      <c r="H30" s="845">
        <v>40.244799999999998</v>
      </c>
      <c r="I30" s="845">
        <v>65.982500000000002</v>
      </c>
      <c r="J30" s="845">
        <v>48.852400000000003</v>
      </c>
      <c r="K30" s="845">
        <v>35.067300000000003</v>
      </c>
      <c r="L30" s="845">
        <v>160.1601</v>
      </c>
      <c r="M30" s="845">
        <v>169.52080000000001</v>
      </c>
      <c r="N30" s="845">
        <f>176*0.99</f>
        <v>174.24</v>
      </c>
      <c r="O30" s="845">
        <f>68*0.99</f>
        <v>67.319999999999993</v>
      </c>
      <c r="P30" s="845">
        <f>47*0.99</f>
        <v>46.53</v>
      </c>
      <c r="Q30" s="845">
        <f>35*0.99</f>
        <v>34.65</v>
      </c>
      <c r="R30" s="845">
        <f>40*0.99</f>
        <v>39.6</v>
      </c>
      <c r="S30" s="845">
        <f>59*0.99</f>
        <v>58.41</v>
      </c>
      <c r="T30" s="845">
        <f>SUM(H30:S30)</f>
        <v>940.57789999999989</v>
      </c>
      <c r="U30" s="845">
        <f>AVERAGE(H30:S30)</f>
        <v>78.381491666666662</v>
      </c>
      <c r="V30" s="845">
        <f t="shared" si="0"/>
        <v>174.24</v>
      </c>
    </row>
    <row r="31" spans="1:22" ht="40.5" customHeight="1" x14ac:dyDescent="0.25">
      <c r="A31" s="837"/>
      <c r="B31" s="91"/>
      <c r="C31" s="823"/>
      <c r="D31" s="846"/>
      <c r="E31" s="846"/>
      <c r="F31" s="844" t="s">
        <v>817</v>
      </c>
      <c r="G31" s="846"/>
      <c r="H31" s="845">
        <f>(24.64+86.4+H29)/3</f>
        <v>48.161533333333331</v>
      </c>
      <c r="I31" s="845">
        <f>(36.91+59.65+I29)/3</f>
        <v>48.952033333333333</v>
      </c>
      <c r="J31" s="845">
        <f>(88.36+7.76+J29)/3</f>
        <v>44.6419</v>
      </c>
      <c r="K31" s="845">
        <f>(103.78+37.6+K29)/3</f>
        <v>69.594899999999996</v>
      </c>
      <c r="L31" s="845">
        <f>(136.59+92.43+L29)/3</f>
        <v>127.68080000000002</v>
      </c>
      <c r="M31" s="845">
        <f>(123+139.9+M29)/3</f>
        <v>122.99883333333332</v>
      </c>
      <c r="N31" s="845">
        <f>(116.62+125.47+N29)/3</f>
        <v>126.59276666666666</v>
      </c>
      <c r="O31" s="845">
        <f>(56.97+51.79+O29)/3</f>
        <v>49.224866666666664</v>
      </c>
      <c r="P31" s="845">
        <f>(38.03+37.23+P29)/3</f>
        <v>37.612433333333335</v>
      </c>
      <c r="Q31" s="845">
        <f>(22.62+35+Q29)/3</f>
        <v>30.249700000000001</v>
      </c>
      <c r="R31" s="845">
        <f>(29.25+37+R29)/3</f>
        <v>31.903700000000001</v>
      </c>
      <c r="S31" s="845">
        <f>(61.56+21.9+S29)/3</f>
        <v>37.469633333333334</v>
      </c>
      <c r="T31" s="845">
        <f t="shared" ref="T31" si="6">SUM(H31:S31)</f>
        <v>775.08309999999994</v>
      </c>
      <c r="U31" s="845">
        <f t="shared" ref="U31" si="7">AVERAGE(H31:S31)</f>
        <v>64.590258333333324</v>
      </c>
      <c r="V31" s="845">
        <f t="shared" si="0"/>
        <v>127.68080000000002</v>
      </c>
    </row>
    <row r="32" spans="1:22" ht="40.5" customHeight="1" x14ac:dyDescent="0.25">
      <c r="A32" s="837"/>
      <c r="B32" s="91"/>
      <c r="C32" s="823"/>
      <c r="D32" s="846"/>
      <c r="E32" s="846"/>
      <c r="F32" s="844"/>
      <c r="G32" s="844"/>
      <c r="H32" s="845"/>
      <c r="I32" s="845"/>
      <c r="J32" s="845"/>
      <c r="K32" s="845"/>
      <c r="L32" s="845"/>
      <c r="M32" s="845"/>
      <c r="N32" s="845"/>
      <c r="O32" s="845"/>
      <c r="P32" s="845"/>
      <c r="Q32" s="845"/>
      <c r="R32" s="845"/>
      <c r="S32" s="845"/>
      <c r="T32" s="845"/>
      <c r="U32" s="845"/>
      <c r="V32" s="845"/>
    </row>
    <row r="33" spans="1:22" ht="40.5" customHeight="1" x14ac:dyDescent="0.25">
      <c r="A33" s="837"/>
      <c r="B33" s="91"/>
      <c r="C33" s="823" t="s">
        <v>32</v>
      </c>
      <c r="D33" s="846">
        <f>D13+D17+D21+D25+D29</f>
        <v>1439.8</v>
      </c>
      <c r="E33" s="846">
        <f>E13+E17+E21+E25+E29</f>
        <v>1439.8</v>
      </c>
      <c r="F33" s="844" t="s">
        <v>572</v>
      </c>
      <c r="G33" s="844"/>
      <c r="H33" s="845">
        <f>H13+H17+H21+H25+H29</f>
        <v>178.1908526</v>
      </c>
      <c r="I33" s="845">
        <f t="shared" ref="I33:S33" si="8">I13+I17+I21+I25+I29</f>
        <v>220.34266134999999</v>
      </c>
      <c r="J33" s="845">
        <f t="shared" si="8"/>
        <v>196.46737666999999</v>
      </c>
      <c r="K33" s="845">
        <f t="shared" si="8"/>
        <v>424.27463405000003</v>
      </c>
      <c r="L33" s="845">
        <f t="shared" si="8"/>
        <v>553.83618000000001</v>
      </c>
      <c r="M33" s="845">
        <f t="shared" si="8"/>
        <v>470.23312299999998</v>
      </c>
      <c r="N33" s="845">
        <f t="shared" si="8"/>
        <v>474.99008703000004</v>
      </c>
      <c r="O33" s="845">
        <f t="shared" si="8"/>
        <v>188.95515922000001</v>
      </c>
      <c r="P33" s="845">
        <f t="shared" si="8"/>
        <v>158.72466658000002</v>
      </c>
      <c r="Q33" s="845">
        <f t="shared" si="8"/>
        <v>200.51679005</v>
      </c>
      <c r="R33" s="845">
        <f t="shared" si="8"/>
        <v>213.01581435999998</v>
      </c>
      <c r="S33" s="845">
        <f t="shared" si="8"/>
        <v>180.93433311999999</v>
      </c>
      <c r="T33" s="845">
        <f>SUM(H33:S33)</f>
        <v>3460.4816780299998</v>
      </c>
      <c r="U33" s="845">
        <f>AVERAGE(H33:S33)</f>
        <v>288.37347316916663</v>
      </c>
      <c r="V33" s="845">
        <f t="shared" si="0"/>
        <v>553.83618000000001</v>
      </c>
    </row>
    <row r="34" spans="1:22" ht="40.5" customHeight="1" x14ac:dyDescent="0.25">
      <c r="A34" s="837"/>
      <c r="B34" s="91"/>
      <c r="C34" s="823"/>
      <c r="D34" s="846">
        <f>D14+D18+D22+D26+D30</f>
        <v>1439.8</v>
      </c>
      <c r="E34" s="846">
        <f>E14+E18+E22+E26+E30</f>
        <v>1439.8</v>
      </c>
      <c r="F34" s="844" t="s">
        <v>636</v>
      </c>
      <c r="G34" s="844"/>
      <c r="H34" s="845">
        <f>H14+H18+H22+H26+H30</f>
        <v>230.0807863</v>
      </c>
      <c r="I34" s="845">
        <f t="shared" ref="H34:S35" si="9">I14+I18+I22+I26+I30</f>
        <v>280.97427018000002</v>
      </c>
      <c r="J34" s="845">
        <f t="shared" si="9"/>
        <v>265.48404813999997</v>
      </c>
      <c r="K34" s="845">
        <f t="shared" si="9"/>
        <v>337.81898703000002</v>
      </c>
      <c r="L34" s="845">
        <f t="shared" si="9"/>
        <v>545.43750865000004</v>
      </c>
      <c r="M34" s="845">
        <v>721.05957860000001</v>
      </c>
      <c r="N34" s="845">
        <f t="shared" si="9"/>
        <v>645.48</v>
      </c>
      <c r="O34" s="845">
        <f t="shared" si="9"/>
        <v>371.25</v>
      </c>
      <c r="P34" s="845">
        <f t="shared" si="9"/>
        <v>295.02</v>
      </c>
      <c r="Q34" s="845">
        <f t="shared" si="9"/>
        <v>298.97999999999996</v>
      </c>
      <c r="R34" s="845">
        <f t="shared" si="9"/>
        <v>285.12</v>
      </c>
      <c r="S34" s="845">
        <f t="shared" si="9"/>
        <v>348.48</v>
      </c>
      <c r="T34" s="845">
        <f>SUM(H34:S34)</f>
        <v>4625.1851788999993</v>
      </c>
      <c r="U34" s="845">
        <f>AVERAGE(H34:S34)</f>
        <v>385.43209824166661</v>
      </c>
      <c r="V34" s="845">
        <f t="shared" si="0"/>
        <v>721.05957860000001</v>
      </c>
    </row>
    <row r="35" spans="1:22" ht="40.5" customHeight="1" x14ac:dyDescent="0.25">
      <c r="A35" s="837"/>
      <c r="B35" s="91"/>
      <c r="C35" s="823"/>
      <c r="D35" s="846"/>
      <c r="E35" s="846"/>
      <c r="F35" s="844" t="s">
        <v>817</v>
      </c>
      <c r="G35" s="846"/>
      <c r="H35" s="845">
        <f t="shared" si="9"/>
        <v>246.97028420000001</v>
      </c>
      <c r="I35" s="845">
        <f t="shared" si="9"/>
        <v>207.11755378333334</v>
      </c>
      <c r="J35" s="845">
        <f t="shared" si="9"/>
        <v>207.63579222333334</v>
      </c>
      <c r="K35" s="845">
        <f t="shared" si="9"/>
        <v>361.92154468333337</v>
      </c>
      <c r="L35" s="845">
        <f t="shared" si="9"/>
        <v>478.61206000000004</v>
      </c>
      <c r="M35" s="845">
        <f t="shared" si="9"/>
        <v>437.17437433333328</v>
      </c>
      <c r="N35" s="845">
        <f t="shared" si="9"/>
        <v>458.05002901</v>
      </c>
      <c r="O35" s="845">
        <f t="shared" si="9"/>
        <v>223.07505307333332</v>
      </c>
      <c r="P35" s="845">
        <f t="shared" si="9"/>
        <v>168.94155552666666</v>
      </c>
      <c r="Q35" s="845">
        <f t="shared" si="9"/>
        <v>185.54226334999998</v>
      </c>
      <c r="R35" s="845">
        <f t="shared" si="9"/>
        <v>196.88860478666669</v>
      </c>
      <c r="S35" s="845">
        <f t="shared" si="9"/>
        <v>202.23811103999998</v>
      </c>
      <c r="T35" s="845">
        <f>SUM(H35:S35)-16.6</f>
        <v>3357.5672260100009</v>
      </c>
      <c r="U35" s="845">
        <f t="shared" ref="U35" si="10">AVERAGE(H35:S35)</f>
        <v>281.18060216750007</v>
      </c>
      <c r="V35" s="845">
        <f t="shared" si="0"/>
        <v>478.61206000000004</v>
      </c>
    </row>
    <row r="36" spans="1:22" ht="40.5" customHeight="1" x14ac:dyDescent="0.25">
      <c r="A36" s="837"/>
      <c r="B36" s="91"/>
      <c r="C36" s="823"/>
      <c r="D36" s="846"/>
      <c r="E36" s="846"/>
      <c r="F36" s="846"/>
      <c r="G36" s="844"/>
      <c r="H36" s="848"/>
      <c r="I36" s="845"/>
      <c r="J36" s="845"/>
      <c r="K36" s="845"/>
      <c r="L36" s="845"/>
      <c r="M36" s="845"/>
      <c r="N36" s="845"/>
      <c r="O36" s="845"/>
      <c r="P36" s="845"/>
      <c r="Q36" s="845"/>
      <c r="R36" s="848"/>
      <c r="S36" s="845"/>
      <c r="T36" s="845"/>
      <c r="U36" s="845"/>
      <c r="V36" s="845"/>
    </row>
    <row r="37" spans="1:22" ht="40.5" customHeight="1" x14ac:dyDescent="0.25">
      <c r="A37" s="837"/>
      <c r="B37" s="91">
        <v>6</v>
      </c>
      <c r="C37" s="823" t="s">
        <v>33</v>
      </c>
      <c r="D37" s="846">
        <v>600</v>
      </c>
      <c r="E37" s="846">
        <v>600</v>
      </c>
      <c r="F37" s="844" t="s">
        <v>572</v>
      </c>
      <c r="G37" s="844"/>
      <c r="H37" s="845">
        <v>130.71940000000001</v>
      </c>
      <c r="I37" s="845">
        <v>107.0147</v>
      </c>
      <c r="J37" s="845">
        <v>140.09219999999999</v>
      </c>
      <c r="K37" s="845">
        <v>173.15199999999999</v>
      </c>
      <c r="L37" s="845">
        <v>158.58099999999999</v>
      </c>
      <c r="M37" s="845">
        <v>152.96449999999999</v>
      </c>
      <c r="N37" s="845">
        <v>257.93349999999998</v>
      </c>
      <c r="O37" s="845">
        <v>93.915300000000002</v>
      </c>
      <c r="P37" s="845">
        <v>15.8681</v>
      </c>
      <c r="Q37" s="845">
        <v>139.38499999999999</v>
      </c>
      <c r="R37" s="845">
        <v>154.65950000000001</v>
      </c>
      <c r="S37" s="845">
        <v>162.71270000000001</v>
      </c>
      <c r="T37" s="845">
        <f>SUM(H37:S37)</f>
        <v>1686.9979000000001</v>
      </c>
      <c r="U37" s="845">
        <f>AVERAGE(H37:S37)</f>
        <v>140.58315833333333</v>
      </c>
      <c r="V37" s="845">
        <f t="shared" si="0"/>
        <v>257.93349999999998</v>
      </c>
    </row>
    <row r="38" spans="1:22" ht="40.5" customHeight="1" x14ac:dyDescent="0.25">
      <c r="A38" s="837"/>
      <c r="B38" s="91"/>
      <c r="C38" s="823"/>
      <c r="D38" s="846">
        <v>600</v>
      </c>
      <c r="E38" s="846">
        <v>600</v>
      </c>
      <c r="F38" s="844" t="s">
        <v>636</v>
      </c>
      <c r="G38" s="844"/>
      <c r="H38" s="845">
        <v>174.1695</v>
      </c>
      <c r="I38" s="845">
        <v>53.039400000000001</v>
      </c>
      <c r="J38" s="845">
        <v>68.460499999999996</v>
      </c>
      <c r="K38" s="845">
        <v>97.559799999999996</v>
      </c>
      <c r="L38" s="845">
        <v>106.5154</v>
      </c>
      <c r="M38" s="845">
        <v>163.89320000000001</v>
      </c>
      <c r="N38" s="845">
        <f>325*0.99</f>
        <v>321.75</v>
      </c>
      <c r="O38" s="845">
        <f>166*0.99</f>
        <v>164.34</v>
      </c>
      <c r="P38" s="845">
        <f>67*0.99</f>
        <v>66.33</v>
      </c>
      <c r="Q38" s="845">
        <f>148*0.99</f>
        <v>146.52000000000001</v>
      </c>
      <c r="R38" s="845">
        <f>189*0.99</f>
        <v>187.10999999999999</v>
      </c>
      <c r="S38" s="845">
        <f>226*0.99</f>
        <v>223.74</v>
      </c>
      <c r="T38" s="845">
        <f>SUM(H38:S38)</f>
        <v>1773.4277999999997</v>
      </c>
      <c r="U38" s="845">
        <f>AVERAGE(H38:S38)</f>
        <v>147.78564999999998</v>
      </c>
      <c r="V38" s="845">
        <f t="shared" si="0"/>
        <v>321.75</v>
      </c>
    </row>
    <row r="39" spans="1:22" ht="40.5" customHeight="1" x14ac:dyDescent="0.25">
      <c r="A39" s="837"/>
      <c r="B39" s="91"/>
      <c r="C39" s="823"/>
      <c r="D39" s="846"/>
      <c r="E39" s="846"/>
      <c r="F39" s="844" t="s">
        <v>817</v>
      </c>
      <c r="G39" s="846"/>
      <c r="H39" s="845">
        <f>(165.48+50.04+H37)/3</f>
        <v>115.41313333333333</v>
      </c>
      <c r="I39" s="845">
        <f>(127.9+19.2+I37)/3</f>
        <v>84.704899999999995</v>
      </c>
      <c r="J39" s="845">
        <f>(90.37+17.33+J37)/3</f>
        <v>82.597399999999993</v>
      </c>
      <c r="K39" s="845">
        <f>(130.2+80.82+K37)/3</f>
        <v>128.05733333333333</v>
      </c>
      <c r="L39" s="845">
        <f>(135.31+158.9+L37)/3</f>
        <v>150.93033333333335</v>
      </c>
      <c r="M39" s="845">
        <f>(128.73+323.06+M37)/3</f>
        <v>201.58483333333334</v>
      </c>
      <c r="N39" s="845">
        <f>(193.29+264.42+N37)/3</f>
        <v>238.54783333333333</v>
      </c>
      <c r="O39" s="845">
        <f>(40.25+106.63+O37)/3</f>
        <v>80.265100000000004</v>
      </c>
      <c r="P39" s="845">
        <f>(0.81+7.86+P37)/3</f>
        <v>8.1793666666666667</v>
      </c>
      <c r="Q39" s="845">
        <f>(32.98+105.26+Q37)/3</f>
        <v>92.541666666666671</v>
      </c>
      <c r="R39" s="845">
        <f>(34.37+105.48+R37)/3</f>
        <v>98.16983333333333</v>
      </c>
      <c r="S39" s="845">
        <f>(45.11+112.52+S37)/3</f>
        <v>106.78090000000002</v>
      </c>
      <c r="T39" s="845">
        <f t="shared" ref="T39" si="11">SUM(H39:S39)</f>
        <v>1387.7726333333335</v>
      </c>
      <c r="U39" s="845">
        <f t="shared" ref="U39" si="12">AVERAGE(H39:S39)</f>
        <v>115.64771944444446</v>
      </c>
      <c r="V39" s="845">
        <f t="shared" si="0"/>
        <v>238.54783333333333</v>
      </c>
    </row>
    <row r="40" spans="1:22" ht="40.5" customHeight="1" x14ac:dyDescent="0.25">
      <c r="A40" s="837"/>
      <c r="B40" s="91"/>
      <c r="C40" s="823"/>
      <c r="D40" s="846"/>
      <c r="E40" s="846"/>
      <c r="F40" s="844"/>
      <c r="G40" s="844"/>
      <c r="H40" s="848"/>
      <c r="I40" s="845"/>
      <c r="J40" s="845"/>
      <c r="K40" s="845"/>
      <c r="L40" s="845"/>
      <c r="M40" s="845"/>
      <c r="N40" s="845"/>
      <c r="O40" s="845"/>
      <c r="P40" s="845"/>
      <c r="Q40" s="845"/>
      <c r="R40" s="848"/>
      <c r="S40" s="845"/>
      <c r="T40" s="845"/>
      <c r="U40" s="845"/>
      <c r="V40" s="845"/>
    </row>
    <row r="41" spans="1:22" ht="40.5" customHeight="1" x14ac:dyDescent="0.25">
      <c r="A41" s="837"/>
      <c r="B41" s="91">
        <v>7</v>
      </c>
      <c r="C41" s="823" t="s">
        <v>431</v>
      </c>
      <c r="D41" s="846">
        <v>120</v>
      </c>
      <c r="E41" s="846">
        <v>60</v>
      </c>
      <c r="F41" s="844" t="s">
        <v>572</v>
      </c>
      <c r="G41" s="844"/>
      <c r="H41" s="845">
        <v>23.332000000000001</v>
      </c>
      <c r="I41" s="845">
        <v>28.78</v>
      </c>
      <c r="J41" s="845">
        <v>34.533999999999999</v>
      </c>
      <c r="K41" s="845">
        <v>37.728999999999999</v>
      </c>
      <c r="L41" s="845">
        <v>39.968000000000004</v>
      </c>
      <c r="M41" s="845">
        <v>29.201000000000001</v>
      </c>
      <c r="N41" s="845">
        <v>40.341000000000001</v>
      </c>
      <c r="O41" s="845">
        <v>37.773000000000003</v>
      </c>
      <c r="P41" s="845">
        <v>38.143000000000001</v>
      </c>
      <c r="Q41" s="845">
        <v>39.817</v>
      </c>
      <c r="R41" s="845">
        <v>25.983000000000001</v>
      </c>
      <c r="S41" s="845">
        <v>10.888</v>
      </c>
      <c r="T41" s="845">
        <f>SUM(H41:S41)</f>
        <v>386.48900000000003</v>
      </c>
      <c r="U41" s="845">
        <f>AVERAGE(H41:S41)</f>
        <v>32.207416666666667</v>
      </c>
      <c r="V41" s="845">
        <f t="shared" si="0"/>
        <v>40.341000000000001</v>
      </c>
    </row>
    <row r="42" spans="1:22" ht="40.5" customHeight="1" x14ac:dyDescent="0.25">
      <c r="A42" s="837"/>
      <c r="B42" s="91"/>
      <c r="C42" s="823"/>
      <c r="D42" s="846">
        <v>120</v>
      </c>
      <c r="E42" s="846">
        <v>60</v>
      </c>
      <c r="F42" s="844" t="s">
        <v>636</v>
      </c>
      <c r="G42" s="844"/>
      <c r="H42" s="845">
        <v>6.694</v>
      </c>
      <c r="I42" s="845">
        <v>9.0129999999999999</v>
      </c>
      <c r="J42" s="845">
        <v>10.377000000000001</v>
      </c>
      <c r="K42" s="845">
        <v>13.099</v>
      </c>
      <c r="L42" s="845">
        <v>18.768000000000001</v>
      </c>
      <c r="M42" s="845">
        <v>14.818</v>
      </c>
      <c r="N42" s="845">
        <f>(259.88-SUM(H42:M42))/6</f>
        <v>31.185166666666664</v>
      </c>
      <c r="O42" s="845">
        <f t="shared" ref="O42:S42" si="13">N42</f>
        <v>31.185166666666664</v>
      </c>
      <c r="P42" s="845">
        <f t="shared" si="13"/>
        <v>31.185166666666664</v>
      </c>
      <c r="Q42" s="845">
        <f t="shared" si="13"/>
        <v>31.185166666666664</v>
      </c>
      <c r="R42" s="845">
        <f t="shared" si="13"/>
        <v>31.185166666666664</v>
      </c>
      <c r="S42" s="845">
        <f t="shared" si="13"/>
        <v>31.185166666666664</v>
      </c>
      <c r="T42" s="845">
        <f>SUM(H42:S42)</f>
        <v>259.88</v>
      </c>
      <c r="U42" s="845">
        <f>AVERAGE(H42:S42)</f>
        <v>21.656666666666666</v>
      </c>
      <c r="V42" s="845">
        <f t="shared" si="0"/>
        <v>31.185166666666664</v>
      </c>
    </row>
    <row r="43" spans="1:22" ht="40.5" customHeight="1" x14ac:dyDescent="0.25">
      <c r="A43" s="837"/>
      <c r="B43" s="91"/>
      <c r="C43" s="823"/>
      <c r="D43" s="846"/>
      <c r="E43" s="846"/>
      <c r="F43" s="844" t="s">
        <v>817</v>
      </c>
      <c r="G43" s="846"/>
      <c r="H43" s="845">
        <f>259.88/12</f>
        <v>21.656666666666666</v>
      </c>
      <c r="I43" s="845">
        <f t="shared" ref="I43:S43" si="14">259.88/12</f>
        <v>21.656666666666666</v>
      </c>
      <c r="J43" s="845">
        <f t="shared" si="14"/>
        <v>21.656666666666666</v>
      </c>
      <c r="K43" s="845">
        <f t="shared" si="14"/>
        <v>21.656666666666666</v>
      </c>
      <c r="L43" s="845">
        <f t="shared" si="14"/>
        <v>21.656666666666666</v>
      </c>
      <c r="M43" s="845">
        <f t="shared" si="14"/>
        <v>21.656666666666666</v>
      </c>
      <c r="N43" s="845">
        <f t="shared" si="14"/>
        <v>21.656666666666666</v>
      </c>
      <c r="O43" s="845">
        <f t="shared" si="14"/>
        <v>21.656666666666666</v>
      </c>
      <c r="P43" s="845">
        <f t="shared" si="14"/>
        <v>21.656666666666666</v>
      </c>
      <c r="Q43" s="845">
        <f t="shared" si="14"/>
        <v>21.656666666666666</v>
      </c>
      <c r="R43" s="845">
        <f t="shared" si="14"/>
        <v>21.656666666666666</v>
      </c>
      <c r="S43" s="845">
        <f t="shared" si="14"/>
        <v>21.656666666666666</v>
      </c>
      <c r="T43" s="845">
        <f t="shared" ref="T43" si="15">SUM(H43:S43)</f>
        <v>259.88</v>
      </c>
      <c r="U43" s="845">
        <f t="shared" ref="U43" si="16">AVERAGE(H43:S43)</f>
        <v>21.656666666666666</v>
      </c>
      <c r="V43" s="845">
        <f t="shared" si="0"/>
        <v>21.656666666666666</v>
      </c>
    </row>
    <row r="44" spans="1:22" ht="40.5" customHeight="1" x14ac:dyDescent="0.25">
      <c r="A44" s="837"/>
      <c r="B44" s="91"/>
      <c r="C44" s="823"/>
      <c r="D44" s="846"/>
      <c r="E44" s="846"/>
      <c r="F44" s="844"/>
      <c r="G44" s="844"/>
      <c r="H44" s="845"/>
      <c r="I44" s="845"/>
      <c r="J44" s="845"/>
      <c r="K44" s="845"/>
      <c r="L44" s="845"/>
      <c r="M44" s="845"/>
      <c r="N44" s="845"/>
      <c r="O44" s="845"/>
      <c r="P44" s="845"/>
      <c r="Q44" s="845"/>
      <c r="R44" s="845"/>
      <c r="S44" s="845"/>
      <c r="T44" s="845"/>
      <c r="U44" s="845"/>
      <c r="V44" s="845"/>
    </row>
    <row r="45" spans="1:22" ht="40.5" customHeight="1" x14ac:dyDescent="0.25">
      <c r="A45" s="837"/>
      <c r="B45" s="91"/>
      <c r="C45" s="823" t="s">
        <v>35</v>
      </c>
      <c r="D45" s="846">
        <f>D41+D37+D33</f>
        <v>2159.8000000000002</v>
      </c>
      <c r="E45" s="846">
        <f>E41+E37+E33</f>
        <v>2099.8000000000002</v>
      </c>
      <c r="F45" s="844" t="s">
        <v>572</v>
      </c>
      <c r="G45" s="844"/>
      <c r="H45" s="845">
        <f>H41+H37+H33</f>
        <v>332.24225260000003</v>
      </c>
      <c r="I45" s="845">
        <f t="shared" ref="I45:S45" si="17">I41+I37+I33</f>
        <v>356.13736134999999</v>
      </c>
      <c r="J45" s="845">
        <f t="shared" si="17"/>
        <v>371.09357666999995</v>
      </c>
      <c r="K45" s="845">
        <f t="shared" si="17"/>
        <v>635.15563405</v>
      </c>
      <c r="L45" s="845">
        <f>L41+L37+L33</f>
        <v>752.38517999999999</v>
      </c>
      <c r="M45" s="845">
        <f t="shared" si="17"/>
        <v>652.39862299999993</v>
      </c>
      <c r="N45" s="845">
        <f t="shared" si="17"/>
        <v>773.26458703000003</v>
      </c>
      <c r="O45" s="845">
        <f t="shared" si="17"/>
        <v>320.64345922000001</v>
      </c>
      <c r="P45" s="845">
        <f t="shared" si="17"/>
        <v>212.73576658000002</v>
      </c>
      <c r="Q45" s="845">
        <f t="shared" si="17"/>
        <v>379.71879005</v>
      </c>
      <c r="R45" s="845">
        <f t="shared" si="17"/>
        <v>393.65831435999996</v>
      </c>
      <c r="S45" s="845">
        <f t="shared" si="17"/>
        <v>354.53503311999998</v>
      </c>
      <c r="T45" s="845">
        <f>SUM(H45:S45)</f>
        <v>5533.9685780300006</v>
      </c>
      <c r="U45" s="845">
        <f>AVERAGE(H45:S45)</f>
        <v>461.16404816916673</v>
      </c>
      <c r="V45" s="845">
        <f t="shared" si="0"/>
        <v>773.26458703000003</v>
      </c>
    </row>
    <row r="46" spans="1:22" ht="40.5" customHeight="1" x14ac:dyDescent="0.25">
      <c r="A46" s="837"/>
      <c r="B46" s="91"/>
      <c r="C46" s="823"/>
      <c r="D46" s="846">
        <f>D42+D38+D36</f>
        <v>720</v>
      </c>
      <c r="E46" s="846">
        <f>E42+E38+E36</f>
        <v>660</v>
      </c>
      <c r="F46" s="844" t="s">
        <v>636</v>
      </c>
      <c r="G46" s="844"/>
      <c r="H46" s="845">
        <f t="shared" ref="H46:S47" si="18">H42+H38+H34</f>
        <v>410.94428629999999</v>
      </c>
      <c r="I46" s="845">
        <f t="shared" si="18"/>
        <v>343.02667018</v>
      </c>
      <c r="J46" s="845">
        <f t="shared" si="18"/>
        <v>344.32154813999995</v>
      </c>
      <c r="K46" s="845">
        <f t="shared" si="18"/>
        <v>448.47778703</v>
      </c>
      <c r="L46" s="845">
        <f t="shared" si="18"/>
        <v>670.72090865000007</v>
      </c>
      <c r="M46" s="845">
        <f t="shared" si="18"/>
        <v>899.77077860000009</v>
      </c>
      <c r="N46" s="845">
        <f t="shared" si="18"/>
        <v>998.41516666666666</v>
      </c>
      <c r="O46" s="845">
        <f t="shared" si="18"/>
        <v>566.77516666666668</v>
      </c>
      <c r="P46" s="845">
        <f t="shared" si="18"/>
        <v>392.53516666666667</v>
      </c>
      <c r="Q46" s="845">
        <f t="shared" si="18"/>
        <v>476.68516666666665</v>
      </c>
      <c r="R46" s="845">
        <f t="shared" si="18"/>
        <v>503.41516666666666</v>
      </c>
      <c r="S46" s="845">
        <f t="shared" si="18"/>
        <v>603.40516666666667</v>
      </c>
      <c r="T46" s="845">
        <f>SUM(H46:S46)</f>
        <v>6658.4929788999998</v>
      </c>
      <c r="U46" s="845">
        <f>AVERAGE(H46:S46)</f>
        <v>554.87441490833328</v>
      </c>
      <c r="V46" s="845">
        <f t="shared" si="0"/>
        <v>998.41516666666666</v>
      </c>
    </row>
    <row r="47" spans="1:22" ht="40.5" customHeight="1" x14ac:dyDescent="0.25">
      <c r="A47" s="837"/>
      <c r="B47" s="91"/>
      <c r="C47" s="823"/>
      <c r="D47" s="846"/>
      <c r="E47" s="846"/>
      <c r="F47" s="844" t="s">
        <v>817</v>
      </c>
      <c r="G47" s="846"/>
      <c r="H47" s="845">
        <f t="shared" si="18"/>
        <v>384.04008420000002</v>
      </c>
      <c r="I47" s="845">
        <f t="shared" si="18"/>
        <v>313.47912044999998</v>
      </c>
      <c r="J47" s="845">
        <f t="shared" si="18"/>
        <v>311.88985889000003</v>
      </c>
      <c r="K47" s="845">
        <f t="shared" si="18"/>
        <v>511.63554468333336</v>
      </c>
      <c r="L47" s="845">
        <f t="shared" si="18"/>
        <v>651.19906000000003</v>
      </c>
      <c r="M47" s="845">
        <f t="shared" si="18"/>
        <v>660.41587433333325</v>
      </c>
      <c r="N47" s="845">
        <f t="shared" si="18"/>
        <v>718.25452900999994</v>
      </c>
      <c r="O47" s="845">
        <f t="shared" si="18"/>
        <v>324.99681973999998</v>
      </c>
      <c r="P47" s="845">
        <f t="shared" si="18"/>
        <v>198.77758885999998</v>
      </c>
      <c r="Q47" s="845">
        <f t="shared" si="18"/>
        <v>299.74059668333331</v>
      </c>
      <c r="R47" s="845">
        <f t="shared" si="18"/>
        <v>316.7151047866667</v>
      </c>
      <c r="S47" s="845">
        <f t="shared" si="18"/>
        <v>330.67567770666665</v>
      </c>
      <c r="T47" s="845">
        <f>SUM(H47:S47)</f>
        <v>5021.8198593433326</v>
      </c>
      <c r="U47" s="845">
        <f>AVERAGE(H47:S47)</f>
        <v>418.48498827861107</v>
      </c>
      <c r="V47" s="845">
        <f t="shared" si="0"/>
        <v>718.25452900999994</v>
      </c>
    </row>
    <row r="48" spans="1:22" ht="106.5" customHeight="1" x14ac:dyDescent="0.25">
      <c r="A48" s="837"/>
      <c r="B48" s="91"/>
      <c r="C48" s="823" t="s">
        <v>591</v>
      </c>
      <c r="D48" s="844"/>
      <c r="E48" s="844"/>
      <c r="F48" s="844"/>
      <c r="G48" s="844"/>
      <c r="H48" s="845"/>
      <c r="I48" s="845"/>
      <c r="J48" s="845"/>
      <c r="K48" s="845"/>
      <c r="L48" s="845"/>
      <c r="M48" s="845"/>
      <c r="N48" s="845"/>
      <c r="O48" s="845"/>
      <c r="P48" s="845"/>
      <c r="Q48" s="845"/>
      <c r="R48" s="845"/>
      <c r="S48" s="845"/>
      <c r="T48" s="845"/>
      <c r="U48" s="845"/>
      <c r="V48" s="845"/>
    </row>
    <row r="49" spans="1:22" ht="40.5" customHeight="1" x14ac:dyDescent="0.25">
      <c r="A49" s="837"/>
      <c r="B49" s="91"/>
      <c r="C49" s="823" t="s">
        <v>26</v>
      </c>
      <c r="D49" s="846"/>
      <c r="E49" s="846"/>
      <c r="F49" s="844" t="s">
        <v>572</v>
      </c>
      <c r="G49" s="844"/>
      <c r="H49" s="845">
        <v>615.66999999999996</v>
      </c>
      <c r="I49" s="845">
        <v>611.23</v>
      </c>
      <c r="J49" s="845">
        <v>604.16999999999996</v>
      </c>
      <c r="K49" s="845">
        <v>604.89</v>
      </c>
      <c r="L49" s="845">
        <v>607.97</v>
      </c>
      <c r="M49" s="845">
        <v>621.15</v>
      </c>
      <c r="N49" s="845">
        <v>628.66999999999996</v>
      </c>
      <c r="O49" s="845">
        <v>628.05999999999995</v>
      </c>
      <c r="P49" s="845">
        <v>628.02</v>
      </c>
      <c r="Q49" s="845">
        <v>628.04</v>
      </c>
      <c r="R49" s="845">
        <v>624.69000000000005</v>
      </c>
      <c r="S49" s="845">
        <v>620.80999999999995</v>
      </c>
      <c r="T49" s="845">
        <f>SUM(H49:S49)</f>
        <v>7423.369999999999</v>
      </c>
      <c r="U49" s="845">
        <f>AVERAGE(H49:S49)</f>
        <v>618.61416666666662</v>
      </c>
      <c r="V49" s="845">
        <f t="shared" si="0"/>
        <v>628.66999999999996</v>
      </c>
    </row>
    <row r="50" spans="1:22" ht="40.5" customHeight="1" x14ac:dyDescent="0.25">
      <c r="A50" s="837"/>
      <c r="B50" s="91"/>
      <c r="C50" s="823"/>
      <c r="D50" s="846"/>
      <c r="E50" s="846"/>
      <c r="F50" s="844" t="s">
        <v>636</v>
      </c>
      <c r="G50" s="844"/>
      <c r="H50" s="845">
        <v>617.75</v>
      </c>
      <c r="I50" s="845">
        <v>613.08000000000004</v>
      </c>
      <c r="J50" s="845">
        <v>605.65</v>
      </c>
      <c r="K50" s="845">
        <v>600.39</v>
      </c>
      <c r="L50" s="845">
        <v>609.29</v>
      </c>
      <c r="M50" s="845">
        <v>623.16999999999996</v>
      </c>
      <c r="N50" s="845">
        <v>629.83000000000004</v>
      </c>
      <c r="O50" s="845"/>
      <c r="P50" s="845"/>
      <c r="Q50" s="845"/>
      <c r="R50" s="845"/>
      <c r="S50" s="845"/>
      <c r="T50" s="845">
        <f t="shared" ref="T50" si="19">SUM(H50:S50)</f>
        <v>4299.16</v>
      </c>
      <c r="U50" s="845">
        <f t="shared" ref="U50" si="20">AVERAGE(H50:S50)</f>
        <v>614.16571428571422</v>
      </c>
      <c r="V50" s="845">
        <f t="shared" si="0"/>
        <v>629.83000000000004</v>
      </c>
    </row>
    <row r="51" spans="1:22" ht="40.5" customHeight="1" x14ac:dyDescent="0.25">
      <c r="A51" s="837"/>
      <c r="B51" s="91"/>
      <c r="C51" s="823"/>
      <c r="D51" s="846"/>
      <c r="E51" s="846"/>
      <c r="F51" s="844" t="s">
        <v>817</v>
      </c>
      <c r="G51" s="846"/>
      <c r="H51" s="847"/>
      <c r="I51" s="847"/>
      <c r="J51" s="847"/>
      <c r="K51" s="847"/>
      <c r="L51" s="847"/>
      <c r="M51" s="847"/>
      <c r="N51" s="847"/>
      <c r="O51" s="845"/>
      <c r="P51" s="845"/>
      <c r="Q51" s="847"/>
      <c r="R51" s="847"/>
      <c r="S51" s="847"/>
      <c r="T51" s="845"/>
      <c r="U51" s="845"/>
      <c r="V51" s="845"/>
    </row>
    <row r="52" spans="1:22" ht="40.5" customHeight="1" x14ac:dyDescent="0.25">
      <c r="A52" s="837"/>
      <c r="B52" s="91"/>
      <c r="C52" s="823"/>
      <c r="D52" s="846"/>
      <c r="E52" s="846"/>
      <c r="F52" s="844"/>
      <c r="G52" s="844"/>
      <c r="H52" s="845"/>
      <c r="I52" s="845"/>
      <c r="J52" s="845"/>
      <c r="K52" s="845"/>
      <c r="L52" s="845"/>
      <c r="M52" s="845"/>
      <c r="N52" s="845"/>
      <c r="O52" s="845"/>
      <c r="P52" s="845"/>
      <c r="Q52" s="845"/>
      <c r="R52" s="845"/>
      <c r="S52" s="845"/>
      <c r="T52" s="845"/>
      <c r="U52" s="845"/>
      <c r="V52" s="845"/>
    </row>
    <row r="53" spans="1:22" ht="40.5" customHeight="1" x14ac:dyDescent="0.25">
      <c r="A53" s="837"/>
      <c r="B53" s="91">
        <v>8</v>
      </c>
      <c r="C53" s="823" t="s">
        <v>28</v>
      </c>
      <c r="D53" s="846"/>
      <c r="E53" s="846"/>
      <c r="F53" s="844" t="s">
        <v>572</v>
      </c>
      <c r="G53" s="844"/>
      <c r="H53" s="845">
        <v>0</v>
      </c>
      <c r="I53" s="845">
        <v>0</v>
      </c>
      <c r="J53" s="845">
        <v>0</v>
      </c>
      <c r="K53" s="845">
        <v>0</v>
      </c>
      <c r="L53" s="845">
        <v>0</v>
      </c>
      <c r="M53" s="845">
        <v>0</v>
      </c>
      <c r="N53" s="845">
        <v>0</v>
      </c>
      <c r="O53" s="845">
        <v>0</v>
      </c>
      <c r="P53" s="845">
        <v>0</v>
      </c>
      <c r="Q53" s="845">
        <v>0</v>
      </c>
      <c r="R53" s="845">
        <v>0</v>
      </c>
      <c r="S53" s="845">
        <v>0</v>
      </c>
      <c r="T53" s="845">
        <v>0</v>
      </c>
      <c r="U53" s="845">
        <f>AVERAGE(H53:S53)</f>
        <v>0</v>
      </c>
      <c r="V53" s="845">
        <f t="shared" si="0"/>
        <v>0</v>
      </c>
    </row>
    <row r="54" spans="1:22" ht="40.5" customHeight="1" x14ac:dyDescent="0.25">
      <c r="A54" s="837"/>
      <c r="B54" s="91"/>
      <c r="C54" s="823"/>
      <c r="D54" s="846"/>
      <c r="E54" s="846"/>
      <c r="F54" s="844" t="s">
        <v>636</v>
      </c>
      <c r="G54" s="844"/>
      <c r="H54" s="845">
        <v>0</v>
      </c>
      <c r="I54" s="845">
        <v>0</v>
      </c>
      <c r="J54" s="845">
        <v>0</v>
      </c>
      <c r="K54" s="845">
        <v>0</v>
      </c>
      <c r="L54" s="845">
        <v>0</v>
      </c>
      <c r="M54" s="845">
        <v>0</v>
      </c>
      <c r="N54" s="845">
        <v>0</v>
      </c>
      <c r="O54" s="845">
        <v>0</v>
      </c>
      <c r="P54" s="845">
        <v>0</v>
      </c>
      <c r="Q54" s="845">
        <v>0</v>
      </c>
      <c r="R54" s="845">
        <v>0</v>
      </c>
      <c r="S54" s="845">
        <v>0</v>
      </c>
      <c r="T54" s="845">
        <v>0</v>
      </c>
      <c r="U54" s="845">
        <f>AVERAGE(H54:S54)</f>
        <v>0</v>
      </c>
      <c r="V54" s="845">
        <f t="shared" si="0"/>
        <v>0</v>
      </c>
    </row>
    <row r="55" spans="1:22" ht="40.5" customHeight="1" x14ac:dyDescent="0.25">
      <c r="A55" s="837"/>
      <c r="B55" s="91"/>
      <c r="C55" s="823"/>
      <c r="D55" s="846"/>
      <c r="E55" s="846"/>
      <c r="F55" s="844" t="s">
        <v>817</v>
      </c>
      <c r="G55" s="846"/>
      <c r="H55" s="845">
        <v>0</v>
      </c>
      <c r="I55" s="845">
        <v>0</v>
      </c>
      <c r="J55" s="845">
        <v>0</v>
      </c>
      <c r="K55" s="845">
        <v>0</v>
      </c>
      <c r="L55" s="845">
        <v>0</v>
      </c>
      <c r="M55" s="845">
        <v>0</v>
      </c>
      <c r="N55" s="845">
        <v>0</v>
      </c>
      <c r="O55" s="845">
        <v>0</v>
      </c>
      <c r="P55" s="845">
        <v>0</v>
      </c>
      <c r="Q55" s="845">
        <v>0</v>
      </c>
      <c r="R55" s="845">
        <v>0</v>
      </c>
      <c r="S55" s="845">
        <v>0</v>
      </c>
      <c r="T55" s="845">
        <v>0</v>
      </c>
      <c r="U55" s="845">
        <f>AVERAGE(H55:S55)</f>
        <v>0</v>
      </c>
      <c r="V55" s="845">
        <f t="shared" si="0"/>
        <v>0</v>
      </c>
    </row>
    <row r="56" spans="1:22" ht="40.5" customHeight="1" x14ac:dyDescent="0.25">
      <c r="A56" s="837"/>
      <c r="B56" s="91"/>
      <c r="C56" s="823"/>
      <c r="D56" s="846"/>
      <c r="E56" s="846"/>
      <c r="F56" s="844"/>
      <c r="G56" s="844"/>
      <c r="H56" s="1140"/>
      <c r="I56" s="1140"/>
      <c r="J56" s="845"/>
      <c r="K56" s="845"/>
      <c r="L56" s="845"/>
      <c r="M56" s="845"/>
      <c r="N56" s="845"/>
      <c r="O56" s="845"/>
      <c r="P56" s="845"/>
      <c r="Q56" s="845"/>
      <c r="R56" s="845"/>
      <c r="S56" s="845"/>
      <c r="T56" s="845"/>
      <c r="U56" s="845"/>
      <c r="V56" s="845"/>
    </row>
    <row r="57" spans="1:22" ht="40.5" customHeight="1" x14ac:dyDescent="0.25">
      <c r="A57" s="837"/>
      <c r="B57" s="91">
        <v>9</v>
      </c>
      <c r="C57" s="823" t="s">
        <v>29</v>
      </c>
      <c r="D57" s="846"/>
      <c r="E57" s="846"/>
      <c r="F57" s="844" t="s">
        <v>572</v>
      </c>
      <c r="G57" s="844"/>
      <c r="H57" s="845">
        <v>1461.2</v>
      </c>
      <c r="I57" s="845">
        <v>1459.3</v>
      </c>
      <c r="J57" s="845">
        <v>1457.2</v>
      </c>
      <c r="K57" s="845">
        <v>1454.7</v>
      </c>
      <c r="L57" s="845">
        <v>1468</v>
      </c>
      <c r="M57" s="845">
        <v>1471.7</v>
      </c>
      <c r="N57" s="845">
        <v>1488.1</v>
      </c>
      <c r="O57" s="845">
        <v>1488.7</v>
      </c>
      <c r="P57" s="845">
        <v>628.02</v>
      </c>
      <c r="Q57" s="845">
        <v>1485.7</v>
      </c>
      <c r="R57" s="845">
        <v>1482.1</v>
      </c>
      <c r="S57" s="845">
        <v>1480.8</v>
      </c>
      <c r="T57" s="845">
        <f>SUM(H57:S57)</f>
        <v>16825.520000000004</v>
      </c>
      <c r="U57" s="845">
        <f>AVERAGE(H57:S57)</f>
        <v>1402.126666666667</v>
      </c>
      <c r="V57" s="845">
        <f t="shared" si="0"/>
        <v>1488.7</v>
      </c>
    </row>
    <row r="58" spans="1:22" ht="40.5" customHeight="1" x14ac:dyDescent="0.25">
      <c r="A58" s="837"/>
      <c r="B58" s="91"/>
      <c r="C58" s="823"/>
      <c r="D58" s="846"/>
      <c r="E58" s="846"/>
      <c r="F58" s="844" t="s">
        <v>636</v>
      </c>
      <c r="G58" s="844"/>
      <c r="H58" s="845">
        <v>1477.8</v>
      </c>
      <c r="I58" s="845">
        <v>1467.1</v>
      </c>
      <c r="J58" s="845">
        <v>1461</v>
      </c>
      <c r="K58" s="845">
        <v>1453.9</v>
      </c>
      <c r="L58" s="845">
        <v>1483.6</v>
      </c>
      <c r="M58" s="845">
        <v>1492.4</v>
      </c>
      <c r="N58" s="845">
        <v>1514</v>
      </c>
      <c r="O58" s="845"/>
      <c r="P58" s="845"/>
      <c r="Q58" s="845"/>
      <c r="R58" s="845"/>
      <c r="S58" s="845"/>
      <c r="T58" s="845">
        <f t="shared" ref="T58" si="21">SUM(H58:S58)</f>
        <v>10349.799999999999</v>
      </c>
      <c r="U58" s="845">
        <f t="shared" ref="U58" si="22">AVERAGE(H58:S58)</f>
        <v>1478.542857142857</v>
      </c>
      <c r="V58" s="845">
        <f t="shared" si="0"/>
        <v>1514</v>
      </c>
    </row>
    <row r="59" spans="1:22" ht="40.5" customHeight="1" x14ac:dyDescent="0.25">
      <c r="A59" s="837"/>
      <c r="B59" s="91"/>
      <c r="C59" s="823"/>
      <c r="D59" s="846"/>
      <c r="E59" s="846"/>
      <c r="F59" s="844" t="s">
        <v>817</v>
      </c>
      <c r="G59" s="846"/>
      <c r="H59" s="847"/>
      <c r="I59" s="847"/>
      <c r="J59" s="847"/>
      <c r="K59" s="847"/>
      <c r="L59" s="847"/>
      <c r="M59" s="847"/>
      <c r="N59" s="847"/>
      <c r="O59" s="845"/>
      <c r="P59" s="845"/>
      <c r="Q59" s="847"/>
      <c r="R59" s="847"/>
      <c r="S59" s="847"/>
      <c r="T59" s="845"/>
      <c r="U59" s="845"/>
      <c r="V59" s="845"/>
    </row>
    <row r="60" spans="1:22" ht="40.5" customHeight="1" x14ac:dyDescent="0.25">
      <c r="A60" s="837"/>
      <c r="B60" s="91"/>
      <c r="C60" s="823"/>
      <c r="D60" s="846"/>
      <c r="E60" s="846"/>
      <c r="F60" s="844"/>
      <c r="G60" s="844"/>
      <c r="H60" s="845"/>
      <c r="I60" s="845"/>
      <c r="J60" s="845"/>
      <c r="K60" s="845"/>
      <c r="L60" s="845"/>
      <c r="M60" s="845"/>
      <c r="N60" s="845"/>
      <c r="O60" s="845"/>
      <c r="P60" s="845"/>
      <c r="Q60" s="845"/>
      <c r="R60" s="845"/>
      <c r="S60" s="845"/>
      <c r="T60" s="845"/>
      <c r="U60" s="845"/>
      <c r="V60" s="845"/>
    </row>
    <row r="61" spans="1:22" ht="40.5" customHeight="1" x14ac:dyDescent="0.25">
      <c r="A61" s="837"/>
      <c r="B61" s="91">
        <v>10</v>
      </c>
      <c r="C61" s="823" t="s">
        <v>30</v>
      </c>
      <c r="D61" s="846"/>
      <c r="E61" s="846"/>
      <c r="F61" s="844" t="s">
        <v>572</v>
      </c>
      <c r="G61" s="844"/>
      <c r="H61" s="845">
        <v>851.43</v>
      </c>
      <c r="I61" s="845">
        <v>849.99</v>
      </c>
      <c r="J61" s="845">
        <v>849.37</v>
      </c>
      <c r="K61" s="845">
        <v>849.61</v>
      </c>
      <c r="L61" s="845">
        <v>850.48</v>
      </c>
      <c r="M61" s="845">
        <v>851.51</v>
      </c>
      <c r="N61" s="845">
        <v>855.95</v>
      </c>
      <c r="O61" s="845">
        <v>855.76</v>
      </c>
      <c r="P61" s="845">
        <v>855.79</v>
      </c>
      <c r="Q61" s="845">
        <v>856.14</v>
      </c>
      <c r="R61" s="845">
        <v>855.42</v>
      </c>
      <c r="S61" s="845">
        <v>854.23</v>
      </c>
      <c r="T61" s="845">
        <f>SUM(H61:S61)</f>
        <v>10235.68</v>
      </c>
      <c r="U61" s="845">
        <f>AVERAGE(H61:S61)</f>
        <v>852.97333333333336</v>
      </c>
      <c r="V61" s="845">
        <f t="shared" si="0"/>
        <v>856.14</v>
      </c>
    </row>
    <row r="62" spans="1:22" ht="40.5" customHeight="1" x14ac:dyDescent="0.25">
      <c r="A62" s="837"/>
      <c r="B62" s="91"/>
      <c r="C62" s="823"/>
      <c r="D62" s="846"/>
      <c r="E62" s="846"/>
      <c r="F62" s="844" t="s">
        <v>636</v>
      </c>
      <c r="G62" s="844"/>
      <c r="H62" s="845">
        <v>852.72</v>
      </c>
      <c r="I62" s="845">
        <v>850.97</v>
      </c>
      <c r="J62" s="845">
        <v>850</v>
      </c>
      <c r="K62" s="845">
        <v>849.55</v>
      </c>
      <c r="L62" s="845">
        <v>853.57</v>
      </c>
      <c r="M62" s="845">
        <v>855.52</v>
      </c>
      <c r="N62" s="845">
        <v>856.82</v>
      </c>
      <c r="O62" s="845"/>
      <c r="P62" s="845"/>
      <c r="Q62" s="845"/>
      <c r="R62" s="845"/>
      <c r="S62" s="845"/>
      <c r="T62" s="845">
        <f>SUM(H62:S62)</f>
        <v>5969.15</v>
      </c>
      <c r="U62" s="845">
        <f>AVERAGE(H62:S62)</f>
        <v>852.73571428571427</v>
      </c>
      <c r="V62" s="845">
        <f t="shared" si="0"/>
        <v>856.82</v>
      </c>
    </row>
    <row r="63" spans="1:22" ht="40.5" customHeight="1" x14ac:dyDescent="0.25">
      <c r="A63" s="837"/>
      <c r="B63" s="91"/>
      <c r="C63" s="823"/>
      <c r="D63" s="846"/>
      <c r="E63" s="846"/>
      <c r="F63" s="844" t="s">
        <v>817</v>
      </c>
      <c r="G63" s="846"/>
      <c r="H63" s="847"/>
      <c r="I63" s="847"/>
      <c r="J63" s="847"/>
      <c r="K63" s="847"/>
      <c r="L63" s="847"/>
      <c r="M63" s="847"/>
      <c r="N63" s="847"/>
      <c r="O63" s="845"/>
      <c r="P63" s="845"/>
      <c r="Q63" s="847"/>
      <c r="R63" s="847"/>
      <c r="S63" s="847"/>
      <c r="T63" s="845"/>
      <c r="U63" s="845"/>
      <c r="V63" s="845"/>
    </row>
    <row r="64" spans="1:22" ht="40.5" customHeight="1" x14ac:dyDescent="0.25">
      <c r="A64" s="837"/>
      <c r="B64" s="91"/>
      <c r="C64" s="823"/>
      <c r="D64" s="846"/>
      <c r="E64" s="846"/>
      <c r="F64" s="844"/>
      <c r="G64" s="844"/>
      <c r="H64" s="845"/>
      <c r="I64" s="845"/>
      <c r="J64" s="845"/>
      <c r="K64" s="845"/>
      <c r="L64" s="845"/>
      <c r="M64" s="845"/>
      <c r="N64" s="845"/>
      <c r="O64" s="845"/>
      <c r="P64" s="845"/>
      <c r="Q64" s="845"/>
      <c r="R64" s="845"/>
      <c r="S64" s="845"/>
      <c r="T64" s="845"/>
      <c r="U64" s="845"/>
      <c r="V64" s="845"/>
    </row>
    <row r="65" spans="1:22" ht="40.5" customHeight="1" x14ac:dyDescent="0.25">
      <c r="A65" s="837"/>
      <c r="B65" s="91">
        <v>11</v>
      </c>
      <c r="C65" s="823" t="s">
        <v>31</v>
      </c>
      <c r="D65" s="846"/>
      <c r="E65" s="846"/>
      <c r="F65" s="844" t="s">
        <v>572</v>
      </c>
      <c r="G65" s="844"/>
      <c r="H65" s="845">
        <v>117.69</v>
      </c>
      <c r="I65" s="845">
        <v>116.07</v>
      </c>
      <c r="J65" s="845">
        <v>112.69</v>
      </c>
      <c r="K65" s="845">
        <v>110.48</v>
      </c>
      <c r="L65" s="845">
        <v>111.79</v>
      </c>
      <c r="M65" s="845">
        <v>117.06</v>
      </c>
      <c r="N65" s="845">
        <v>121.99</v>
      </c>
      <c r="O65" s="845">
        <v>122.99</v>
      </c>
      <c r="P65" s="845">
        <v>122.44</v>
      </c>
      <c r="Q65" s="845">
        <v>121.81</v>
      </c>
      <c r="R65" s="845">
        <v>121</v>
      </c>
      <c r="S65" s="845">
        <v>120.25</v>
      </c>
      <c r="T65" s="845">
        <f>SUM(H65:S65)</f>
        <v>1416.26</v>
      </c>
      <c r="U65" s="845">
        <f>AVERAGE(H65:S65)</f>
        <v>118.02166666666666</v>
      </c>
      <c r="V65" s="845">
        <f t="shared" si="0"/>
        <v>122.99</v>
      </c>
    </row>
    <row r="66" spans="1:22" ht="40.5" customHeight="1" x14ac:dyDescent="0.25">
      <c r="A66" s="837"/>
      <c r="B66" s="91"/>
      <c r="C66" s="823"/>
      <c r="D66" s="846"/>
      <c r="E66" s="846"/>
      <c r="F66" s="844" t="s">
        <v>636</v>
      </c>
      <c r="G66" s="844"/>
      <c r="H66" s="845">
        <v>119.17</v>
      </c>
      <c r="I66" s="845">
        <v>117.68</v>
      </c>
      <c r="J66" s="845">
        <v>114.18</v>
      </c>
      <c r="K66" s="845">
        <v>110.04</v>
      </c>
      <c r="L66" s="845">
        <v>111.31</v>
      </c>
      <c r="M66" s="845">
        <v>122.03</v>
      </c>
      <c r="N66" s="845">
        <v>123.47</v>
      </c>
      <c r="O66" s="845"/>
      <c r="P66" s="845"/>
      <c r="Q66" s="845"/>
      <c r="R66" s="845"/>
      <c r="S66" s="845"/>
      <c r="T66" s="845">
        <f>SUM(H66:S66)</f>
        <v>817.88000000000011</v>
      </c>
      <c r="U66" s="845">
        <f>AVERAGE(H66:S66)</f>
        <v>116.84000000000002</v>
      </c>
      <c r="V66" s="845">
        <f t="shared" si="0"/>
        <v>123.47</v>
      </c>
    </row>
    <row r="67" spans="1:22" ht="40.5" customHeight="1" x14ac:dyDescent="0.25">
      <c r="A67" s="837"/>
      <c r="B67" s="91"/>
      <c r="C67" s="823"/>
      <c r="D67" s="846"/>
      <c r="E67" s="846"/>
      <c r="F67" s="844" t="s">
        <v>817</v>
      </c>
      <c r="G67" s="846"/>
      <c r="H67" s="847"/>
      <c r="I67" s="847"/>
      <c r="J67" s="847"/>
      <c r="K67" s="847"/>
      <c r="L67" s="847"/>
      <c r="M67" s="847"/>
      <c r="N67" s="847"/>
      <c r="O67" s="845"/>
      <c r="P67" s="845"/>
      <c r="Q67" s="847"/>
      <c r="R67" s="847"/>
      <c r="S67" s="847"/>
      <c r="T67" s="847"/>
      <c r="U67" s="847"/>
      <c r="V67" s="845"/>
    </row>
    <row r="68" spans="1:22" ht="40.5" customHeight="1" x14ac:dyDescent="0.25">
      <c r="A68" s="837"/>
      <c r="B68" s="91"/>
      <c r="C68" s="823"/>
      <c r="D68" s="846"/>
      <c r="E68" s="846"/>
      <c r="F68" s="844"/>
      <c r="G68" s="844"/>
      <c r="H68" s="845"/>
      <c r="I68" s="845"/>
      <c r="J68" s="845"/>
      <c r="K68" s="845"/>
      <c r="L68" s="845"/>
      <c r="M68" s="845"/>
      <c r="N68" s="845"/>
      <c r="O68" s="845"/>
      <c r="P68" s="845"/>
      <c r="Q68" s="845"/>
      <c r="R68" s="845"/>
      <c r="S68" s="845"/>
      <c r="T68" s="845"/>
      <c r="U68" s="845"/>
      <c r="V68" s="845"/>
    </row>
    <row r="69" spans="1:22" ht="40.5" customHeight="1" x14ac:dyDescent="0.25">
      <c r="A69" s="837"/>
      <c r="B69" s="91">
        <v>12</v>
      </c>
      <c r="C69" s="823" t="s">
        <v>33</v>
      </c>
      <c r="D69" s="846"/>
      <c r="E69" s="846"/>
      <c r="F69" s="844" t="s">
        <v>572</v>
      </c>
      <c r="G69" s="844"/>
      <c r="H69" s="845">
        <v>634.57000000000005</v>
      </c>
      <c r="I69" s="845">
        <v>632.95000000000005</v>
      </c>
      <c r="J69" s="845">
        <v>631.54999999999995</v>
      </c>
      <c r="K69" s="845">
        <v>629.96</v>
      </c>
      <c r="L69" s="845">
        <v>630</v>
      </c>
      <c r="M69" s="845">
        <v>631.47</v>
      </c>
      <c r="N69" s="845">
        <v>637.91999999999996</v>
      </c>
      <c r="O69" s="845">
        <v>636.71</v>
      </c>
      <c r="P69" s="845">
        <v>636.22</v>
      </c>
      <c r="Q69" s="845">
        <v>636.44000000000005</v>
      </c>
      <c r="R69" s="845">
        <v>635.04999999999995</v>
      </c>
      <c r="S69" s="845">
        <v>633.28</v>
      </c>
      <c r="T69" s="845">
        <f>SUM(H69:S69)</f>
        <v>7606.1200000000008</v>
      </c>
      <c r="U69" s="845">
        <f>AVERAGE(H69:S69)</f>
        <v>633.84333333333336</v>
      </c>
      <c r="V69" s="845">
        <f t="shared" si="0"/>
        <v>637.91999999999996</v>
      </c>
    </row>
    <row r="70" spans="1:22" ht="40.5" customHeight="1" x14ac:dyDescent="0.25">
      <c r="A70" s="837"/>
      <c r="B70" s="91"/>
      <c r="C70" s="823"/>
      <c r="D70" s="846"/>
      <c r="E70" s="846"/>
      <c r="F70" s="844" t="s">
        <v>636</v>
      </c>
      <c r="G70" s="844"/>
      <c r="H70" s="845">
        <v>631.23</v>
      </c>
      <c r="I70" s="845">
        <v>628.49</v>
      </c>
      <c r="J70" s="845">
        <v>627.98</v>
      </c>
      <c r="K70" s="845">
        <v>627.4</v>
      </c>
      <c r="L70" s="845">
        <v>631.38</v>
      </c>
      <c r="M70" s="845">
        <v>634.67999999999995</v>
      </c>
      <c r="N70" s="845">
        <v>637</v>
      </c>
      <c r="O70" s="845"/>
      <c r="P70" s="845"/>
      <c r="Q70" s="845"/>
      <c r="R70" s="845"/>
      <c r="S70" s="845"/>
      <c r="T70" s="845">
        <f>SUM(H70:S70)</f>
        <v>4418.16</v>
      </c>
      <c r="U70" s="845">
        <f>AVERAGE(H70:S70)</f>
        <v>631.16571428571422</v>
      </c>
      <c r="V70" s="845">
        <f t="shared" si="0"/>
        <v>637</v>
      </c>
    </row>
    <row r="71" spans="1:22" ht="40.5" customHeight="1" x14ac:dyDescent="0.25">
      <c r="A71" s="837"/>
      <c r="B71" s="91"/>
      <c r="C71" s="823"/>
      <c r="D71" s="846"/>
      <c r="E71" s="846"/>
      <c r="F71" s="844" t="s">
        <v>817</v>
      </c>
      <c r="G71" s="846"/>
      <c r="H71" s="847"/>
      <c r="I71" s="847"/>
      <c r="J71" s="847"/>
      <c r="K71" s="847"/>
      <c r="L71" s="847"/>
      <c r="M71" s="847"/>
      <c r="N71" s="847"/>
      <c r="O71" s="845"/>
      <c r="P71" s="845"/>
      <c r="Q71" s="847"/>
      <c r="R71" s="847"/>
      <c r="S71" s="847"/>
      <c r="T71" s="847"/>
      <c r="U71" s="847"/>
      <c r="V71" s="845"/>
    </row>
    <row r="72" spans="1:22" ht="40.5" customHeight="1" x14ac:dyDescent="0.25">
      <c r="A72" s="837"/>
      <c r="B72" s="91"/>
      <c r="C72" s="823"/>
      <c r="D72" s="846"/>
      <c r="E72" s="846"/>
      <c r="F72" s="844"/>
      <c r="G72" s="844"/>
      <c r="H72" s="845"/>
      <c r="I72" s="845"/>
      <c r="J72" s="845"/>
      <c r="K72" s="845"/>
      <c r="L72" s="845"/>
      <c r="M72" s="845"/>
      <c r="N72" s="845"/>
      <c r="O72" s="845"/>
      <c r="P72" s="845"/>
      <c r="Q72" s="845"/>
      <c r="R72" s="845"/>
      <c r="S72" s="845"/>
      <c r="T72" s="845"/>
      <c r="U72" s="845"/>
      <c r="V72" s="845"/>
    </row>
    <row r="73" spans="1:22" ht="40.5" customHeight="1" x14ac:dyDescent="0.25">
      <c r="A73" s="837"/>
      <c r="B73" s="91">
        <v>13</v>
      </c>
      <c r="C73" s="823" t="s">
        <v>34</v>
      </c>
      <c r="D73" s="846"/>
      <c r="E73" s="846"/>
      <c r="F73" s="844" t="s">
        <v>572</v>
      </c>
      <c r="G73" s="844"/>
      <c r="H73" s="845">
        <v>2729.15</v>
      </c>
      <c r="I73" s="845">
        <v>2724.1</v>
      </c>
      <c r="J73" s="845">
        <v>2713.05</v>
      </c>
      <c r="K73" s="845">
        <v>2699.7</v>
      </c>
      <c r="L73" s="845">
        <v>2705.7</v>
      </c>
      <c r="M73" s="845">
        <v>2712.45</v>
      </c>
      <c r="N73" s="845">
        <v>2733.45</v>
      </c>
      <c r="O73" s="845">
        <v>2730.6</v>
      </c>
      <c r="P73" s="845">
        <v>2725.3</v>
      </c>
      <c r="Q73" s="845">
        <v>2724.45</v>
      </c>
      <c r="R73" s="845">
        <v>2714.85</v>
      </c>
      <c r="S73" s="845">
        <v>2707.4</v>
      </c>
      <c r="T73" s="845">
        <f>SUM(H73:S73)</f>
        <v>32620.2</v>
      </c>
      <c r="U73" s="845">
        <f>AVERAGE(H73:S73)</f>
        <v>2718.35</v>
      </c>
      <c r="V73" s="845">
        <f t="shared" si="0"/>
        <v>2733.45</v>
      </c>
    </row>
    <row r="74" spans="1:22" ht="40.5" customHeight="1" x14ac:dyDescent="0.25">
      <c r="A74" s="837"/>
      <c r="B74" s="91"/>
      <c r="C74" s="823"/>
      <c r="D74" s="846"/>
      <c r="E74" s="846"/>
      <c r="F74" s="844" t="s">
        <v>636</v>
      </c>
      <c r="G74" s="844"/>
      <c r="H74" s="845">
        <v>2702.95</v>
      </c>
      <c r="I74" s="845">
        <v>2700.4</v>
      </c>
      <c r="J74" s="845">
        <v>2698.2</v>
      </c>
      <c r="K74" s="845">
        <v>2699.2</v>
      </c>
      <c r="L74" s="845">
        <v>2735.75</v>
      </c>
      <c r="M74" s="845">
        <v>2745.8</v>
      </c>
      <c r="N74" s="845">
        <v>2748.25</v>
      </c>
      <c r="O74" s="845"/>
      <c r="P74" s="845"/>
      <c r="Q74" s="845"/>
      <c r="R74" s="845"/>
      <c r="S74" s="845"/>
      <c r="T74" s="845">
        <f>SUM(H74:S74)</f>
        <v>19030.55</v>
      </c>
      <c r="U74" s="845">
        <f>AVERAGE(H74:S74)</f>
        <v>2718.65</v>
      </c>
      <c r="V74" s="845">
        <f t="shared" si="0"/>
        <v>2748.25</v>
      </c>
    </row>
    <row r="75" spans="1:22" ht="40.5" customHeight="1" x14ac:dyDescent="0.25">
      <c r="A75" s="837"/>
      <c r="B75" s="91"/>
      <c r="C75" s="823"/>
      <c r="D75" s="846"/>
      <c r="E75" s="846"/>
      <c r="F75" s="844" t="s">
        <v>817</v>
      </c>
      <c r="G75" s="846"/>
      <c r="H75" s="847"/>
      <c r="I75" s="847"/>
      <c r="J75" s="847"/>
      <c r="K75" s="847"/>
      <c r="L75" s="847"/>
      <c r="M75" s="847"/>
      <c r="N75" s="847"/>
      <c r="O75" s="847"/>
      <c r="P75" s="847"/>
      <c r="Q75" s="847"/>
      <c r="R75" s="847"/>
      <c r="S75" s="847"/>
      <c r="T75" s="847"/>
      <c r="U75" s="847"/>
      <c r="V75" s="845">
        <f t="shared" si="0"/>
        <v>0</v>
      </c>
    </row>
    <row r="76" spans="1:22" ht="40.5" customHeight="1" x14ac:dyDescent="0.25">
      <c r="A76" s="837"/>
      <c r="B76" s="91"/>
      <c r="C76" s="823"/>
      <c r="D76" s="846"/>
      <c r="E76" s="846"/>
      <c r="F76" s="847"/>
      <c r="G76" s="844"/>
      <c r="H76" s="845"/>
      <c r="I76" s="845"/>
      <c r="J76" s="845"/>
      <c r="K76" s="845"/>
      <c r="L76" s="845"/>
      <c r="M76" s="845"/>
      <c r="N76" s="845"/>
      <c r="O76" s="845"/>
      <c r="P76" s="845"/>
      <c r="Q76" s="845"/>
      <c r="R76" s="845"/>
      <c r="S76" s="845"/>
      <c r="T76" s="845"/>
      <c r="U76" s="845"/>
      <c r="V76" s="845"/>
    </row>
    <row r="77" spans="1:22" ht="61.5" customHeight="1" x14ac:dyDescent="0.25">
      <c r="A77" s="837"/>
      <c r="B77" s="91"/>
      <c r="C77" s="823" t="s">
        <v>36</v>
      </c>
      <c r="D77" s="846"/>
      <c r="E77" s="846"/>
      <c r="F77" s="844"/>
      <c r="G77" s="844"/>
      <c r="H77" s="848"/>
      <c r="I77" s="845"/>
      <c r="J77" s="845"/>
      <c r="K77" s="845"/>
      <c r="L77" s="845"/>
      <c r="M77" s="845"/>
      <c r="N77" s="845"/>
      <c r="O77" s="845"/>
      <c r="P77" s="845"/>
      <c r="Q77" s="845"/>
      <c r="R77" s="848"/>
      <c r="S77" s="845"/>
      <c r="T77" s="848"/>
      <c r="U77" s="845"/>
      <c r="V77" s="845"/>
    </row>
    <row r="78" spans="1:22" ht="40.5" customHeight="1" x14ac:dyDescent="0.25">
      <c r="A78" s="837"/>
      <c r="B78" s="91"/>
      <c r="C78" s="823"/>
      <c r="D78" s="846"/>
      <c r="E78" s="846"/>
      <c r="F78" s="844"/>
      <c r="G78" s="844"/>
      <c r="H78" s="845"/>
      <c r="I78" s="845"/>
      <c r="J78" s="845"/>
      <c r="K78" s="845"/>
      <c r="L78" s="845"/>
      <c r="M78" s="845"/>
      <c r="N78" s="845"/>
      <c r="O78" s="845"/>
      <c r="P78" s="845"/>
      <c r="Q78" s="845"/>
      <c r="R78" s="845"/>
      <c r="S78" s="845"/>
      <c r="T78" s="848"/>
      <c r="U78" s="845"/>
      <c r="V78" s="845"/>
    </row>
    <row r="79" spans="1:22" ht="59.25" customHeight="1" x14ac:dyDescent="0.25">
      <c r="A79" s="837"/>
      <c r="B79" s="91">
        <v>14</v>
      </c>
      <c r="C79" s="823" t="s">
        <v>37</v>
      </c>
      <c r="D79" s="849">
        <v>420</v>
      </c>
      <c r="E79" s="849">
        <v>420</v>
      </c>
      <c r="F79" s="844"/>
      <c r="G79" s="844"/>
      <c r="H79" s="845"/>
      <c r="I79" s="845"/>
      <c r="J79" s="845"/>
      <c r="K79" s="845"/>
      <c r="L79" s="845"/>
      <c r="M79" s="845"/>
      <c r="N79" s="845"/>
      <c r="O79" s="845"/>
      <c r="P79" s="845"/>
      <c r="Q79" s="845"/>
      <c r="R79" s="845"/>
      <c r="S79" s="845"/>
      <c r="T79" s="850"/>
      <c r="U79" s="845"/>
      <c r="V79" s="845"/>
    </row>
    <row r="80" spans="1:22" ht="70.5" customHeight="1" x14ac:dyDescent="0.25">
      <c r="A80" s="837"/>
      <c r="B80" s="91"/>
      <c r="C80" s="823" t="s">
        <v>38</v>
      </c>
      <c r="D80" s="846" t="s">
        <v>27</v>
      </c>
      <c r="E80" s="846"/>
      <c r="F80" s="844" t="s">
        <v>572</v>
      </c>
      <c r="G80" s="844"/>
      <c r="H80" s="845">
        <v>226.52897999999999</v>
      </c>
      <c r="I80" s="845">
        <v>235.92830900000001</v>
      </c>
      <c r="J80" s="845">
        <v>208.11307400000001</v>
      </c>
      <c r="K80" s="845">
        <v>196.36348599999999</v>
      </c>
      <c r="L80" s="845">
        <v>157.53727900000001</v>
      </c>
      <c r="M80" s="845">
        <v>140.31842800000001</v>
      </c>
      <c r="N80" s="845">
        <v>235.27512999999999</v>
      </c>
      <c r="O80" s="845">
        <v>222.05189999999999</v>
      </c>
      <c r="P80" s="845">
        <v>105.2873</v>
      </c>
      <c r="Q80" s="845">
        <v>177.44162</v>
      </c>
      <c r="R80" s="845">
        <v>196.79146399999999</v>
      </c>
      <c r="S80" s="845">
        <v>106.483463</v>
      </c>
      <c r="T80" s="845">
        <f>SUM(H80:S80)</f>
        <v>2208.120433</v>
      </c>
      <c r="U80" s="845">
        <f>AVERAGE(H80:S80)</f>
        <v>184.01003608333335</v>
      </c>
      <c r="V80" s="845">
        <f t="shared" ref="V80:V141" si="23">MAX(H80:S80)</f>
        <v>235.92830900000001</v>
      </c>
    </row>
    <row r="81" spans="1:22" ht="51.75" customHeight="1" x14ac:dyDescent="0.25">
      <c r="A81" s="837"/>
      <c r="B81" s="91"/>
      <c r="C81" s="823"/>
      <c r="D81" s="846"/>
      <c r="E81" s="846"/>
      <c r="F81" s="844" t="s">
        <v>636</v>
      </c>
      <c r="G81" s="844"/>
      <c r="H81" s="845">
        <v>117.41369299999999</v>
      </c>
      <c r="I81" s="845">
        <v>240.75140300000001</v>
      </c>
      <c r="J81" s="845">
        <v>222.86935399999999</v>
      </c>
      <c r="K81" s="845">
        <v>237.831188</v>
      </c>
      <c r="L81" s="845">
        <v>230.384356</v>
      </c>
      <c r="M81" s="845">
        <v>230.653627</v>
      </c>
      <c r="N81" s="845">
        <v>238.8503</v>
      </c>
      <c r="O81" s="845">
        <v>180.62350000000001</v>
      </c>
      <c r="P81" s="845">
        <v>148.8502</v>
      </c>
      <c r="Q81" s="845">
        <v>253.101</v>
      </c>
      <c r="R81" s="845">
        <v>228.60730000000001</v>
      </c>
      <c r="S81" s="845">
        <v>252.81819999999999</v>
      </c>
      <c r="T81" s="845">
        <f>SUM(H81:S81)</f>
        <v>2582.7541210000004</v>
      </c>
      <c r="U81" s="845">
        <f>AVERAGE(H81:S81)</f>
        <v>215.22951008333337</v>
      </c>
      <c r="V81" s="845">
        <f t="shared" si="23"/>
        <v>253.101</v>
      </c>
    </row>
    <row r="82" spans="1:22" ht="55.5" customHeight="1" x14ac:dyDescent="0.25">
      <c r="A82" s="837"/>
      <c r="B82" s="91"/>
      <c r="C82" s="823"/>
      <c r="D82" s="846"/>
      <c r="E82" s="846"/>
      <c r="F82" s="844" t="s">
        <v>817</v>
      </c>
      <c r="G82" s="846"/>
      <c r="H82" s="845">
        <f>(420*(1-9.5%)*0.66158*24*30)/1000</f>
        <v>181.05592175999999</v>
      </c>
      <c r="I82" s="845">
        <f>(420*(1-9.5%)*0.66158*24*31)/1000</f>
        <v>187.091119152</v>
      </c>
      <c r="J82" s="845">
        <f t="shared" ref="J82:O82" si="24">(420*(1-9.5%)*0.66158*24*30)/1000</f>
        <v>181.05592175999999</v>
      </c>
      <c r="K82" s="845">
        <f>(420*(1-9.5%)*0.66158*24*31)/1000</f>
        <v>187.091119152</v>
      </c>
      <c r="L82" s="845">
        <f>(420*(1-9.5%)*0.66158*24*31)/1000</f>
        <v>187.091119152</v>
      </c>
      <c r="M82" s="845">
        <f t="shared" si="24"/>
        <v>181.05592175999999</v>
      </c>
      <c r="N82" s="845">
        <f>(420*(1-9.5%)*0.66158*24*31)/1000</f>
        <v>187.091119152</v>
      </c>
      <c r="O82" s="845">
        <f t="shared" si="24"/>
        <v>181.05592175999999</v>
      </c>
      <c r="P82" s="845">
        <f>(420*(1-9.5%)*0.66158*24*31)/1000</f>
        <v>187.091119152</v>
      </c>
      <c r="Q82" s="845">
        <f>(420*(1-9.5%)*0.66158*24*31)/1000</f>
        <v>187.091119152</v>
      </c>
      <c r="R82" s="845">
        <f>(420*(1-9.5%)*0.66158*24*28)/1000</f>
        <v>168.98552697599999</v>
      </c>
      <c r="S82" s="845">
        <f>(420*(1-9.5%)*0.66158*24*31)/1000</f>
        <v>187.091119152</v>
      </c>
      <c r="T82" s="845">
        <f>SUM(H82:S82)</f>
        <v>2202.8470480800001</v>
      </c>
      <c r="U82" s="845">
        <f>AVERAGE(H82:S82)</f>
        <v>183.57058734</v>
      </c>
      <c r="V82" s="845">
        <f t="shared" si="23"/>
        <v>187.091119152</v>
      </c>
    </row>
    <row r="83" spans="1:22" ht="40.5" customHeight="1" x14ac:dyDescent="0.25">
      <c r="A83" s="837"/>
      <c r="B83" s="91"/>
      <c r="C83" s="823"/>
      <c r="D83" s="846"/>
      <c r="E83" s="846"/>
      <c r="F83" s="844"/>
      <c r="G83" s="844"/>
      <c r="H83" s="845"/>
      <c r="I83" s="845"/>
      <c r="J83" s="845"/>
      <c r="K83" s="845"/>
      <c r="L83" s="845"/>
      <c r="M83" s="845"/>
      <c r="N83" s="845"/>
      <c r="O83" s="845"/>
      <c r="P83" s="845"/>
      <c r="Q83" s="845"/>
      <c r="R83" s="845"/>
      <c r="S83" s="845"/>
      <c r="T83" s="845"/>
      <c r="U83" s="845"/>
      <c r="V83" s="845"/>
    </row>
    <row r="84" spans="1:22" ht="51.75" customHeight="1" x14ac:dyDescent="0.25">
      <c r="A84" s="837"/>
      <c r="B84" s="91"/>
      <c r="C84" s="823" t="s">
        <v>39</v>
      </c>
      <c r="D84" s="846" t="s">
        <v>40</v>
      </c>
      <c r="E84" s="846"/>
      <c r="F84" s="844" t="s">
        <v>572</v>
      </c>
      <c r="G84" s="844"/>
      <c r="H84" s="848">
        <v>82.77</v>
      </c>
      <c r="I84" s="845">
        <v>83.43</v>
      </c>
      <c r="J84" s="845">
        <v>76.040000000000006</v>
      </c>
      <c r="K84" s="845">
        <v>69.44</v>
      </c>
      <c r="L84" s="845">
        <v>55.71</v>
      </c>
      <c r="M84" s="845">
        <v>51.27</v>
      </c>
      <c r="N84" s="845">
        <v>83.2</v>
      </c>
      <c r="O84" s="845">
        <v>81.14</v>
      </c>
      <c r="P84" s="845">
        <v>37.229999999999997</v>
      </c>
      <c r="Q84" s="845">
        <v>62.75</v>
      </c>
      <c r="R84" s="848">
        <v>74.39</v>
      </c>
      <c r="S84" s="845">
        <v>37.92</v>
      </c>
      <c r="T84" s="845"/>
      <c r="U84" s="845">
        <f>AVERAGE(H84:S84)</f>
        <v>66.274166666666659</v>
      </c>
      <c r="V84" s="845">
        <f t="shared" si="23"/>
        <v>83.43</v>
      </c>
    </row>
    <row r="85" spans="1:22" ht="40.5" customHeight="1" x14ac:dyDescent="0.25">
      <c r="A85" s="837"/>
      <c r="B85" s="91"/>
      <c r="C85" s="823"/>
      <c r="D85" s="846"/>
      <c r="E85" s="846"/>
      <c r="F85" s="844" t="s">
        <v>636</v>
      </c>
      <c r="G85" s="844"/>
      <c r="H85" s="845">
        <v>42.9</v>
      </c>
      <c r="I85" s="845">
        <v>85.18</v>
      </c>
      <c r="J85" s="845">
        <v>81.44</v>
      </c>
      <c r="K85" s="845">
        <v>84.16</v>
      </c>
      <c r="L85" s="845">
        <v>82.23</v>
      </c>
      <c r="M85" s="845">
        <v>84.82</v>
      </c>
      <c r="N85" s="845">
        <v>73.52</v>
      </c>
      <c r="O85" s="845">
        <v>73.52</v>
      </c>
      <c r="P85" s="845">
        <v>73.52</v>
      </c>
      <c r="Q85" s="845">
        <v>73.52</v>
      </c>
      <c r="R85" s="845">
        <v>73.52</v>
      </c>
      <c r="S85" s="845">
        <v>73.52</v>
      </c>
      <c r="T85" s="845"/>
      <c r="U85" s="845">
        <f>AVERAGE(H85:S85)</f>
        <v>75.154166666666654</v>
      </c>
      <c r="V85" s="845">
        <f t="shared" si="23"/>
        <v>85.18</v>
      </c>
    </row>
    <row r="86" spans="1:22" ht="40.5" customHeight="1" x14ac:dyDescent="0.25">
      <c r="A86" s="837"/>
      <c r="B86" s="91"/>
      <c r="C86" s="823"/>
      <c r="D86" s="846"/>
      <c r="E86" s="846"/>
      <c r="F86" s="844" t="s">
        <v>817</v>
      </c>
      <c r="G86" s="846"/>
      <c r="H86" s="845">
        <v>66.158000000000001</v>
      </c>
      <c r="I86" s="845">
        <v>66.158000000000001</v>
      </c>
      <c r="J86" s="845">
        <v>66.158000000000001</v>
      </c>
      <c r="K86" s="845">
        <v>66.158000000000001</v>
      </c>
      <c r="L86" s="845">
        <v>66.158000000000001</v>
      </c>
      <c r="M86" s="845">
        <v>66.158000000000001</v>
      </c>
      <c r="N86" s="845">
        <v>66.158000000000001</v>
      </c>
      <c r="O86" s="845">
        <v>66.158000000000001</v>
      </c>
      <c r="P86" s="845">
        <v>66.158000000000001</v>
      </c>
      <c r="Q86" s="845">
        <v>66.158000000000001</v>
      </c>
      <c r="R86" s="845">
        <v>66.158000000000001</v>
      </c>
      <c r="S86" s="845">
        <v>66.158000000000001</v>
      </c>
      <c r="T86" s="847"/>
      <c r="U86" s="845">
        <f>AVERAGE(H86:S86)</f>
        <v>66.158000000000001</v>
      </c>
      <c r="V86" s="845">
        <f t="shared" si="23"/>
        <v>66.158000000000001</v>
      </c>
    </row>
    <row r="87" spans="1:22" ht="40.5" customHeight="1" x14ac:dyDescent="0.25">
      <c r="A87" s="837"/>
      <c r="B87" s="91"/>
      <c r="C87" s="823"/>
      <c r="D87" s="846"/>
      <c r="E87" s="846"/>
      <c r="F87" s="844"/>
      <c r="G87" s="844"/>
      <c r="H87" s="845"/>
      <c r="I87" s="845"/>
      <c r="J87" s="845"/>
      <c r="K87" s="845"/>
      <c r="L87" s="845"/>
      <c r="M87" s="845"/>
      <c r="N87" s="845"/>
      <c r="O87" s="845"/>
      <c r="P87" s="845"/>
      <c r="Q87" s="845"/>
      <c r="R87" s="845"/>
      <c r="S87" s="845"/>
      <c r="T87" s="845"/>
      <c r="U87" s="845"/>
      <c r="V87" s="845"/>
    </row>
    <row r="88" spans="1:22" ht="57.75" customHeight="1" x14ac:dyDescent="0.25">
      <c r="A88" s="837"/>
      <c r="B88" s="91">
        <v>15</v>
      </c>
      <c r="C88" s="823" t="s">
        <v>41</v>
      </c>
      <c r="D88" s="849">
        <v>1320</v>
      </c>
      <c r="E88" s="849">
        <v>1320</v>
      </c>
      <c r="F88" s="844"/>
      <c r="G88" s="844"/>
      <c r="H88" s="845"/>
      <c r="I88" s="845"/>
      <c r="J88" s="845"/>
      <c r="K88" s="845"/>
      <c r="L88" s="845"/>
      <c r="M88" s="845"/>
      <c r="N88" s="845"/>
      <c r="O88" s="845"/>
      <c r="P88" s="845"/>
      <c r="Q88" s="845"/>
      <c r="R88" s="845"/>
      <c r="S88" s="845"/>
      <c r="T88" s="845"/>
      <c r="U88" s="845"/>
      <c r="V88" s="845"/>
    </row>
    <row r="89" spans="1:22" ht="57.75" customHeight="1" x14ac:dyDescent="0.25">
      <c r="A89" s="837"/>
      <c r="B89" s="91"/>
      <c r="C89" s="823" t="s">
        <v>38</v>
      </c>
      <c r="D89" s="846" t="s">
        <v>27</v>
      </c>
      <c r="E89" s="846"/>
      <c r="F89" s="844" t="s">
        <v>572</v>
      </c>
      <c r="G89" s="844"/>
      <c r="H89" s="845">
        <v>797.91150000000005</v>
      </c>
      <c r="I89" s="845">
        <v>835.63790800000004</v>
      </c>
      <c r="J89" s="845">
        <v>698.48755200000005</v>
      </c>
      <c r="K89" s="845">
        <v>798.34699999999998</v>
      </c>
      <c r="L89" s="845">
        <v>710.51378999999997</v>
      </c>
      <c r="M89" s="845">
        <v>701.07219999999995</v>
      </c>
      <c r="N89" s="845">
        <v>490.34302600000001</v>
      </c>
      <c r="O89" s="845">
        <v>775.03834500000005</v>
      </c>
      <c r="P89" s="845">
        <v>661.12833999999998</v>
      </c>
      <c r="Q89" s="845">
        <v>862.08500000000004</v>
      </c>
      <c r="R89" s="845">
        <v>763.12412259799999</v>
      </c>
      <c r="S89" s="845">
        <v>667.19397040199999</v>
      </c>
      <c r="T89" s="845">
        <f>SUM(H89:S89)</f>
        <v>8760.8827540000002</v>
      </c>
      <c r="U89" s="845">
        <f>AVERAGE(H89:S89)</f>
        <v>730.07356283333331</v>
      </c>
      <c r="V89" s="845">
        <f t="shared" si="23"/>
        <v>862.08500000000004</v>
      </c>
    </row>
    <row r="90" spans="1:22" ht="40.5" customHeight="1" x14ac:dyDescent="0.25">
      <c r="A90" s="837"/>
      <c r="B90" s="91"/>
      <c r="C90" s="823"/>
      <c r="D90" s="846"/>
      <c r="E90" s="846"/>
      <c r="F90" s="844" t="s">
        <v>636</v>
      </c>
      <c r="G90" s="844"/>
      <c r="H90" s="845">
        <v>821.02499999999998</v>
      </c>
      <c r="I90" s="845">
        <v>782.23118199999999</v>
      </c>
      <c r="J90" s="845">
        <v>781.54902700000002</v>
      </c>
      <c r="K90" s="845">
        <v>789.37182399999995</v>
      </c>
      <c r="L90" s="845">
        <v>485.82934299999999</v>
      </c>
      <c r="M90" s="845">
        <v>625.46511499999997</v>
      </c>
      <c r="N90" s="845">
        <v>844.54</v>
      </c>
      <c r="O90" s="845">
        <v>849.62900000000002</v>
      </c>
      <c r="P90" s="845">
        <v>878.41399999999999</v>
      </c>
      <c r="Q90" s="845">
        <v>878.41399999999999</v>
      </c>
      <c r="R90" s="845">
        <v>792.98699999999997</v>
      </c>
      <c r="S90" s="845">
        <v>844.98699999999997</v>
      </c>
      <c r="T90" s="845">
        <f>SUM(H90:S90)</f>
        <v>9374.442490999998</v>
      </c>
      <c r="U90" s="845">
        <f>AVERAGE(H90:S90)</f>
        <v>781.2035409166665</v>
      </c>
      <c r="V90" s="845">
        <f t="shared" si="23"/>
        <v>878.41399999999999</v>
      </c>
    </row>
    <row r="91" spans="1:22" ht="40.5" customHeight="1" x14ac:dyDescent="0.25">
      <c r="A91" s="837"/>
      <c r="B91" s="91"/>
      <c r="C91" s="823"/>
      <c r="D91" s="846"/>
      <c r="E91" s="846"/>
      <c r="F91" s="844" t="s">
        <v>817</v>
      </c>
      <c r="G91" s="846"/>
      <c r="H91" s="845">
        <f>(1320*(1-6.25%)*0.85*24*30)/1000</f>
        <v>757.35</v>
      </c>
      <c r="I91" s="845">
        <f>(1320*(1-6.25%)*0.85*24*31)/1000</f>
        <v>782.59500000000003</v>
      </c>
      <c r="J91" s="845">
        <f t="shared" ref="J91:O91" si="25">(1320*(1-6.25%)*0.85*24*30)/1000</f>
        <v>757.35</v>
      </c>
      <c r="K91" s="845">
        <f>(1320*(1-6.25%)*0.85*24*31)/1000</f>
        <v>782.59500000000003</v>
      </c>
      <c r="L91" s="845">
        <f>(1320*(1-6.25%)*0.85*24*31)/1000</f>
        <v>782.59500000000003</v>
      </c>
      <c r="M91" s="845">
        <f t="shared" si="25"/>
        <v>757.35</v>
      </c>
      <c r="N91" s="845">
        <f>(1320*(1-6.25%)*0.85*24*31)/1000</f>
        <v>782.59500000000003</v>
      </c>
      <c r="O91" s="845">
        <f t="shared" si="25"/>
        <v>757.35</v>
      </c>
      <c r="P91" s="845">
        <f>(1320*(1-6.25%)*0.85*24*31)/1000</f>
        <v>782.59500000000003</v>
      </c>
      <c r="Q91" s="845">
        <f>(1320*(1-6.25%)*0.85*24*31)/1000</f>
        <v>782.59500000000003</v>
      </c>
      <c r="R91" s="845">
        <f>(1320*(1-6.25%)*0.85*24*28)/1000</f>
        <v>706.86</v>
      </c>
      <c r="S91" s="845">
        <f>(1320*(1-6.25%)*0.85*24*31)/1000</f>
        <v>782.59500000000003</v>
      </c>
      <c r="T91" s="845">
        <f>SUM(H91:S91)</f>
        <v>9214.4250000000011</v>
      </c>
      <c r="U91" s="845">
        <f>AVERAGE(H91:S91)</f>
        <v>767.86875000000009</v>
      </c>
      <c r="V91" s="845">
        <f t="shared" si="23"/>
        <v>782.59500000000003</v>
      </c>
    </row>
    <row r="92" spans="1:22" ht="40.5" customHeight="1" x14ac:dyDescent="0.25">
      <c r="A92" s="837"/>
      <c r="B92" s="91"/>
      <c r="C92" s="823"/>
      <c r="D92" s="846"/>
      <c r="E92" s="846"/>
      <c r="F92" s="844"/>
      <c r="G92" s="844"/>
      <c r="H92" s="845"/>
      <c r="I92" s="845"/>
      <c r="J92" s="845"/>
      <c r="K92" s="845"/>
      <c r="L92" s="845"/>
      <c r="M92" s="845"/>
      <c r="N92" s="845"/>
      <c r="O92" s="845"/>
      <c r="P92" s="845"/>
      <c r="Q92" s="845"/>
      <c r="R92" s="845"/>
      <c r="S92" s="845"/>
      <c r="T92" s="845"/>
      <c r="U92" s="845"/>
      <c r="V92" s="845"/>
    </row>
    <row r="93" spans="1:22" ht="61.5" customHeight="1" x14ac:dyDescent="0.25">
      <c r="A93" s="837"/>
      <c r="B93" s="91"/>
      <c r="C93" s="823" t="s">
        <v>39</v>
      </c>
      <c r="D93" s="846" t="s">
        <v>40</v>
      </c>
      <c r="E93" s="846"/>
      <c r="F93" s="844" t="s">
        <v>572</v>
      </c>
      <c r="G93" s="844"/>
      <c r="H93" s="845">
        <v>89.595399999999998</v>
      </c>
      <c r="I93" s="845">
        <v>90.815700000000007</v>
      </c>
      <c r="J93" s="845">
        <v>78.492400000000004</v>
      </c>
      <c r="K93" s="845">
        <v>86.743499999999997</v>
      </c>
      <c r="L93" s="845">
        <v>76.997100000000003</v>
      </c>
      <c r="M93" s="845">
        <v>78.196100000000001</v>
      </c>
      <c r="N93" s="845">
        <v>52.954500000000003</v>
      </c>
      <c r="O93" s="845">
        <v>86.919200000000004</v>
      </c>
      <c r="P93" s="845">
        <v>71.686999999999998</v>
      </c>
      <c r="Q93" s="845">
        <v>93.633600000000001</v>
      </c>
      <c r="R93" s="845">
        <v>88.375699999999995</v>
      </c>
      <c r="S93" s="845">
        <v>72.566800000000001</v>
      </c>
      <c r="T93" s="845"/>
      <c r="U93" s="845">
        <f>AVERAGE(H93:S93)</f>
        <v>80.581416666666669</v>
      </c>
      <c r="V93" s="845">
        <f t="shared" si="23"/>
        <v>93.633600000000001</v>
      </c>
    </row>
    <row r="94" spans="1:22" ht="50.25" customHeight="1" x14ac:dyDescent="0.25">
      <c r="A94" s="837"/>
      <c r="B94" s="91"/>
      <c r="C94" s="823"/>
      <c r="D94" s="846"/>
      <c r="E94" s="846"/>
      <c r="F94" s="844" t="s">
        <v>636</v>
      </c>
      <c r="G94" s="844"/>
      <c r="H94" s="845">
        <v>92.146500000000003</v>
      </c>
      <c r="I94" s="845">
        <v>84.679000000000002</v>
      </c>
      <c r="J94" s="845">
        <v>87.655699999999996</v>
      </c>
      <c r="K94" s="845">
        <v>85.868099999999998</v>
      </c>
      <c r="L94" s="845">
        <v>53.014299999999999</v>
      </c>
      <c r="M94" s="845">
        <v>70.534099999999995</v>
      </c>
      <c r="N94" s="845">
        <v>85.2</v>
      </c>
      <c r="O94" s="845">
        <v>85.2</v>
      </c>
      <c r="P94" s="845">
        <v>85.2</v>
      </c>
      <c r="Q94" s="845">
        <v>85.2</v>
      </c>
      <c r="R94" s="845">
        <v>85.2</v>
      </c>
      <c r="S94" s="845">
        <v>85.2</v>
      </c>
      <c r="T94" s="845"/>
      <c r="U94" s="845">
        <f>AVERAGE(H94:S94)</f>
        <v>82.091475000000017</v>
      </c>
      <c r="V94" s="845">
        <f t="shared" si="23"/>
        <v>92.146500000000003</v>
      </c>
    </row>
    <row r="95" spans="1:22" ht="55.5" customHeight="1" x14ac:dyDescent="0.25">
      <c r="A95" s="837"/>
      <c r="B95" s="91"/>
      <c r="C95" s="823"/>
      <c r="D95" s="846"/>
      <c r="E95" s="846"/>
      <c r="F95" s="844" t="s">
        <v>817</v>
      </c>
      <c r="G95" s="846"/>
      <c r="H95" s="845">
        <v>85</v>
      </c>
      <c r="I95" s="845">
        <v>85</v>
      </c>
      <c r="J95" s="845">
        <v>85</v>
      </c>
      <c r="K95" s="845">
        <v>85</v>
      </c>
      <c r="L95" s="845">
        <v>85</v>
      </c>
      <c r="M95" s="845">
        <v>85</v>
      </c>
      <c r="N95" s="845">
        <v>85</v>
      </c>
      <c r="O95" s="845">
        <v>85</v>
      </c>
      <c r="P95" s="845">
        <v>85</v>
      </c>
      <c r="Q95" s="845">
        <v>85</v>
      </c>
      <c r="R95" s="845">
        <v>85</v>
      </c>
      <c r="S95" s="845">
        <v>85</v>
      </c>
      <c r="T95" s="847"/>
      <c r="U95" s="845">
        <f>AVERAGE(H95:S95)</f>
        <v>85</v>
      </c>
      <c r="V95" s="845">
        <f t="shared" si="23"/>
        <v>85</v>
      </c>
    </row>
    <row r="96" spans="1:22" ht="40.5" customHeight="1" x14ac:dyDescent="0.25">
      <c r="A96" s="837"/>
      <c r="B96" s="91"/>
      <c r="C96" s="823" t="s">
        <v>616</v>
      </c>
      <c r="D96" s="846"/>
      <c r="E96" s="846"/>
      <c r="F96" s="844"/>
      <c r="G96" s="844"/>
      <c r="H96" s="845"/>
      <c r="I96" s="845"/>
      <c r="J96" s="845"/>
      <c r="K96" s="845"/>
      <c r="L96" s="845"/>
      <c r="M96" s="845"/>
      <c r="N96" s="845"/>
      <c r="O96" s="845"/>
      <c r="P96" s="845"/>
      <c r="Q96" s="845"/>
      <c r="R96" s="845"/>
      <c r="S96" s="845"/>
      <c r="T96" s="848"/>
      <c r="U96" s="845"/>
      <c r="V96" s="845">
        <f t="shared" si="23"/>
        <v>0</v>
      </c>
    </row>
    <row r="97" spans="1:22" ht="40.5" customHeight="1" x14ac:dyDescent="0.25">
      <c r="A97" s="837"/>
      <c r="B97" s="91"/>
      <c r="C97" s="823"/>
      <c r="D97" s="846"/>
      <c r="E97" s="846"/>
      <c r="F97" s="844"/>
      <c r="G97" s="844"/>
      <c r="H97" s="848"/>
      <c r="I97" s="845"/>
      <c r="J97" s="845"/>
      <c r="K97" s="845"/>
      <c r="L97" s="845"/>
      <c r="M97" s="845"/>
      <c r="N97" s="845"/>
      <c r="O97" s="845"/>
      <c r="P97" s="845"/>
      <c r="Q97" s="845"/>
      <c r="R97" s="848"/>
      <c r="S97" s="845"/>
      <c r="T97" s="848"/>
      <c r="U97" s="845"/>
      <c r="V97" s="845">
        <f t="shared" si="23"/>
        <v>0</v>
      </c>
    </row>
    <row r="98" spans="1:22" ht="40.5" customHeight="1" x14ac:dyDescent="0.25">
      <c r="A98" s="837"/>
      <c r="B98" s="91">
        <v>16</v>
      </c>
      <c r="C98" s="823" t="s">
        <v>453</v>
      </c>
      <c r="D98" s="849"/>
      <c r="E98" s="849"/>
      <c r="F98" s="844"/>
      <c r="G98" s="844"/>
      <c r="H98" s="845"/>
      <c r="I98" s="845"/>
      <c r="J98" s="845"/>
      <c r="K98" s="845"/>
      <c r="L98" s="845"/>
      <c r="M98" s="845"/>
      <c r="N98" s="845"/>
      <c r="O98" s="845"/>
      <c r="P98" s="845"/>
      <c r="Q98" s="845"/>
      <c r="R98" s="845"/>
      <c r="S98" s="845"/>
      <c r="T98" s="848"/>
      <c r="U98" s="845"/>
      <c r="V98" s="845">
        <f t="shared" si="23"/>
        <v>0</v>
      </c>
    </row>
    <row r="99" spans="1:22" ht="66.75" customHeight="1" x14ac:dyDescent="0.25">
      <c r="A99" s="837"/>
      <c r="B99" s="91"/>
      <c r="C99" s="823" t="s">
        <v>42</v>
      </c>
      <c r="D99" s="846" t="s">
        <v>27</v>
      </c>
      <c r="E99" s="846"/>
      <c r="F99" s="844" t="s">
        <v>572</v>
      </c>
      <c r="G99" s="844"/>
      <c r="H99" s="845">
        <v>1181.6693909999999</v>
      </c>
      <c r="I99" s="845">
        <v>1242.809405</v>
      </c>
      <c r="J99" s="845">
        <v>1225.859874</v>
      </c>
      <c r="K99" s="845">
        <v>1161.78628</v>
      </c>
      <c r="L99" s="845">
        <v>1098.1259319999999</v>
      </c>
      <c r="M99" s="845">
        <v>1164.3083819999999</v>
      </c>
      <c r="N99" s="845">
        <v>1242.5590999999999</v>
      </c>
      <c r="O99" s="845">
        <v>1255.3440210000001</v>
      </c>
      <c r="P99" s="845">
        <v>1201.4753490000001</v>
      </c>
      <c r="Q99" s="845">
        <v>1280.7667839999999</v>
      </c>
      <c r="R99" s="845">
        <v>1187.905434</v>
      </c>
      <c r="S99" s="845">
        <v>993.7600013</v>
      </c>
      <c r="T99" s="845">
        <f>SUM(H99:S99)</f>
        <v>14236.3699533</v>
      </c>
      <c r="U99" s="845">
        <f>AVERAGE(H99:S99)</f>
        <v>1186.3641627750001</v>
      </c>
      <c r="V99" s="845">
        <f t="shared" si="23"/>
        <v>1280.7667839999999</v>
      </c>
    </row>
    <row r="100" spans="1:22" ht="40.5" customHeight="1" x14ac:dyDescent="0.25">
      <c r="A100" s="837"/>
      <c r="B100" s="91"/>
      <c r="C100" s="823"/>
      <c r="D100" s="846"/>
      <c r="E100" s="846"/>
      <c r="F100" s="844" t="s">
        <v>636</v>
      </c>
      <c r="G100" s="844"/>
      <c r="H100" s="848">
        <v>1231.239867</v>
      </c>
      <c r="I100" s="845">
        <v>1321.16074</v>
      </c>
      <c r="J100" s="845">
        <v>1275.832956</v>
      </c>
      <c r="K100" s="845">
        <v>1426.122871</v>
      </c>
      <c r="L100" s="845">
        <v>1375.0221610000001</v>
      </c>
      <c r="M100" s="845">
        <v>1083.2453210000001</v>
      </c>
      <c r="N100" s="845"/>
      <c r="O100" s="845"/>
      <c r="P100" s="845"/>
      <c r="Q100" s="845"/>
      <c r="R100" s="848"/>
      <c r="S100" s="845"/>
      <c r="T100" s="845">
        <f>SUM(H100:S100)</f>
        <v>7712.6239159999996</v>
      </c>
      <c r="U100" s="845"/>
      <c r="V100" s="845">
        <f t="shared" si="23"/>
        <v>1426.122871</v>
      </c>
    </row>
    <row r="101" spans="1:22" ht="40.5" customHeight="1" x14ac:dyDescent="0.25">
      <c r="A101" s="837"/>
      <c r="B101" s="91"/>
      <c r="C101" s="823"/>
      <c r="D101" s="846"/>
      <c r="E101" s="846"/>
      <c r="F101" s="844" t="s">
        <v>817</v>
      </c>
      <c r="G101" s="846"/>
      <c r="H101" s="847"/>
      <c r="I101" s="847"/>
      <c r="J101" s="847"/>
      <c r="K101" s="847"/>
      <c r="L101" s="847"/>
      <c r="M101" s="847"/>
      <c r="N101" s="847"/>
      <c r="O101" s="847"/>
      <c r="P101" s="847"/>
      <c r="Q101" s="847"/>
      <c r="R101" s="847"/>
      <c r="S101" s="847"/>
      <c r="T101" s="847"/>
      <c r="U101" s="847"/>
      <c r="V101" s="845">
        <f t="shared" si="23"/>
        <v>0</v>
      </c>
    </row>
    <row r="102" spans="1:22" ht="40.5" customHeight="1" x14ac:dyDescent="0.25">
      <c r="A102" s="837"/>
      <c r="B102" s="91"/>
      <c r="C102" s="823"/>
      <c r="D102" s="846"/>
      <c r="E102" s="846"/>
      <c r="F102" s="844"/>
      <c r="G102" s="844"/>
      <c r="H102" s="845"/>
      <c r="I102" s="845"/>
      <c r="J102" s="845"/>
      <c r="K102" s="845"/>
      <c r="L102" s="845"/>
      <c r="M102" s="845"/>
      <c r="N102" s="845"/>
      <c r="O102" s="845"/>
      <c r="P102" s="845"/>
      <c r="Q102" s="845"/>
      <c r="R102" s="845"/>
      <c r="S102" s="845"/>
      <c r="T102" s="848"/>
      <c r="U102" s="845"/>
      <c r="V102" s="845">
        <f t="shared" si="23"/>
        <v>0</v>
      </c>
    </row>
    <row r="103" spans="1:22" ht="40.5" customHeight="1" x14ac:dyDescent="0.25">
      <c r="A103" s="837"/>
      <c r="B103" s="91"/>
      <c r="C103" s="823" t="s">
        <v>43</v>
      </c>
      <c r="D103" s="846" t="s">
        <v>40</v>
      </c>
      <c r="E103" s="846"/>
      <c r="F103" s="844" t="s">
        <v>572</v>
      </c>
      <c r="G103" s="844"/>
      <c r="H103" s="845">
        <v>30</v>
      </c>
      <c r="I103" s="845">
        <v>30</v>
      </c>
      <c r="J103" s="845">
        <v>30</v>
      </c>
      <c r="K103" s="845">
        <v>30</v>
      </c>
      <c r="L103" s="845">
        <v>30</v>
      </c>
      <c r="M103" s="845">
        <v>30</v>
      </c>
      <c r="N103" s="845">
        <v>30</v>
      </c>
      <c r="O103" s="845">
        <v>30</v>
      </c>
      <c r="P103" s="845">
        <v>30</v>
      </c>
      <c r="Q103" s="845">
        <v>30</v>
      </c>
      <c r="R103" s="845">
        <v>30</v>
      </c>
      <c r="S103" s="845">
        <v>30</v>
      </c>
      <c r="T103" s="848"/>
      <c r="U103" s="845">
        <f>AVERAGE(H103:S103)</f>
        <v>30</v>
      </c>
      <c r="V103" s="845">
        <f t="shared" si="23"/>
        <v>30</v>
      </c>
    </row>
    <row r="104" spans="1:22" ht="40.5" customHeight="1" x14ac:dyDescent="0.25">
      <c r="A104" s="837"/>
      <c r="B104" s="91"/>
      <c r="C104" s="823"/>
      <c r="D104" s="846"/>
      <c r="E104" s="846"/>
      <c r="F104" s="844" t="s">
        <v>636</v>
      </c>
      <c r="G104" s="844"/>
      <c r="H104" s="845">
        <v>30</v>
      </c>
      <c r="I104" s="845">
        <v>30</v>
      </c>
      <c r="J104" s="845">
        <v>30</v>
      </c>
      <c r="K104" s="845">
        <v>30</v>
      </c>
      <c r="L104" s="845">
        <v>30</v>
      </c>
      <c r="M104" s="845">
        <v>30</v>
      </c>
      <c r="N104" s="845">
        <v>30</v>
      </c>
      <c r="O104" s="845">
        <v>30</v>
      </c>
      <c r="P104" s="845">
        <v>30</v>
      </c>
      <c r="Q104" s="845">
        <v>30</v>
      </c>
      <c r="R104" s="845">
        <v>30</v>
      </c>
      <c r="S104" s="845">
        <v>30</v>
      </c>
      <c r="T104" s="848"/>
      <c r="U104" s="845"/>
      <c r="V104" s="845">
        <f t="shared" si="23"/>
        <v>30</v>
      </c>
    </row>
    <row r="105" spans="1:22" ht="40.5" customHeight="1" x14ac:dyDescent="0.25">
      <c r="A105" s="837"/>
      <c r="B105" s="91"/>
      <c r="C105" s="823"/>
      <c r="D105" s="846"/>
      <c r="E105" s="846"/>
      <c r="F105" s="844" t="s">
        <v>817</v>
      </c>
      <c r="G105" s="846"/>
      <c r="H105" s="845">
        <v>30</v>
      </c>
      <c r="I105" s="845">
        <v>30</v>
      </c>
      <c r="J105" s="845">
        <v>30</v>
      </c>
      <c r="K105" s="845">
        <v>30</v>
      </c>
      <c r="L105" s="845">
        <v>30</v>
      </c>
      <c r="M105" s="845">
        <v>30</v>
      </c>
      <c r="N105" s="845">
        <v>30</v>
      </c>
      <c r="O105" s="845">
        <v>30</v>
      </c>
      <c r="P105" s="845">
        <v>30</v>
      </c>
      <c r="Q105" s="845">
        <v>30</v>
      </c>
      <c r="R105" s="845">
        <v>30</v>
      </c>
      <c r="S105" s="845">
        <v>30</v>
      </c>
      <c r="T105" s="847"/>
      <c r="U105" s="847"/>
      <c r="V105" s="845">
        <f t="shared" si="23"/>
        <v>30</v>
      </c>
    </row>
    <row r="106" spans="1:22" ht="40.5" customHeight="1" x14ac:dyDescent="0.25">
      <c r="A106" s="837"/>
      <c r="B106" s="91"/>
      <c r="C106" s="823"/>
      <c r="D106" s="846"/>
      <c r="E106" s="846"/>
      <c r="F106" s="844"/>
      <c r="G106" s="851"/>
      <c r="H106" s="845"/>
      <c r="I106" s="845"/>
      <c r="J106" s="845"/>
      <c r="K106" s="845"/>
      <c r="L106" s="845"/>
      <c r="M106" s="845"/>
      <c r="N106" s="845"/>
      <c r="O106" s="845"/>
      <c r="P106" s="845"/>
      <c r="Q106" s="845"/>
      <c r="R106" s="845"/>
      <c r="S106" s="845"/>
      <c r="T106" s="851"/>
      <c r="U106" s="845"/>
      <c r="V106" s="845">
        <f t="shared" si="23"/>
        <v>0</v>
      </c>
    </row>
    <row r="107" spans="1:22" ht="81.75" customHeight="1" x14ac:dyDescent="0.25">
      <c r="A107" s="837"/>
      <c r="B107" s="91"/>
      <c r="C107" s="823" t="s">
        <v>44</v>
      </c>
      <c r="D107" s="846"/>
      <c r="E107" s="846"/>
      <c r="F107" s="844" t="s">
        <v>572</v>
      </c>
      <c r="G107" s="844"/>
      <c r="H107" s="845">
        <v>201.63355100000001</v>
      </c>
      <c r="I107" s="845">
        <v>218.103949</v>
      </c>
      <c r="J107" s="845">
        <v>198.511833</v>
      </c>
      <c r="K107" s="845">
        <v>177.86900600000001</v>
      </c>
      <c r="L107" s="845">
        <v>114.026506</v>
      </c>
      <c r="M107" s="845">
        <v>212.95121478999999</v>
      </c>
      <c r="N107" s="845">
        <v>222.93231563999998</v>
      </c>
      <c r="O107" s="845">
        <v>234.26013519</v>
      </c>
      <c r="P107" s="845">
        <v>258.88181444999998</v>
      </c>
      <c r="Q107" s="845">
        <v>262.04434686000002</v>
      </c>
      <c r="R107" s="845">
        <v>336.24887812000003</v>
      </c>
      <c r="S107" s="845">
        <v>336.35691788999998</v>
      </c>
      <c r="T107" s="845">
        <f>SUM(H107:S107)</f>
        <v>2773.8204679400005</v>
      </c>
      <c r="U107" s="845">
        <f>AVERAGE(H107:S107)</f>
        <v>231.15170566166671</v>
      </c>
      <c r="V107" s="845">
        <f t="shared" si="23"/>
        <v>336.35691788999998</v>
      </c>
    </row>
    <row r="108" spans="1:22" ht="59.25" customHeight="1" x14ac:dyDescent="0.25">
      <c r="A108" s="837"/>
      <c r="B108" s="91"/>
      <c r="C108" s="823"/>
      <c r="D108" s="846"/>
      <c r="E108" s="846"/>
      <c r="F108" s="844" t="s">
        <v>636</v>
      </c>
      <c r="G108" s="844"/>
      <c r="H108" s="845">
        <v>325.66180443000002</v>
      </c>
      <c r="I108" s="845">
        <v>271.72254292000002</v>
      </c>
      <c r="J108" s="845">
        <v>228.64920499999999</v>
      </c>
      <c r="K108" s="845">
        <v>312.27306850000002</v>
      </c>
      <c r="L108" s="845">
        <v>259.68630712999999</v>
      </c>
      <c r="M108" s="845">
        <v>137.14269899999999</v>
      </c>
      <c r="N108" s="845">
        <f>(3050-1535.14)/6</f>
        <v>252.47666666666666</v>
      </c>
      <c r="O108" s="845">
        <f t="shared" ref="O108:S108" si="26">(3050-1535.14)/6</f>
        <v>252.47666666666666</v>
      </c>
      <c r="P108" s="845">
        <f t="shared" si="26"/>
        <v>252.47666666666666</v>
      </c>
      <c r="Q108" s="845">
        <f t="shared" si="26"/>
        <v>252.47666666666666</v>
      </c>
      <c r="R108" s="845">
        <f t="shared" si="26"/>
        <v>252.47666666666666</v>
      </c>
      <c r="S108" s="845">
        <f t="shared" si="26"/>
        <v>252.47666666666666</v>
      </c>
      <c r="T108" s="845">
        <f>SUM(H108:S108)</f>
        <v>3049.9956269799991</v>
      </c>
      <c r="U108" s="845">
        <f>AVERAGE(H108:S108)</f>
        <v>254.16630224833327</v>
      </c>
      <c r="V108" s="845">
        <f t="shared" si="23"/>
        <v>325.66180443000002</v>
      </c>
    </row>
    <row r="109" spans="1:22" ht="50.25" customHeight="1" x14ac:dyDescent="0.25">
      <c r="A109" s="837"/>
      <c r="B109" s="91"/>
      <c r="C109" s="823"/>
      <c r="D109" s="846"/>
      <c r="E109" s="846"/>
      <c r="F109" s="844" t="s">
        <v>817</v>
      </c>
      <c r="G109" s="846"/>
      <c r="H109" s="845">
        <f>(350*(1-6.55%)*24*30*100%)/1000</f>
        <v>235.49399999999997</v>
      </c>
      <c r="I109" s="845">
        <f>(350*(1-6.55%)*24*31*100%)/1000</f>
        <v>243.34379999999999</v>
      </c>
      <c r="J109" s="845">
        <f t="shared" ref="J109:O109" si="27">(350*(1-6.55%)*24*30*100%)/1000</f>
        <v>235.49399999999997</v>
      </c>
      <c r="K109" s="845">
        <f>(350*(1-6.55%)*24*31*100%)/1000</f>
        <v>243.34379999999999</v>
      </c>
      <c r="L109" s="845">
        <f>(350*(1-6.55%)*24*31*100%)/1000</f>
        <v>243.34379999999999</v>
      </c>
      <c r="M109" s="845">
        <f t="shared" si="27"/>
        <v>235.49399999999997</v>
      </c>
      <c r="N109" s="845">
        <f>(350*(1-6.55%)*24*31*100%)/1000</f>
        <v>243.34379999999999</v>
      </c>
      <c r="O109" s="845">
        <f t="shared" si="27"/>
        <v>235.49399999999997</v>
      </c>
      <c r="P109" s="845">
        <f>(350*(1-6.55%)*24*31*100%)/1000</f>
        <v>243.34379999999999</v>
      </c>
      <c r="Q109" s="845">
        <f>(350*(1-6.55%)*24*31*100%)/1000</f>
        <v>243.34379999999999</v>
      </c>
      <c r="R109" s="845">
        <f>(350*(1-6.55%)*24*28*100%)/1000</f>
        <v>219.79439999999997</v>
      </c>
      <c r="S109" s="845">
        <f>(350*(1-6.55%)*24*31*100%)/1000</f>
        <v>243.34379999999999</v>
      </c>
      <c r="T109" s="845">
        <f>SUM(H109:S109)</f>
        <v>2865.1769999999997</v>
      </c>
      <c r="U109" s="845">
        <f>AVERAGE(H109:S109)</f>
        <v>238.76474999999996</v>
      </c>
      <c r="V109" s="845">
        <f t="shared" si="23"/>
        <v>243.34379999999999</v>
      </c>
    </row>
    <row r="110" spans="1:22" ht="40.5" customHeight="1" x14ac:dyDescent="0.25">
      <c r="A110" s="837"/>
      <c r="B110" s="91"/>
      <c r="C110" s="823"/>
      <c r="D110" s="846"/>
      <c r="E110" s="846"/>
      <c r="F110" s="844"/>
      <c r="G110" s="844"/>
      <c r="H110" s="845"/>
      <c r="I110" s="845"/>
      <c r="J110" s="845"/>
      <c r="K110" s="845"/>
      <c r="L110" s="845"/>
      <c r="M110" s="845"/>
      <c r="N110" s="845"/>
      <c r="O110" s="845"/>
      <c r="P110" s="845"/>
      <c r="Q110" s="845"/>
      <c r="R110" s="845"/>
      <c r="S110" s="845"/>
      <c r="T110" s="845"/>
      <c r="U110" s="845"/>
      <c r="V110" s="845">
        <f t="shared" si="23"/>
        <v>0</v>
      </c>
    </row>
    <row r="111" spans="1:22" ht="40.5" customHeight="1" x14ac:dyDescent="0.25">
      <c r="A111" s="837"/>
      <c r="B111" s="91">
        <v>17</v>
      </c>
      <c r="C111" s="823" t="s">
        <v>687</v>
      </c>
      <c r="D111" s="849"/>
      <c r="E111" s="849"/>
      <c r="F111" s="844"/>
      <c r="G111" s="844"/>
      <c r="H111" s="845"/>
      <c r="I111" s="845"/>
      <c r="J111" s="845"/>
      <c r="K111" s="845"/>
      <c r="L111" s="845"/>
      <c r="M111" s="845"/>
      <c r="N111" s="845"/>
      <c r="O111" s="845"/>
      <c r="P111" s="845"/>
      <c r="Q111" s="845"/>
      <c r="R111" s="845"/>
      <c r="S111" s="845"/>
      <c r="T111" s="845"/>
      <c r="U111" s="845"/>
      <c r="V111" s="845">
        <f t="shared" si="23"/>
        <v>0</v>
      </c>
    </row>
    <row r="112" spans="1:22" ht="40.5" customHeight="1" x14ac:dyDescent="0.25">
      <c r="A112" s="837"/>
      <c r="B112" s="91"/>
      <c r="C112" s="823" t="s">
        <v>42</v>
      </c>
      <c r="D112" s="846" t="s">
        <v>27</v>
      </c>
      <c r="E112" s="846"/>
      <c r="F112" s="844" t="s">
        <v>572</v>
      </c>
      <c r="G112" s="844"/>
      <c r="H112" s="848">
        <f t="shared" ref="H112:S114" si="28">(H120/25)*100</f>
        <v>692.38860399999999</v>
      </c>
      <c r="I112" s="845">
        <f t="shared" si="28"/>
        <v>512.31833599999993</v>
      </c>
      <c r="J112" s="845">
        <f t="shared" si="28"/>
        <v>696.92941200000007</v>
      </c>
      <c r="K112" s="845">
        <f t="shared" si="28"/>
        <v>709.21255999999994</v>
      </c>
      <c r="L112" s="845">
        <f t="shared" si="28"/>
        <v>277.946572</v>
      </c>
      <c r="M112" s="845">
        <f t="shared" si="28"/>
        <v>122.91859599999999</v>
      </c>
      <c r="N112" s="845">
        <f t="shared" si="28"/>
        <v>644.27037200000007</v>
      </c>
      <c r="O112" s="845">
        <f t="shared" si="28"/>
        <v>699.43779999999992</v>
      </c>
      <c r="P112" s="845">
        <f t="shared" si="28"/>
        <v>725.427052</v>
      </c>
      <c r="Q112" s="845">
        <f t="shared" si="28"/>
        <v>732.89850799999999</v>
      </c>
      <c r="R112" s="845">
        <f t="shared" si="28"/>
        <v>685.12077600000009</v>
      </c>
      <c r="S112" s="845">
        <f t="shared" si="28"/>
        <v>725.55734400000006</v>
      </c>
      <c r="T112" s="845">
        <f>SUM(H112:S112)</f>
        <v>7224.4259319999992</v>
      </c>
      <c r="U112" s="845">
        <f>AVERAGE(H112:S112)</f>
        <v>602.0354943333333</v>
      </c>
      <c r="V112" s="845">
        <f t="shared" si="23"/>
        <v>732.89850799999999</v>
      </c>
    </row>
    <row r="113" spans="1:22" ht="40.5" customHeight="1" x14ac:dyDescent="0.25">
      <c r="A113" s="837"/>
      <c r="B113" s="91"/>
      <c r="C113" s="823"/>
      <c r="D113" s="846"/>
      <c r="E113" s="846"/>
      <c r="F113" s="844" t="s">
        <v>636</v>
      </c>
      <c r="G113" s="844"/>
      <c r="H113" s="848">
        <f t="shared" si="28"/>
        <v>531.86887200000001</v>
      </c>
      <c r="I113" s="848">
        <f t="shared" si="28"/>
        <v>682.89931200000001</v>
      </c>
      <c r="J113" s="848">
        <f t="shared" si="28"/>
        <v>696.48945160000005</v>
      </c>
      <c r="K113" s="848">
        <f t="shared" si="28"/>
        <v>709.55708880928</v>
      </c>
      <c r="L113" s="848">
        <f t="shared" si="28"/>
        <v>697.70401600000002</v>
      </c>
      <c r="M113" s="848">
        <f t="shared" si="28"/>
        <v>693.811508</v>
      </c>
      <c r="N113" s="848">
        <f t="shared" si="28"/>
        <v>668.28</v>
      </c>
      <c r="O113" s="848">
        <f t="shared" si="28"/>
        <v>668.28</v>
      </c>
      <c r="P113" s="848">
        <f t="shared" si="28"/>
        <v>668.28</v>
      </c>
      <c r="Q113" s="848">
        <f t="shared" si="28"/>
        <v>668.28</v>
      </c>
      <c r="R113" s="848">
        <f t="shared" si="28"/>
        <v>668.28</v>
      </c>
      <c r="S113" s="848">
        <f t="shared" si="28"/>
        <v>668.28</v>
      </c>
      <c r="T113" s="845">
        <f>SUM(H113:S113)</f>
        <v>8022.0102484092786</v>
      </c>
      <c r="U113" s="845">
        <f>AVERAGE(H113:S113)</f>
        <v>668.50085403410651</v>
      </c>
      <c r="V113" s="845">
        <f t="shared" si="23"/>
        <v>709.55708880928</v>
      </c>
    </row>
    <row r="114" spans="1:22" ht="40.5" customHeight="1" x14ac:dyDescent="0.25">
      <c r="A114" s="837"/>
      <c r="B114" s="91"/>
      <c r="C114" s="823"/>
      <c r="D114" s="846"/>
      <c r="E114" s="846"/>
      <c r="F114" s="844" t="s">
        <v>817</v>
      </c>
      <c r="G114" s="846"/>
      <c r="H114" s="848">
        <f t="shared" si="28"/>
        <v>672</v>
      </c>
      <c r="I114" s="848">
        <f t="shared" si="28"/>
        <v>692</v>
      </c>
      <c r="J114" s="848">
        <f t="shared" si="28"/>
        <v>668</v>
      </c>
      <c r="K114" s="848">
        <f t="shared" si="28"/>
        <v>680</v>
      </c>
      <c r="L114" s="848">
        <f t="shared" si="28"/>
        <v>684</v>
      </c>
      <c r="M114" s="848">
        <f t="shared" si="28"/>
        <v>104</v>
      </c>
      <c r="N114" s="848">
        <f t="shared" si="28"/>
        <v>692</v>
      </c>
      <c r="O114" s="848">
        <f t="shared" si="28"/>
        <v>688</v>
      </c>
      <c r="P114" s="848">
        <f t="shared" si="28"/>
        <v>692</v>
      </c>
      <c r="Q114" s="848">
        <f t="shared" si="28"/>
        <v>708</v>
      </c>
      <c r="R114" s="848">
        <f t="shared" si="28"/>
        <v>640</v>
      </c>
      <c r="S114" s="848">
        <f t="shared" si="28"/>
        <v>708</v>
      </c>
      <c r="T114" s="845">
        <f>SUM(H114:S114)</f>
        <v>7628</v>
      </c>
      <c r="U114" s="845">
        <f>AVERAGE(H114:S114)</f>
        <v>635.66666666666663</v>
      </c>
      <c r="V114" s="845">
        <f t="shared" si="23"/>
        <v>708</v>
      </c>
    </row>
    <row r="115" spans="1:22" ht="40.5" customHeight="1" x14ac:dyDescent="0.25">
      <c r="A115" s="837"/>
      <c r="B115" s="91"/>
      <c r="C115" s="823"/>
      <c r="D115" s="846"/>
      <c r="E115" s="846"/>
      <c r="F115" s="844"/>
      <c r="G115" s="844"/>
      <c r="H115" s="845"/>
      <c r="I115" s="845"/>
      <c r="J115" s="845"/>
      <c r="K115" s="845"/>
      <c r="L115" s="845"/>
      <c r="M115" s="845"/>
      <c r="N115" s="845"/>
      <c r="O115" s="845"/>
      <c r="P115" s="845"/>
      <c r="Q115" s="845"/>
      <c r="R115" s="845"/>
      <c r="S115" s="845"/>
      <c r="T115" s="845"/>
      <c r="U115" s="845"/>
      <c r="V115" s="845">
        <f t="shared" si="23"/>
        <v>0</v>
      </c>
    </row>
    <row r="116" spans="1:22" ht="40.5" customHeight="1" x14ac:dyDescent="0.25">
      <c r="A116" s="837"/>
      <c r="B116" s="91"/>
      <c r="C116" s="823" t="s">
        <v>43</v>
      </c>
      <c r="D116" s="846" t="s">
        <v>40</v>
      </c>
      <c r="E116" s="846"/>
      <c r="F116" s="844" t="s">
        <v>572</v>
      </c>
      <c r="G116" s="844"/>
      <c r="H116" s="848">
        <v>25</v>
      </c>
      <c r="I116" s="845">
        <v>25</v>
      </c>
      <c r="J116" s="845">
        <v>25</v>
      </c>
      <c r="K116" s="845">
        <v>25</v>
      </c>
      <c r="L116" s="845">
        <v>25</v>
      </c>
      <c r="M116" s="845">
        <v>25</v>
      </c>
      <c r="N116" s="845">
        <v>25</v>
      </c>
      <c r="O116" s="845">
        <v>25</v>
      </c>
      <c r="P116" s="845">
        <v>25</v>
      </c>
      <c r="Q116" s="845">
        <v>25</v>
      </c>
      <c r="R116" s="848">
        <v>25</v>
      </c>
      <c r="S116" s="845">
        <v>25</v>
      </c>
      <c r="T116" s="845"/>
      <c r="U116" s="845">
        <f>AVERAGE(H116:S116)</f>
        <v>25</v>
      </c>
      <c r="V116" s="845">
        <f t="shared" si="23"/>
        <v>25</v>
      </c>
    </row>
    <row r="117" spans="1:22" ht="40.5" customHeight="1" x14ac:dyDescent="0.25">
      <c r="A117" s="837"/>
      <c r="B117" s="91"/>
      <c r="C117" s="823"/>
      <c r="D117" s="846"/>
      <c r="E117" s="846"/>
      <c r="F117" s="844" t="s">
        <v>636</v>
      </c>
      <c r="G117" s="844"/>
      <c r="H117" s="845">
        <v>25</v>
      </c>
      <c r="I117" s="845">
        <v>25</v>
      </c>
      <c r="J117" s="845">
        <v>25</v>
      </c>
      <c r="K117" s="845">
        <v>25</v>
      </c>
      <c r="L117" s="845">
        <v>25</v>
      </c>
      <c r="M117" s="845">
        <v>25</v>
      </c>
      <c r="N117" s="845">
        <v>25</v>
      </c>
      <c r="O117" s="845">
        <v>25</v>
      </c>
      <c r="P117" s="845">
        <v>25</v>
      </c>
      <c r="Q117" s="845">
        <v>25</v>
      </c>
      <c r="R117" s="845">
        <v>25</v>
      </c>
      <c r="S117" s="845">
        <v>25</v>
      </c>
      <c r="T117" s="845"/>
      <c r="U117" s="845"/>
      <c r="V117" s="845">
        <f t="shared" si="23"/>
        <v>25</v>
      </c>
    </row>
    <row r="118" spans="1:22" ht="40.5" customHeight="1" x14ac:dyDescent="0.25">
      <c r="A118" s="837"/>
      <c r="B118" s="91"/>
      <c r="C118" s="823"/>
      <c r="D118" s="846"/>
      <c r="E118" s="846"/>
      <c r="F118" s="844" t="s">
        <v>817</v>
      </c>
      <c r="G118" s="846"/>
      <c r="H118" s="845">
        <v>25</v>
      </c>
      <c r="I118" s="845">
        <v>25</v>
      </c>
      <c r="J118" s="845">
        <v>25</v>
      </c>
      <c r="K118" s="845">
        <v>25</v>
      </c>
      <c r="L118" s="845">
        <v>25</v>
      </c>
      <c r="M118" s="845">
        <v>25</v>
      </c>
      <c r="N118" s="845">
        <v>25</v>
      </c>
      <c r="O118" s="845">
        <v>25</v>
      </c>
      <c r="P118" s="845">
        <v>25</v>
      </c>
      <c r="Q118" s="845">
        <v>25</v>
      </c>
      <c r="R118" s="845">
        <v>25</v>
      </c>
      <c r="S118" s="845">
        <v>25</v>
      </c>
      <c r="T118" s="847"/>
      <c r="U118" s="847"/>
      <c r="V118" s="845">
        <f t="shared" si="23"/>
        <v>25</v>
      </c>
    </row>
    <row r="119" spans="1:22" ht="40.5" customHeight="1" x14ac:dyDescent="0.25">
      <c r="A119" s="837"/>
      <c r="B119" s="91"/>
      <c r="C119" s="823"/>
      <c r="D119" s="846"/>
      <c r="E119" s="846"/>
      <c r="F119" s="844"/>
      <c r="G119" s="844"/>
      <c r="H119" s="845"/>
      <c r="I119" s="845"/>
      <c r="J119" s="845"/>
      <c r="K119" s="845"/>
      <c r="L119" s="845"/>
      <c r="M119" s="845"/>
      <c r="N119" s="845"/>
      <c r="O119" s="845"/>
      <c r="P119" s="845"/>
      <c r="Q119" s="845"/>
      <c r="R119" s="845"/>
      <c r="S119" s="845"/>
      <c r="T119" s="845"/>
      <c r="U119" s="845"/>
      <c r="V119" s="845">
        <f t="shared" si="23"/>
        <v>0</v>
      </c>
    </row>
    <row r="120" spans="1:22" ht="71.25" customHeight="1" x14ac:dyDescent="0.25">
      <c r="A120" s="837"/>
      <c r="B120" s="91"/>
      <c r="C120" s="823" t="s">
        <v>44</v>
      </c>
      <c r="D120" s="846" t="s">
        <v>27</v>
      </c>
      <c r="E120" s="846"/>
      <c r="F120" s="844" t="s">
        <v>572</v>
      </c>
      <c r="G120" s="844"/>
      <c r="H120" s="845">
        <v>173.097151</v>
      </c>
      <c r="I120" s="845">
        <v>128.07958399999998</v>
      </c>
      <c r="J120" s="845">
        <v>174.23235300000002</v>
      </c>
      <c r="K120" s="845">
        <v>177.30313999999998</v>
      </c>
      <c r="L120" s="845">
        <v>69.486643000000001</v>
      </c>
      <c r="M120" s="845">
        <v>30.729648999999998</v>
      </c>
      <c r="N120" s="845">
        <v>161.06759300000002</v>
      </c>
      <c r="O120" s="845">
        <v>174.85944999999998</v>
      </c>
      <c r="P120" s="845">
        <v>181.356763</v>
      </c>
      <c r="Q120" s="845">
        <v>183.224627</v>
      </c>
      <c r="R120" s="845">
        <v>171.28019400000002</v>
      </c>
      <c r="S120" s="845">
        <v>181.38933600000001</v>
      </c>
      <c r="T120" s="845">
        <f>SUM(H120:S120)</f>
        <v>1806.1064829999998</v>
      </c>
      <c r="U120" s="845">
        <f>AVERAGE(H120:S120)</f>
        <v>150.50887358333333</v>
      </c>
      <c r="V120" s="845">
        <f t="shared" si="23"/>
        <v>183.224627</v>
      </c>
    </row>
    <row r="121" spans="1:22" ht="55.5" customHeight="1" x14ac:dyDescent="0.25">
      <c r="A121" s="837"/>
      <c r="B121" s="91"/>
      <c r="C121" s="823"/>
      <c r="D121" s="846"/>
      <c r="E121" s="846"/>
      <c r="F121" s="844" t="s">
        <v>636</v>
      </c>
      <c r="G121" s="844"/>
      <c r="H121" s="845">
        <v>132.967218</v>
      </c>
      <c r="I121" s="845">
        <v>170.724828</v>
      </c>
      <c r="J121" s="845">
        <v>174.12236290000001</v>
      </c>
      <c r="K121" s="845">
        <v>177.38927220232</v>
      </c>
      <c r="L121" s="845">
        <v>174.42600400000001</v>
      </c>
      <c r="M121" s="845">
        <v>173.452877</v>
      </c>
      <c r="N121" s="845">
        <f>(2005.5-1003.08)/6</f>
        <v>167.07</v>
      </c>
      <c r="O121" s="845">
        <f>N121</f>
        <v>167.07</v>
      </c>
      <c r="P121" s="845">
        <f t="shared" ref="P121:S121" si="29">O121</f>
        <v>167.07</v>
      </c>
      <c r="Q121" s="845">
        <f t="shared" si="29"/>
        <v>167.07</v>
      </c>
      <c r="R121" s="845">
        <f t="shared" si="29"/>
        <v>167.07</v>
      </c>
      <c r="S121" s="845">
        <f t="shared" si="29"/>
        <v>167.07</v>
      </c>
      <c r="T121" s="845">
        <f>SUM(H121:S121)</f>
        <v>2005.5025621023196</v>
      </c>
      <c r="U121" s="845">
        <f>AVERAGE(H121:S121)</f>
        <v>167.12521350852663</v>
      </c>
      <c r="V121" s="845">
        <f t="shared" si="23"/>
        <v>177.38927220232</v>
      </c>
    </row>
    <row r="122" spans="1:22" ht="50.25" customHeight="1" x14ac:dyDescent="0.25">
      <c r="A122" s="837"/>
      <c r="B122" s="91"/>
      <c r="C122" s="823"/>
      <c r="D122" s="846"/>
      <c r="E122" s="846"/>
      <c r="F122" s="844" t="s">
        <v>817</v>
      </c>
      <c r="G122" s="846"/>
      <c r="H122" s="845">
        <v>168</v>
      </c>
      <c r="I122" s="845">
        <v>173</v>
      </c>
      <c r="J122" s="845">
        <v>167</v>
      </c>
      <c r="K122" s="845">
        <v>170</v>
      </c>
      <c r="L122" s="845">
        <v>171</v>
      </c>
      <c r="M122" s="845">
        <v>26</v>
      </c>
      <c r="N122" s="845">
        <v>173</v>
      </c>
      <c r="O122" s="845">
        <v>172</v>
      </c>
      <c r="P122" s="845">
        <v>173</v>
      </c>
      <c r="Q122" s="845">
        <v>177</v>
      </c>
      <c r="R122" s="845">
        <v>160</v>
      </c>
      <c r="S122" s="845">
        <v>177</v>
      </c>
      <c r="T122" s="845">
        <f>SUM(H122:S122)</f>
        <v>1907</v>
      </c>
      <c r="U122" s="845">
        <f>AVERAGE(H122:S122)</f>
        <v>158.91666666666666</v>
      </c>
      <c r="V122" s="845">
        <f t="shared" si="23"/>
        <v>177</v>
      </c>
    </row>
    <row r="123" spans="1:22" ht="40.5" customHeight="1" x14ac:dyDescent="0.25">
      <c r="A123" s="837"/>
      <c r="B123" s="91"/>
      <c r="C123" s="823"/>
      <c r="D123" s="846"/>
      <c r="E123" s="846"/>
      <c r="F123" s="844"/>
      <c r="G123" s="844"/>
      <c r="H123" s="845"/>
      <c r="I123" s="845"/>
      <c r="J123" s="845"/>
      <c r="K123" s="845"/>
      <c r="L123" s="845"/>
      <c r="M123" s="845"/>
      <c r="N123" s="845"/>
      <c r="O123" s="845"/>
      <c r="P123" s="845"/>
      <c r="Q123" s="845"/>
      <c r="R123" s="845"/>
      <c r="S123" s="845"/>
      <c r="T123" s="845"/>
      <c r="U123" s="845"/>
      <c r="V123" s="845">
        <f t="shared" si="23"/>
        <v>0</v>
      </c>
    </row>
    <row r="124" spans="1:22" ht="40.5" customHeight="1" x14ac:dyDescent="0.25">
      <c r="A124" s="837"/>
      <c r="B124" s="91">
        <v>18</v>
      </c>
      <c r="C124" s="823" t="s">
        <v>274</v>
      </c>
      <c r="D124" s="849"/>
      <c r="E124" s="852"/>
      <c r="F124" s="846"/>
      <c r="G124" s="844"/>
      <c r="H124" s="845"/>
      <c r="I124" s="845"/>
      <c r="J124" s="845"/>
      <c r="K124" s="845"/>
      <c r="L124" s="845"/>
      <c r="M124" s="845"/>
      <c r="N124" s="845"/>
      <c r="O124" s="845"/>
      <c r="P124" s="845"/>
      <c r="Q124" s="845"/>
      <c r="R124" s="845"/>
      <c r="S124" s="845"/>
      <c r="T124" s="845"/>
      <c r="U124" s="845"/>
      <c r="V124" s="845">
        <f t="shared" si="23"/>
        <v>0</v>
      </c>
    </row>
    <row r="125" spans="1:22" ht="61.5" customHeight="1" x14ac:dyDescent="0.25">
      <c r="A125" s="837"/>
      <c r="B125" s="91"/>
      <c r="C125" s="823" t="s">
        <v>42</v>
      </c>
      <c r="D125" s="846" t="s">
        <v>27</v>
      </c>
      <c r="E125" s="846"/>
      <c r="F125" s="844" t="s">
        <v>572</v>
      </c>
      <c r="G125" s="844"/>
      <c r="H125" s="848">
        <f t="shared" ref="H125:S125" si="30">(H133/25)*100</f>
        <v>160.46899199999999</v>
      </c>
      <c r="I125" s="848">
        <f t="shared" si="30"/>
        <v>168.656936</v>
      </c>
      <c r="J125" s="848">
        <f t="shared" si="30"/>
        <v>167.22259199999999</v>
      </c>
      <c r="K125" s="848">
        <f t="shared" si="30"/>
        <v>172.41004799999999</v>
      </c>
      <c r="L125" s="848">
        <f t="shared" si="30"/>
        <v>163.80119999999999</v>
      </c>
      <c r="M125" s="848">
        <f t="shared" si="30"/>
        <v>160.24082000000001</v>
      </c>
      <c r="N125" s="848">
        <f t="shared" si="30"/>
        <v>162.499728</v>
      </c>
      <c r="O125" s="848">
        <f t="shared" si="30"/>
        <v>166.77503999999999</v>
      </c>
      <c r="P125" s="848">
        <f t="shared" si="30"/>
        <v>171.585216</v>
      </c>
      <c r="Q125" s="848">
        <f t="shared" si="30"/>
        <v>171.637632</v>
      </c>
      <c r="R125" s="848">
        <f t="shared" si="30"/>
        <v>160.85721599999999</v>
      </c>
      <c r="S125" s="848">
        <f t="shared" si="30"/>
        <v>172.21478400000001</v>
      </c>
      <c r="T125" s="845">
        <f>SUM(H125:S125)</f>
        <v>1998.3702039999996</v>
      </c>
      <c r="U125" s="845">
        <f>AVERAGE(H125:S125)</f>
        <v>166.53085033333329</v>
      </c>
      <c r="V125" s="845">
        <f t="shared" si="23"/>
        <v>172.41004799999999</v>
      </c>
    </row>
    <row r="126" spans="1:22" ht="54" customHeight="1" x14ac:dyDescent="0.25">
      <c r="A126" s="837"/>
      <c r="B126" s="91"/>
      <c r="C126" s="823"/>
      <c r="D126" s="846"/>
      <c r="E126" s="846"/>
      <c r="F126" s="844" t="s">
        <v>636</v>
      </c>
      <c r="G126" s="844"/>
      <c r="H126" s="848">
        <f t="shared" ref="H126:S126" si="31">(H134/25)*100</f>
        <v>166.65926400000001</v>
      </c>
      <c r="I126" s="848">
        <f t="shared" si="31"/>
        <v>327.56852400000002</v>
      </c>
      <c r="J126" s="848">
        <f t="shared" si="31"/>
        <v>333.64915200000002</v>
      </c>
      <c r="K126" s="848">
        <f t="shared" si="31"/>
        <v>194.173056</v>
      </c>
      <c r="L126" s="848">
        <f t="shared" si="31"/>
        <v>262.358634</v>
      </c>
      <c r="M126" s="848">
        <f t="shared" si="31"/>
        <v>334.63756799999999</v>
      </c>
      <c r="N126" s="848">
        <f t="shared" si="31"/>
        <v>269.84103299999998</v>
      </c>
      <c r="O126" s="848">
        <f t="shared" si="31"/>
        <v>287.03799450000002</v>
      </c>
      <c r="P126" s="848">
        <f t="shared" si="31"/>
        <v>280.28290624999994</v>
      </c>
      <c r="Q126" s="848">
        <f t="shared" si="31"/>
        <v>271.38853195833332</v>
      </c>
      <c r="R126" s="848">
        <f t="shared" si="31"/>
        <v>284.25777795138885</v>
      </c>
      <c r="S126" s="848">
        <f t="shared" si="31"/>
        <v>287.90763527662034</v>
      </c>
      <c r="T126" s="845">
        <f>SUM(H126:S126)</f>
        <v>3299.762076936343</v>
      </c>
      <c r="U126" s="845">
        <f t="shared" ref="U126:U127" si="32">AVERAGE(H126:S126)</f>
        <v>274.9801730780286</v>
      </c>
      <c r="V126" s="845">
        <f t="shared" si="23"/>
        <v>334.63756799999999</v>
      </c>
    </row>
    <row r="127" spans="1:22" ht="50.25" customHeight="1" x14ac:dyDescent="0.25">
      <c r="A127" s="837"/>
      <c r="B127" s="91"/>
      <c r="C127" s="823"/>
      <c r="D127" s="846"/>
      <c r="E127" s="846"/>
      <c r="F127" s="844" t="s">
        <v>817</v>
      </c>
      <c r="G127" s="846"/>
      <c r="H127" s="848">
        <f t="shared" ref="H127:S127" si="33">(H135/25)*100</f>
        <v>333.64224000000002</v>
      </c>
      <c r="I127" s="848">
        <f t="shared" si="33"/>
        <v>344.76364799999999</v>
      </c>
      <c r="J127" s="848">
        <f t="shared" si="33"/>
        <v>333.64224000000002</v>
      </c>
      <c r="K127" s="848">
        <f t="shared" si="33"/>
        <v>344.76364799999999</v>
      </c>
      <c r="L127" s="848">
        <f>(P135/25)*100</f>
        <v>173.46182400000001</v>
      </c>
      <c r="M127" s="848">
        <f t="shared" si="33"/>
        <v>333.64224000000002</v>
      </c>
      <c r="N127" s="848">
        <f t="shared" si="33"/>
        <v>344.76364799999999</v>
      </c>
      <c r="O127" s="848">
        <f t="shared" si="33"/>
        <v>333.64224000000002</v>
      </c>
      <c r="P127" s="848">
        <f t="shared" si="33"/>
        <v>173.46182400000001</v>
      </c>
      <c r="Q127" s="848">
        <f t="shared" si="33"/>
        <v>344.76364799999999</v>
      </c>
      <c r="R127" s="848">
        <f t="shared" si="33"/>
        <v>311.39942400000001</v>
      </c>
      <c r="S127" s="848">
        <f t="shared" si="33"/>
        <v>344.76364799999999</v>
      </c>
      <c r="T127" s="845">
        <f>SUM(H127:S127)</f>
        <v>3716.7102720000007</v>
      </c>
      <c r="U127" s="845">
        <f t="shared" si="32"/>
        <v>309.72585600000008</v>
      </c>
      <c r="V127" s="845">
        <f t="shared" si="23"/>
        <v>344.76364799999999</v>
      </c>
    </row>
    <row r="128" spans="1:22" ht="40.5" customHeight="1" x14ac:dyDescent="0.25">
      <c r="A128" s="837"/>
      <c r="B128" s="91"/>
      <c r="C128" s="823"/>
      <c r="D128" s="846"/>
      <c r="E128" s="846"/>
      <c r="F128" s="844"/>
      <c r="G128" s="844"/>
      <c r="H128" s="845"/>
      <c r="I128" s="845"/>
      <c r="J128" s="845"/>
      <c r="K128" s="845"/>
      <c r="L128" s="845"/>
      <c r="M128" s="845"/>
      <c r="N128" s="845"/>
      <c r="O128" s="845"/>
      <c r="P128" s="845"/>
      <c r="Q128" s="845"/>
      <c r="R128" s="845"/>
      <c r="S128" s="845"/>
      <c r="T128" s="845"/>
      <c r="U128" s="845"/>
      <c r="V128" s="845">
        <f t="shared" si="23"/>
        <v>0</v>
      </c>
    </row>
    <row r="129" spans="1:22" ht="40.5" customHeight="1" x14ac:dyDescent="0.25">
      <c r="A129" s="837"/>
      <c r="B129" s="91"/>
      <c r="C129" s="823" t="s">
        <v>43</v>
      </c>
      <c r="D129" s="846" t="s">
        <v>40</v>
      </c>
      <c r="E129" s="846"/>
      <c r="F129" s="844" t="s">
        <v>572</v>
      </c>
      <c r="G129" s="844"/>
      <c r="H129" s="845">
        <v>12</v>
      </c>
      <c r="I129" s="845">
        <v>12</v>
      </c>
      <c r="J129" s="845">
        <v>12</v>
      </c>
      <c r="K129" s="845">
        <v>12</v>
      </c>
      <c r="L129" s="845">
        <v>12</v>
      </c>
      <c r="M129" s="845">
        <v>12</v>
      </c>
      <c r="N129" s="845">
        <v>12</v>
      </c>
      <c r="O129" s="845">
        <v>12</v>
      </c>
      <c r="P129" s="845">
        <v>12</v>
      </c>
      <c r="Q129" s="845">
        <v>12</v>
      </c>
      <c r="R129" s="845">
        <v>12</v>
      </c>
      <c r="S129" s="845">
        <v>12</v>
      </c>
      <c r="T129" s="845"/>
      <c r="U129" s="845">
        <f>AVERAGE(H129:S129)</f>
        <v>12</v>
      </c>
      <c r="V129" s="845">
        <f t="shared" si="23"/>
        <v>12</v>
      </c>
    </row>
    <row r="130" spans="1:22" ht="40.5" customHeight="1" x14ac:dyDescent="0.25">
      <c r="A130" s="837"/>
      <c r="B130" s="91"/>
      <c r="C130" s="823"/>
      <c r="D130" s="846"/>
      <c r="E130" s="846"/>
      <c r="F130" s="844" t="s">
        <v>636</v>
      </c>
      <c r="G130" s="844"/>
      <c r="H130" s="845">
        <v>12</v>
      </c>
      <c r="I130" s="845">
        <v>12</v>
      </c>
      <c r="J130" s="845">
        <v>12</v>
      </c>
      <c r="K130" s="845">
        <v>12</v>
      </c>
      <c r="L130" s="845">
        <v>12</v>
      </c>
      <c r="M130" s="845">
        <v>12</v>
      </c>
      <c r="N130" s="845">
        <v>12</v>
      </c>
      <c r="O130" s="845">
        <v>12</v>
      </c>
      <c r="P130" s="845">
        <v>12</v>
      </c>
      <c r="Q130" s="845">
        <v>12</v>
      </c>
      <c r="R130" s="845">
        <v>12</v>
      </c>
      <c r="S130" s="845">
        <v>12</v>
      </c>
      <c r="T130" s="845"/>
      <c r="U130" s="845">
        <f t="shared" ref="U130:U131" si="34">AVERAGE(H130:S130)</f>
        <v>12</v>
      </c>
      <c r="V130" s="845">
        <f t="shared" si="23"/>
        <v>12</v>
      </c>
    </row>
    <row r="131" spans="1:22" ht="40.5" customHeight="1" x14ac:dyDescent="0.25">
      <c r="A131" s="837"/>
      <c r="B131" s="91"/>
      <c r="C131" s="823"/>
      <c r="D131" s="846"/>
      <c r="E131" s="846"/>
      <c r="F131" s="844" t="s">
        <v>817</v>
      </c>
      <c r="G131" s="846"/>
      <c r="H131" s="845">
        <v>12</v>
      </c>
      <c r="I131" s="845">
        <v>12</v>
      </c>
      <c r="J131" s="845">
        <v>12</v>
      </c>
      <c r="K131" s="845">
        <v>12</v>
      </c>
      <c r="L131" s="845">
        <v>12</v>
      </c>
      <c r="M131" s="845">
        <v>12</v>
      </c>
      <c r="N131" s="845">
        <v>12</v>
      </c>
      <c r="O131" s="845">
        <v>12</v>
      </c>
      <c r="P131" s="845">
        <v>12</v>
      </c>
      <c r="Q131" s="845">
        <v>12</v>
      </c>
      <c r="R131" s="845">
        <v>12</v>
      </c>
      <c r="S131" s="845">
        <v>12</v>
      </c>
      <c r="T131" s="847"/>
      <c r="U131" s="845">
        <f t="shared" si="34"/>
        <v>12</v>
      </c>
      <c r="V131" s="845">
        <f t="shared" si="23"/>
        <v>12</v>
      </c>
    </row>
    <row r="132" spans="1:22" ht="40.5" customHeight="1" x14ac:dyDescent="0.25">
      <c r="A132" s="837"/>
      <c r="B132" s="91"/>
      <c r="C132" s="823"/>
      <c r="D132" s="846"/>
      <c r="E132" s="846"/>
      <c r="F132" s="844"/>
      <c r="G132" s="844"/>
      <c r="H132" s="845"/>
      <c r="I132" s="845"/>
      <c r="J132" s="845"/>
      <c r="K132" s="845"/>
      <c r="L132" s="845"/>
      <c r="M132" s="845"/>
      <c r="N132" s="845"/>
      <c r="O132" s="845"/>
      <c r="P132" s="845"/>
      <c r="Q132" s="845"/>
      <c r="R132" s="845"/>
      <c r="S132" s="845"/>
      <c r="T132" s="845"/>
      <c r="U132" s="845"/>
      <c r="V132" s="845">
        <f t="shared" si="23"/>
        <v>0</v>
      </c>
    </row>
    <row r="133" spans="1:22" ht="74.25" customHeight="1" x14ac:dyDescent="0.25">
      <c r="A133" s="837"/>
      <c r="B133" s="91"/>
      <c r="C133" s="823" t="s">
        <v>44</v>
      </c>
      <c r="D133" s="846" t="s">
        <v>27</v>
      </c>
      <c r="E133" s="846"/>
      <c r="F133" s="844" t="s">
        <v>572</v>
      </c>
      <c r="G133" s="844"/>
      <c r="H133" s="845">
        <v>40.117247999999996</v>
      </c>
      <c r="I133" s="845">
        <v>42.164234</v>
      </c>
      <c r="J133" s="845">
        <v>41.805647999999998</v>
      </c>
      <c r="K133" s="845">
        <v>43.102511999999997</v>
      </c>
      <c r="L133" s="845">
        <v>40.950299999999999</v>
      </c>
      <c r="M133" s="845">
        <v>40.060205000000003</v>
      </c>
      <c r="N133" s="845">
        <v>40.624932000000001</v>
      </c>
      <c r="O133" s="845">
        <v>41.693759999999997</v>
      </c>
      <c r="P133" s="845">
        <v>42.896304000000001</v>
      </c>
      <c r="Q133" s="845">
        <v>42.909407999999999</v>
      </c>
      <c r="R133" s="845">
        <v>40.214303999999998</v>
      </c>
      <c r="S133" s="845">
        <v>43.053696000000002</v>
      </c>
      <c r="T133" s="845">
        <f>SUM(H133:S133)</f>
        <v>499.5925509999999</v>
      </c>
      <c r="U133" s="845">
        <f>AVERAGE(H133:S133)</f>
        <v>41.632712583333323</v>
      </c>
      <c r="V133" s="845">
        <f t="shared" si="23"/>
        <v>43.102511999999997</v>
      </c>
    </row>
    <row r="134" spans="1:22" ht="50.25" customHeight="1" x14ac:dyDescent="0.25">
      <c r="A134" s="837"/>
      <c r="B134" s="91"/>
      <c r="C134" s="823"/>
      <c r="D134" s="846"/>
      <c r="E134" s="846"/>
      <c r="F134" s="844" t="s">
        <v>636</v>
      </c>
      <c r="G134" s="844"/>
      <c r="H134" s="845">
        <v>41.664816000000002</v>
      </c>
      <c r="I134" s="845">
        <v>81.892131000000006</v>
      </c>
      <c r="J134" s="845">
        <v>83.412288000000004</v>
      </c>
      <c r="K134" s="845">
        <v>48.543264000000001</v>
      </c>
      <c r="L134" s="845">
        <v>65.589658499999999</v>
      </c>
      <c r="M134" s="845">
        <v>83.659391999999997</v>
      </c>
      <c r="N134" s="845">
        <f>SUM(H134:M134)/6</f>
        <v>67.460258249999995</v>
      </c>
      <c r="O134" s="845">
        <f t="shared" ref="O134:S134" si="35">SUM(I134:N134)/6</f>
        <v>71.759498625000006</v>
      </c>
      <c r="P134" s="845">
        <f t="shared" si="35"/>
        <v>70.070726562499985</v>
      </c>
      <c r="Q134" s="845">
        <f t="shared" si="35"/>
        <v>67.847132989583329</v>
      </c>
      <c r="R134" s="845">
        <f t="shared" si="35"/>
        <v>71.064444487847211</v>
      </c>
      <c r="S134" s="845">
        <f t="shared" si="35"/>
        <v>71.976908819155085</v>
      </c>
      <c r="T134" s="845">
        <f>SUM(H134:S134)</f>
        <v>824.94051923408574</v>
      </c>
      <c r="U134" s="845">
        <f>AVERAGE(H134:S134)</f>
        <v>68.74504326950715</v>
      </c>
      <c r="V134" s="845">
        <f t="shared" si="23"/>
        <v>83.659391999999997</v>
      </c>
    </row>
    <row r="135" spans="1:22" ht="48" customHeight="1" x14ac:dyDescent="0.25">
      <c r="A135" s="837"/>
      <c r="B135" s="91"/>
      <c r="C135" s="823"/>
      <c r="D135" s="846"/>
      <c r="E135" s="846"/>
      <c r="F135" s="844" t="s">
        <v>817</v>
      </c>
      <c r="G135" s="846"/>
      <c r="H135" s="1141">
        <f>(120*(1-3.46%)*30*24)/1000</f>
        <v>83.410560000000004</v>
      </c>
      <c r="I135" s="1141">
        <f>(120*(1-3.46%)*31*24)/1000</f>
        <v>86.190911999999997</v>
      </c>
      <c r="J135" s="1141">
        <f t="shared" ref="J135:O135" si="36">(120*(1-3.46%)*30*24)/1000</f>
        <v>83.410560000000004</v>
      </c>
      <c r="K135" s="1141">
        <f>(120*(1-3.46%)*31*24)/1000</f>
        <v>86.190911999999997</v>
      </c>
      <c r="L135" s="1141">
        <f>(120*(1-3.46%)*31*24)/1000</f>
        <v>86.190911999999997</v>
      </c>
      <c r="M135" s="1141">
        <f t="shared" si="36"/>
        <v>83.410560000000004</v>
      </c>
      <c r="N135" s="1141">
        <f>(120*(1-3.46%)*31*24)/1000</f>
        <v>86.190911999999997</v>
      </c>
      <c r="O135" s="1141">
        <f t="shared" si="36"/>
        <v>83.410560000000004</v>
      </c>
      <c r="P135" s="1141">
        <f>((60*(1-3.46%)*31*24)/1000)+0.27</f>
        <v>43.365456000000002</v>
      </c>
      <c r="Q135" s="1141">
        <f>(120*(1-3.46%)*31*24)/1000</f>
        <v>86.190911999999997</v>
      </c>
      <c r="R135" s="1141">
        <f>(120*(1-3.46%)*28*24)/1000</f>
        <v>77.849856000000003</v>
      </c>
      <c r="S135" s="1141">
        <f>(120*(1-3.46%)*31*24)/1000</f>
        <v>86.190911999999997</v>
      </c>
      <c r="T135" s="845">
        <f>SUM(H135:S135)</f>
        <v>972.00302400000021</v>
      </c>
      <c r="U135" s="845">
        <f>AVERAGE(H135:S135)</f>
        <v>81.000252000000017</v>
      </c>
      <c r="V135" s="845">
        <f t="shared" ref="V135" si="37">MAX(H135:S135)</f>
        <v>86.190911999999997</v>
      </c>
    </row>
    <row r="136" spans="1:22" ht="40.5" customHeight="1" x14ac:dyDescent="0.25">
      <c r="A136" s="837"/>
      <c r="B136" s="91"/>
      <c r="C136" s="823"/>
      <c r="D136" s="846"/>
      <c r="E136" s="846"/>
      <c r="F136" s="844"/>
      <c r="G136" s="844"/>
      <c r="H136" s="845"/>
      <c r="I136" s="845"/>
      <c r="J136" s="845"/>
      <c r="K136" s="845"/>
      <c r="L136" s="845"/>
      <c r="M136" s="845"/>
      <c r="N136" s="845"/>
      <c r="O136" s="845"/>
      <c r="P136" s="845"/>
      <c r="Q136" s="845"/>
      <c r="R136" s="845"/>
      <c r="S136" s="845"/>
      <c r="T136" s="845"/>
      <c r="U136" s="845"/>
      <c r="V136" s="845">
        <f t="shared" si="23"/>
        <v>0</v>
      </c>
    </row>
    <row r="137" spans="1:22" ht="40.5" customHeight="1" x14ac:dyDescent="0.25">
      <c r="A137" s="837"/>
      <c r="B137" s="91">
        <v>19</v>
      </c>
      <c r="C137" s="823" t="s">
        <v>856</v>
      </c>
      <c r="D137" s="846"/>
      <c r="E137" s="846"/>
      <c r="F137" s="844"/>
      <c r="G137" s="846"/>
      <c r="H137" s="848"/>
      <c r="I137" s="845"/>
      <c r="J137" s="845"/>
      <c r="K137" s="845"/>
      <c r="L137" s="845"/>
      <c r="M137" s="845"/>
      <c r="N137" s="845"/>
      <c r="O137" s="845"/>
      <c r="P137" s="845"/>
      <c r="Q137" s="845"/>
      <c r="R137" s="848"/>
      <c r="S137" s="845"/>
      <c r="T137" s="845"/>
      <c r="U137" s="845"/>
      <c r="V137" s="845">
        <f t="shared" si="23"/>
        <v>0</v>
      </c>
    </row>
    <row r="138" spans="1:22" ht="69" customHeight="1" x14ac:dyDescent="0.25">
      <c r="A138" s="837"/>
      <c r="B138" s="91"/>
      <c r="C138" s="823" t="s">
        <v>42</v>
      </c>
      <c r="D138" s="846" t="s">
        <v>27</v>
      </c>
      <c r="E138" s="846"/>
      <c r="F138" s="844" t="s">
        <v>572</v>
      </c>
      <c r="G138" s="844"/>
      <c r="H138" s="845">
        <f t="shared" ref="H138:S139" si="38">(H146/12)*100</f>
        <v>38.864583333333336</v>
      </c>
      <c r="I138" s="845">
        <f t="shared" si="38"/>
        <v>23.9</v>
      </c>
      <c r="J138" s="845">
        <f t="shared" si="38"/>
        <v>36.000000000000007</v>
      </c>
      <c r="K138" s="845">
        <f t="shared" si="38"/>
        <v>31.8</v>
      </c>
      <c r="L138" s="845">
        <f t="shared" si="38"/>
        <v>31</v>
      </c>
      <c r="M138" s="845">
        <f t="shared" si="38"/>
        <v>30</v>
      </c>
      <c r="N138" s="845">
        <f t="shared" si="38"/>
        <v>31</v>
      </c>
      <c r="O138" s="845">
        <f t="shared" si="38"/>
        <v>29.645833333333332</v>
      </c>
      <c r="P138" s="845">
        <f t="shared" si="38"/>
        <v>31.6</v>
      </c>
      <c r="Q138" s="845">
        <f t="shared" si="38"/>
        <v>36.35</v>
      </c>
      <c r="R138" s="845">
        <f t="shared" si="38"/>
        <v>33.9</v>
      </c>
      <c r="S138" s="845">
        <f t="shared" si="38"/>
        <v>37.200000000000003</v>
      </c>
      <c r="T138" s="845">
        <f>SUM(H138:S138)</f>
        <v>391.26041666666669</v>
      </c>
      <c r="U138" s="845">
        <f>AVERAGE(H138:S138)</f>
        <v>32.605034722222221</v>
      </c>
      <c r="V138" s="845">
        <f t="shared" si="23"/>
        <v>38.864583333333336</v>
      </c>
    </row>
    <row r="139" spans="1:22" ht="51.75" customHeight="1" x14ac:dyDescent="0.25">
      <c r="A139" s="837"/>
      <c r="B139" s="91"/>
      <c r="C139" s="823"/>
      <c r="D139" s="846"/>
      <c r="E139" s="846"/>
      <c r="F139" s="844" t="s">
        <v>636</v>
      </c>
      <c r="G139" s="844"/>
      <c r="H139" s="845">
        <f t="shared" si="38"/>
        <v>36.000000000000007</v>
      </c>
      <c r="I139" s="845">
        <f t="shared" si="38"/>
        <v>37.200000000000003</v>
      </c>
      <c r="J139" s="845">
        <f t="shared" si="38"/>
        <v>35.549999999999997</v>
      </c>
      <c r="K139" s="845">
        <f t="shared" si="38"/>
        <v>37.200000000000003</v>
      </c>
      <c r="L139" s="845">
        <f t="shared" si="38"/>
        <v>7.2249999999999996</v>
      </c>
      <c r="M139" s="845">
        <f t="shared" si="38"/>
        <v>33.862500000000004</v>
      </c>
      <c r="N139" s="845">
        <f t="shared" si="38"/>
        <v>35.847222222222221</v>
      </c>
      <c r="O139" s="845">
        <f t="shared" si="38"/>
        <v>35.847222222222221</v>
      </c>
      <c r="P139" s="845">
        <f t="shared" si="38"/>
        <v>35.847222222222221</v>
      </c>
      <c r="Q139" s="845">
        <f t="shared" si="38"/>
        <v>35.847222222222221</v>
      </c>
      <c r="R139" s="845">
        <f t="shared" si="38"/>
        <v>35.847222222222221</v>
      </c>
      <c r="S139" s="845">
        <f t="shared" si="38"/>
        <v>35.847222222222221</v>
      </c>
      <c r="T139" s="845">
        <f>SUM(H139:S139)</f>
        <v>402.12083333333339</v>
      </c>
      <c r="U139" s="845">
        <f>AVERAGE(H139:S139)</f>
        <v>33.510069444444447</v>
      </c>
      <c r="V139" s="845">
        <f t="shared" si="23"/>
        <v>37.200000000000003</v>
      </c>
    </row>
    <row r="140" spans="1:22" ht="50.25" customHeight="1" x14ac:dyDescent="0.25">
      <c r="A140" s="837"/>
      <c r="B140" s="91"/>
      <c r="C140" s="823"/>
      <c r="D140" s="846"/>
      <c r="E140" s="846"/>
      <c r="F140" s="844" t="s">
        <v>817</v>
      </c>
      <c r="G140" s="846"/>
      <c r="H140" s="850">
        <v>34.56</v>
      </c>
      <c r="I140" s="850">
        <v>35.712000000000003</v>
      </c>
      <c r="J140" s="850">
        <v>34.56</v>
      </c>
      <c r="K140" s="850">
        <v>31.248000000000001</v>
      </c>
      <c r="L140" s="850">
        <v>0</v>
      </c>
      <c r="M140" s="850">
        <v>30.24</v>
      </c>
      <c r="N140" s="850">
        <v>35.712000000000003</v>
      </c>
      <c r="O140" s="850">
        <v>30.24</v>
      </c>
      <c r="P140" s="850">
        <v>31.248000000000001</v>
      </c>
      <c r="Q140" s="850">
        <v>31.248000000000001</v>
      </c>
      <c r="R140" s="850">
        <v>32.256</v>
      </c>
      <c r="S140" s="850">
        <v>35.712000000000003</v>
      </c>
      <c r="T140" s="845">
        <f>SUM(H140:S140)</f>
        <v>362.73599999999999</v>
      </c>
      <c r="U140" s="845">
        <f>AVERAGE(H140:S140)</f>
        <v>30.227999999999998</v>
      </c>
      <c r="V140" s="845">
        <f t="shared" si="23"/>
        <v>35.712000000000003</v>
      </c>
    </row>
    <row r="141" spans="1:22" ht="40.5" customHeight="1" x14ac:dyDescent="0.25">
      <c r="A141" s="837"/>
      <c r="B141" s="91"/>
      <c r="C141" s="823"/>
      <c r="D141" s="846"/>
      <c r="E141" s="846"/>
      <c r="F141" s="844"/>
      <c r="G141" s="844"/>
      <c r="H141" s="848"/>
      <c r="I141" s="845"/>
      <c r="J141" s="845"/>
      <c r="K141" s="845"/>
      <c r="L141" s="845"/>
      <c r="M141" s="845"/>
      <c r="N141" s="845"/>
      <c r="O141" s="845"/>
      <c r="P141" s="845"/>
      <c r="Q141" s="845"/>
      <c r="R141" s="848"/>
      <c r="S141" s="845"/>
      <c r="T141" s="845"/>
      <c r="U141" s="845"/>
      <c r="V141" s="845">
        <f t="shared" si="23"/>
        <v>0</v>
      </c>
    </row>
    <row r="142" spans="1:22" ht="40.5" customHeight="1" x14ac:dyDescent="0.25">
      <c r="A142" s="837"/>
      <c r="B142" s="91"/>
      <c r="C142" s="823" t="s">
        <v>43</v>
      </c>
      <c r="D142" s="846" t="s">
        <v>40</v>
      </c>
      <c r="E142" s="846"/>
      <c r="F142" s="844" t="s">
        <v>572</v>
      </c>
      <c r="G142" s="844"/>
      <c r="H142" s="845">
        <v>12</v>
      </c>
      <c r="I142" s="845">
        <v>12</v>
      </c>
      <c r="J142" s="845">
        <v>12</v>
      </c>
      <c r="K142" s="845">
        <v>12</v>
      </c>
      <c r="L142" s="845">
        <v>12</v>
      </c>
      <c r="M142" s="845">
        <v>12</v>
      </c>
      <c r="N142" s="845">
        <v>12</v>
      </c>
      <c r="O142" s="845">
        <v>12</v>
      </c>
      <c r="P142" s="845">
        <v>12</v>
      </c>
      <c r="Q142" s="845">
        <v>12</v>
      </c>
      <c r="R142" s="845">
        <v>12</v>
      </c>
      <c r="S142" s="845">
        <v>12</v>
      </c>
      <c r="T142" s="845"/>
      <c r="U142" s="845">
        <f>AVERAGE(H142:S142)</f>
        <v>12</v>
      </c>
      <c r="V142" s="845">
        <f t="shared" ref="V142:V205" si="39">MAX(H142:S142)</f>
        <v>12</v>
      </c>
    </row>
    <row r="143" spans="1:22" ht="40.5" customHeight="1" x14ac:dyDescent="0.25">
      <c r="A143" s="837"/>
      <c r="B143" s="91"/>
      <c r="C143" s="823"/>
      <c r="D143" s="846"/>
      <c r="E143" s="846"/>
      <c r="F143" s="844" t="s">
        <v>636</v>
      </c>
      <c r="G143" s="844"/>
      <c r="H143" s="845">
        <v>12</v>
      </c>
      <c r="I143" s="845">
        <v>12</v>
      </c>
      <c r="J143" s="845">
        <v>12</v>
      </c>
      <c r="K143" s="845">
        <v>12</v>
      </c>
      <c r="L143" s="845">
        <v>12</v>
      </c>
      <c r="M143" s="845">
        <v>12</v>
      </c>
      <c r="N143" s="845">
        <v>12</v>
      </c>
      <c r="O143" s="845">
        <v>12</v>
      </c>
      <c r="P143" s="845">
        <v>12</v>
      </c>
      <c r="Q143" s="845">
        <v>12</v>
      </c>
      <c r="R143" s="845">
        <v>12</v>
      </c>
      <c r="S143" s="845">
        <v>12</v>
      </c>
      <c r="T143" s="845"/>
      <c r="U143" s="845">
        <f>AVERAGE(H143:S143)</f>
        <v>12</v>
      </c>
      <c r="V143" s="845">
        <f t="shared" si="39"/>
        <v>12</v>
      </c>
    </row>
    <row r="144" spans="1:22" ht="40.5" customHeight="1" x14ac:dyDescent="0.25">
      <c r="A144" s="837"/>
      <c r="B144" s="91"/>
      <c r="C144" s="823"/>
      <c r="D144" s="846"/>
      <c r="E144" s="846"/>
      <c r="F144" s="844" t="s">
        <v>817</v>
      </c>
      <c r="G144" s="846"/>
      <c r="H144" s="845">
        <v>12</v>
      </c>
      <c r="I144" s="845">
        <v>12</v>
      </c>
      <c r="J144" s="845">
        <v>12</v>
      </c>
      <c r="K144" s="845">
        <v>12</v>
      </c>
      <c r="L144" s="845">
        <v>12</v>
      </c>
      <c r="M144" s="845">
        <v>12</v>
      </c>
      <c r="N144" s="845">
        <v>12</v>
      </c>
      <c r="O144" s="845">
        <v>12</v>
      </c>
      <c r="P144" s="845">
        <v>12</v>
      </c>
      <c r="Q144" s="845">
        <v>12</v>
      </c>
      <c r="R144" s="845">
        <v>12</v>
      </c>
      <c r="S144" s="845">
        <v>12</v>
      </c>
      <c r="T144" s="847"/>
      <c r="U144" s="845">
        <f>AVERAGE(H144:S144)</f>
        <v>12</v>
      </c>
      <c r="V144" s="845">
        <f t="shared" si="39"/>
        <v>12</v>
      </c>
    </row>
    <row r="145" spans="1:22" ht="40.5" customHeight="1" x14ac:dyDescent="0.25">
      <c r="A145" s="837"/>
      <c r="B145" s="91"/>
      <c r="C145" s="823"/>
      <c r="D145" s="846"/>
      <c r="E145" s="846"/>
      <c r="F145" s="844"/>
      <c r="G145" s="844"/>
      <c r="H145" s="848"/>
      <c r="I145" s="845"/>
      <c r="J145" s="845"/>
      <c r="K145" s="845"/>
      <c r="L145" s="845"/>
      <c r="M145" s="845"/>
      <c r="N145" s="845"/>
      <c r="O145" s="845"/>
      <c r="P145" s="845"/>
      <c r="Q145" s="845"/>
      <c r="R145" s="848"/>
      <c r="S145" s="845"/>
      <c r="T145" s="845"/>
      <c r="U145" s="845"/>
      <c r="V145" s="845">
        <f t="shared" si="39"/>
        <v>0</v>
      </c>
    </row>
    <row r="146" spans="1:22" ht="76.5" customHeight="1" x14ac:dyDescent="0.25">
      <c r="A146" s="837"/>
      <c r="B146" s="91"/>
      <c r="C146" s="823" t="s">
        <v>44</v>
      </c>
      <c r="D146" s="846" t="s">
        <v>27</v>
      </c>
      <c r="E146" s="846"/>
      <c r="F146" s="844" t="s">
        <v>572</v>
      </c>
      <c r="G146" s="844"/>
      <c r="H146" s="845">
        <v>4.6637500000000003</v>
      </c>
      <c r="I146" s="845">
        <v>2.8679999999999999</v>
      </c>
      <c r="J146" s="845">
        <v>4.32</v>
      </c>
      <c r="K146" s="845">
        <v>3.8159999999999998</v>
      </c>
      <c r="L146" s="845">
        <v>3.72</v>
      </c>
      <c r="M146" s="845">
        <v>3.6</v>
      </c>
      <c r="N146" s="845">
        <v>3.72</v>
      </c>
      <c r="O146" s="845">
        <v>3.5575000000000001</v>
      </c>
      <c r="P146" s="845">
        <v>3.7919999999999998</v>
      </c>
      <c r="Q146" s="845">
        <v>4.3620000000000001</v>
      </c>
      <c r="R146" s="845">
        <v>4.0679999999999996</v>
      </c>
      <c r="S146" s="845">
        <v>4.4640000000000004</v>
      </c>
      <c r="T146" s="845">
        <f>SUM(H146:S146)</f>
        <v>46.951250000000002</v>
      </c>
      <c r="U146" s="845">
        <f>AVERAGE(H146:S146)</f>
        <v>3.9126041666666667</v>
      </c>
      <c r="V146" s="845">
        <f t="shared" si="39"/>
        <v>4.6637500000000003</v>
      </c>
    </row>
    <row r="147" spans="1:22" ht="48" customHeight="1" x14ac:dyDescent="0.25">
      <c r="A147" s="837"/>
      <c r="B147" s="91"/>
      <c r="C147" s="823"/>
      <c r="D147" s="846"/>
      <c r="E147" s="846"/>
      <c r="F147" s="844" t="s">
        <v>636</v>
      </c>
      <c r="G147" s="844"/>
      <c r="H147" s="845">
        <v>4.32</v>
      </c>
      <c r="I147" s="845">
        <v>4.4640000000000004</v>
      </c>
      <c r="J147" s="845">
        <v>4.266</v>
      </c>
      <c r="K147" s="845">
        <v>4.4640000000000004</v>
      </c>
      <c r="L147" s="845">
        <v>0.86699999999999999</v>
      </c>
      <c r="M147" s="845">
        <v>4.0635000000000003</v>
      </c>
      <c r="N147" s="845">
        <f>(48.25-22.44)/6</f>
        <v>4.3016666666666667</v>
      </c>
      <c r="O147" s="845">
        <f t="shared" ref="O147:S147" si="40">(48.25-22.44)/6</f>
        <v>4.3016666666666667</v>
      </c>
      <c r="P147" s="845">
        <f t="shared" si="40"/>
        <v>4.3016666666666667</v>
      </c>
      <c r="Q147" s="845">
        <f t="shared" si="40"/>
        <v>4.3016666666666667</v>
      </c>
      <c r="R147" s="845">
        <f t="shared" si="40"/>
        <v>4.3016666666666667</v>
      </c>
      <c r="S147" s="845">
        <f t="shared" si="40"/>
        <v>4.3016666666666667</v>
      </c>
      <c r="T147" s="845">
        <f>SUM(H147:S147)</f>
        <v>48.254500000000014</v>
      </c>
      <c r="U147" s="845">
        <f>AVERAGE(H147:S147)</f>
        <v>4.0212083333333348</v>
      </c>
      <c r="V147" s="845">
        <f t="shared" si="39"/>
        <v>4.4640000000000004</v>
      </c>
    </row>
    <row r="148" spans="1:22" ht="54" customHeight="1" x14ac:dyDescent="0.25">
      <c r="A148" s="837"/>
      <c r="B148" s="91"/>
      <c r="C148" s="823"/>
      <c r="D148" s="846"/>
      <c r="E148" s="846"/>
      <c r="F148" s="844" t="s">
        <v>817</v>
      </c>
      <c r="G148" s="846"/>
      <c r="H148" s="845">
        <f>H140*(1-10%)*12%</f>
        <v>3.7324800000000002</v>
      </c>
      <c r="I148" s="845">
        <f t="shared" ref="I148:S148" si="41">I140*(1-10%)*12%</f>
        <v>3.8568960000000008</v>
      </c>
      <c r="J148" s="845">
        <f t="shared" si="41"/>
        <v>3.7324800000000002</v>
      </c>
      <c r="K148" s="845">
        <f t="shared" si="41"/>
        <v>3.374784</v>
      </c>
      <c r="L148" s="845">
        <f t="shared" si="41"/>
        <v>0</v>
      </c>
      <c r="M148" s="845">
        <f t="shared" si="41"/>
        <v>3.2659199999999995</v>
      </c>
      <c r="N148" s="845">
        <f t="shared" si="41"/>
        <v>3.8568960000000008</v>
      </c>
      <c r="O148" s="845">
        <f t="shared" si="41"/>
        <v>3.2659199999999995</v>
      </c>
      <c r="P148" s="845">
        <f t="shared" si="41"/>
        <v>3.374784</v>
      </c>
      <c r="Q148" s="845">
        <f t="shared" si="41"/>
        <v>3.374784</v>
      </c>
      <c r="R148" s="845">
        <f t="shared" si="41"/>
        <v>3.4836480000000001</v>
      </c>
      <c r="S148" s="845">
        <f t="shared" si="41"/>
        <v>3.8568960000000008</v>
      </c>
      <c r="T148" s="845">
        <f>SUM(H148:S148)</f>
        <v>39.175488000000001</v>
      </c>
      <c r="U148" s="845">
        <f>AVERAGE(H148:S148)</f>
        <v>3.264624</v>
      </c>
      <c r="V148" s="845">
        <f t="shared" si="39"/>
        <v>3.8568960000000008</v>
      </c>
    </row>
    <row r="149" spans="1:22" ht="40.5" customHeight="1" x14ac:dyDescent="0.25">
      <c r="A149" s="837"/>
      <c r="B149" s="91"/>
      <c r="C149" s="823"/>
      <c r="D149" s="846"/>
      <c r="E149" s="846"/>
      <c r="F149" s="844"/>
      <c r="G149" s="846"/>
      <c r="H149" s="847"/>
      <c r="I149" s="847"/>
      <c r="J149" s="847"/>
      <c r="K149" s="847"/>
      <c r="L149" s="847"/>
      <c r="M149" s="847"/>
      <c r="N149" s="847"/>
      <c r="O149" s="847"/>
      <c r="P149" s="847"/>
      <c r="Q149" s="847"/>
      <c r="R149" s="847"/>
      <c r="S149" s="847"/>
      <c r="T149" s="847"/>
      <c r="U149" s="847"/>
      <c r="V149" s="845"/>
    </row>
    <row r="150" spans="1:22" ht="40.5" customHeight="1" x14ac:dyDescent="0.25">
      <c r="A150" s="837"/>
      <c r="B150" s="91">
        <v>20</v>
      </c>
      <c r="C150" s="823" t="s">
        <v>933</v>
      </c>
      <c r="D150" s="846"/>
      <c r="E150" s="846"/>
      <c r="F150" s="844"/>
      <c r="G150" s="846"/>
      <c r="H150" s="848"/>
      <c r="I150" s="845"/>
      <c r="J150" s="845"/>
      <c r="K150" s="845"/>
      <c r="L150" s="845"/>
      <c r="M150" s="845"/>
      <c r="N150" s="845"/>
      <c r="O150" s="845"/>
      <c r="P150" s="845"/>
      <c r="Q150" s="845"/>
      <c r="R150" s="848"/>
      <c r="S150" s="845"/>
      <c r="T150" s="845"/>
      <c r="U150" s="845"/>
      <c r="V150" s="845"/>
    </row>
    <row r="151" spans="1:22" ht="63" customHeight="1" x14ac:dyDescent="0.25">
      <c r="A151" s="837"/>
      <c r="B151" s="91"/>
      <c r="C151" s="823" t="s">
        <v>42</v>
      </c>
      <c r="D151" s="846" t="s">
        <v>27</v>
      </c>
      <c r="E151" s="846"/>
      <c r="F151" s="844" t="s">
        <v>572</v>
      </c>
      <c r="G151" s="844"/>
      <c r="H151" s="845"/>
      <c r="I151" s="845"/>
      <c r="J151" s="845"/>
      <c r="K151" s="845"/>
      <c r="L151" s="845"/>
      <c r="M151" s="845"/>
      <c r="N151" s="845"/>
      <c r="O151" s="845"/>
      <c r="P151" s="845"/>
      <c r="Q151" s="845"/>
      <c r="R151" s="845"/>
      <c r="S151" s="845"/>
      <c r="T151" s="845">
        <f>SUM(H151:S151)</f>
        <v>0</v>
      </c>
      <c r="U151" s="845" t="e">
        <f>AVERAGE(H151:S151)</f>
        <v>#DIV/0!</v>
      </c>
      <c r="V151" s="845">
        <f t="shared" si="39"/>
        <v>0</v>
      </c>
    </row>
    <row r="152" spans="1:22" ht="40.5" customHeight="1" x14ac:dyDescent="0.25">
      <c r="A152" s="837"/>
      <c r="B152" s="91"/>
      <c r="C152" s="823"/>
      <c r="D152" s="846"/>
      <c r="E152" s="846"/>
      <c r="F152" s="844" t="s">
        <v>636</v>
      </c>
      <c r="G152" s="844"/>
      <c r="H152" s="845">
        <f>H160/H156%</f>
        <v>162.07940833333333</v>
      </c>
      <c r="I152" s="845">
        <f t="shared" ref="I152:S152" si="42">I160/I156%</f>
        <v>186.355875</v>
      </c>
      <c r="J152" s="845">
        <f t="shared" si="42"/>
        <v>41.945158333333339</v>
      </c>
      <c r="K152" s="845">
        <f t="shared" si="42"/>
        <v>146.71061666666668</v>
      </c>
      <c r="L152" s="845">
        <f t="shared" si="42"/>
        <v>168.37608333333336</v>
      </c>
      <c r="M152" s="845">
        <f t="shared" si="42"/>
        <v>128.58083333333335</v>
      </c>
      <c r="N152" s="845">
        <f t="shared" si="42"/>
        <v>139.00799583333335</v>
      </c>
      <c r="O152" s="845">
        <f t="shared" si="42"/>
        <v>135.16276041666666</v>
      </c>
      <c r="P152" s="845">
        <f t="shared" si="42"/>
        <v>126.63057465277778</v>
      </c>
      <c r="Q152" s="845">
        <f t="shared" si="42"/>
        <v>140.74481070601851</v>
      </c>
      <c r="R152" s="845">
        <f t="shared" si="42"/>
        <v>139.75050971257716</v>
      </c>
      <c r="S152" s="845">
        <f t="shared" si="42"/>
        <v>134.97958077578446</v>
      </c>
      <c r="T152" s="845">
        <f>SUM(H152:S152)</f>
        <v>1650.324207097158</v>
      </c>
      <c r="U152" s="845">
        <f>AVERAGE(H152:S152)</f>
        <v>137.52701725809649</v>
      </c>
      <c r="V152" s="845">
        <f t="shared" si="39"/>
        <v>186.355875</v>
      </c>
    </row>
    <row r="153" spans="1:22" ht="40.5" customHeight="1" x14ac:dyDescent="0.25">
      <c r="A153" s="837"/>
      <c r="B153" s="91"/>
      <c r="C153" s="823"/>
      <c r="D153" s="846"/>
      <c r="E153" s="846"/>
      <c r="F153" s="844" t="s">
        <v>817</v>
      </c>
      <c r="G153" s="846"/>
      <c r="H153" s="845">
        <v>395.66</v>
      </c>
      <c r="I153" s="845">
        <v>408.85</v>
      </c>
      <c r="J153" s="845">
        <v>395.66</v>
      </c>
      <c r="K153" s="845">
        <v>311.52</v>
      </c>
      <c r="L153" s="845">
        <v>408.85</v>
      </c>
      <c r="M153" s="845">
        <v>395.66</v>
      </c>
      <c r="N153" s="845">
        <v>408.85</v>
      </c>
      <c r="O153" s="845">
        <v>395.66</v>
      </c>
      <c r="P153" s="845">
        <v>408.85</v>
      </c>
      <c r="Q153" s="845">
        <v>408.85</v>
      </c>
      <c r="R153" s="845">
        <v>369.28</v>
      </c>
      <c r="S153" s="845">
        <v>408.85</v>
      </c>
      <c r="T153" s="845">
        <f>SUM(H153:S153)</f>
        <v>4716.54</v>
      </c>
      <c r="U153" s="845">
        <f>AVERAGE(H153:S153)</f>
        <v>393.04500000000002</v>
      </c>
      <c r="V153" s="845">
        <f t="shared" si="39"/>
        <v>408.85</v>
      </c>
    </row>
    <row r="154" spans="1:22" ht="40.5" customHeight="1" x14ac:dyDescent="0.25">
      <c r="A154" s="837"/>
      <c r="B154" s="91"/>
      <c r="C154" s="823"/>
      <c r="D154" s="846"/>
      <c r="E154" s="846"/>
      <c r="F154" s="844"/>
      <c r="G154" s="844"/>
      <c r="H154" s="848"/>
      <c r="I154" s="848"/>
      <c r="J154" s="848"/>
      <c r="K154" s="848"/>
      <c r="L154" s="848"/>
      <c r="M154" s="848"/>
      <c r="N154" s="848"/>
      <c r="O154" s="848"/>
      <c r="P154" s="848"/>
      <c r="Q154" s="848"/>
      <c r="R154" s="848"/>
      <c r="S154" s="848"/>
      <c r="T154" s="845"/>
      <c r="U154" s="845"/>
      <c r="V154" s="845"/>
    </row>
    <row r="155" spans="1:22" ht="40.5" customHeight="1" x14ac:dyDescent="0.25">
      <c r="A155" s="837"/>
      <c r="B155" s="91"/>
      <c r="C155" s="823" t="s">
        <v>43</v>
      </c>
      <c r="D155" s="846" t="s">
        <v>40</v>
      </c>
      <c r="E155" s="846"/>
      <c r="F155" s="844" t="s">
        <v>572</v>
      </c>
      <c r="G155" s="844"/>
      <c r="H155" s="845">
        <v>0</v>
      </c>
      <c r="I155" s="845">
        <v>0</v>
      </c>
      <c r="J155" s="845">
        <v>0</v>
      </c>
      <c r="K155" s="845">
        <v>0</v>
      </c>
      <c r="L155" s="845">
        <v>0</v>
      </c>
      <c r="M155" s="845">
        <v>0</v>
      </c>
      <c r="N155" s="845">
        <v>0</v>
      </c>
      <c r="O155" s="845">
        <v>0</v>
      </c>
      <c r="P155" s="845">
        <v>0</v>
      </c>
      <c r="Q155" s="845">
        <v>0</v>
      </c>
      <c r="R155" s="845"/>
      <c r="S155" s="845"/>
      <c r="T155" s="845">
        <f>SUM(H155:S155)</f>
        <v>0</v>
      </c>
      <c r="U155" s="845">
        <f>AVERAGE(H155:S155)</f>
        <v>0</v>
      </c>
      <c r="V155" s="845">
        <f t="shared" si="39"/>
        <v>0</v>
      </c>
    </row>
    <row r="156" spans="1:22" ht="40.5" customHeight="1" x14ac:dyDescent="0.25">
      <c r="A156" s="837"/>
      <c r="B156" s="91"/>
      <c r="C156" s="823"/>
      <c r="D156" s="846"/>
      <c r="E156" s="846"/>
      <c r="F156" s="844" t="s">
        <v>636</v>
      </c>
      <c r="G156" s="844"/>
      <c r="H156" s="845">
        <v>12</v>
      </c>
      <c r="I156" s="845">
        <v>12</v>
      </c>
      <c r="J156" s="845">
        <v>12</v>
      </c>
      <c r="K156" s="845">
        <v>12</v>
      </c>
      <c r="L156" s="845">
        <v>12</v>
      </c>
      <c r="M156" s="845">
        <v>12</v>
      </c>
      <c r="N156" s="845">
        <v>12</v>
      </c>
      <c r="O156" s="845">
        <v>12</v>
      </c>
      <c r="P156" s="845">
        <v>12</v>
      </c>
      <c r="Q156" s="845">
        <v>12</v>
      </c>
      <c r="R156" s="845">
        <v>12</v>
      </c>
      <c r="S156" s="845">
        <v>12</v>
      </c>
      <c r="T156" s="845"/>
      <c r="U156" s="845">
        <f>AVERAGE(H156:S156)</f>
        <v>12</v>
      </c>
      <c r="V156" s="845">
        <f t="shared" si="39"/>
        <v>12</v>
      </c>
    </row>
    <row r="157" spans="1:22" ht="40.5" customHeight="1" x14ac:dyDescent="0.25">
      <c r="A157" s="837"/>
      <c r="B157" s="91"/>
      <c r="C157" s="823"/>
      <c r="D157" s="846"/>
      <c r="E157" s="846"/>
      <c r="F157" s="844" t="s">
        <v>817</v>
      </c>
      <c r="G157" s="846"/>
      <c r="H157" s="845">
        <v>12</v>
      </c>
      <c r="I157" s="845">
        <v>12</v>
      </c>
      <c r="J157" s="845">
        <v>12</v>
      </c>
      <c r="K157" s="845">
        <v>12</v>
      </c>
      <c r="L157" s="845">
        <v>12</v>
      </c>
      <c r="M157" s="845">
        <v>12</v>
      </c>
      <c r="N157" s="845">
        <v>12</v>
      </c>
      <c r="O157" s="845">
        <v>12</v>
      </c>
      <c r="P157" s="845">
        <v>12</v>
      </c>
      <c r="Q157" s="845">
        <v>12</v>
      </c>
      <c r="R157" s="845">
        <v>12</v>
      </c>
      <c r="S157" s="845">
        <v>12</v>
      </c>
      <c r="T157" s="845"/>
      <c r="U157" s="845">
        <f>AVERAGE(H157:S157)</f>
        <v>12</v>
      </c>
      <c r="V157" s="845">
        <f t="shared" si="39"/>
        <v>12</v>
      </c>
    </row>
    <row r="158" spans="1:22" ht="40.5" customHeight="1" x14ac:dyDescent="0.25">
      <c r="A158" s="837"/>
      <c r="B158" s="91"/>
      <c r="C158" s="823"/>
      <c r="D158" s="846"/>
      <c r="E158" s="846"/>
      <c r="F158" s="844"/>
      <c r="G158" s="844"/>
      <c r="H158" s="848"/>
      <c r="I158" s="845"/>
      <c r="J158" s="845"/>
      <c r="K158" s="845"/>
      <c r="L158" s="845"/>
      <c r="M158" s="845"/>
      <c r="N158" s="845"/>
      <c r="O158" s="845"/>
      <c r="P158" s="845"/>
      <c r="Q158" s="845"/>
      <c r="R158" s="848"/>
      <c r="S158" s="845"/>
      <c r="T158" s="845"/>
      <c r="U158" s="845"/>
      <c r="V158" s="845"/>
    </row>
    <row r="159" spans="1:22" ht="57.75" customHeight="1" x14ac:dyDescent="0.25">
      <c r="A159" s="837"/>
      <c r="B159" s="91"/>
      <c r="C159" s="823" t="s">
        <v>44</v>
      </c>
      <c r="D159" s="846" t="s">
        <v>27</v>
      </c>
      <c r="E159" s="846"/>
      <c r="F159" s="844" t="s">
        <v>572</v>
      </c>
      <c r="G159" s="844"/>
      <c r="H159" s="845">
        <v>0</v>
      </c>
      <c r="I159" s="845">
        <v>0</v>
      </c>
      <c r="J159" s="845">
        <v>0</v>
      </c>
      <c r="K159" s="845">
        <v>0</v>
      </c>
      <c r="L159" s="845">
        <v>0</v>
      </c>
      <c r="M159" s="845">
        <v>0</v>
      </c>
      <c r="N159" s="845">
        <v>0</v>
      </c>
      <c r="O159" s="845">
        <v>0</v>
      </c>
      <c r="P159" s="845">
        <v>0</v>
      </c>
      <c r="Q159" s="845">
        <v>0</v>
      </c>
      <c r="R159" s="845">
        <v>0</v>
      </c>
      <c r="S159" s="845">
        <v>25.017045</v>
      </c>
      <c r="T159" s="845">
        <f>SUM(H159:S159)</f>
        <v>25.017045</v>
      </c>
      <c r="U159" s="845">
        <f>AVERAGE(H159:S159)</f>
        <v>2.08475375</v>
      </c>
      <c r="V159" s="845">
        <f t="shared" si="39"/>
        <v>25.017045</v>
      </c>
    </row>
    <row r="160" spans="1:22" ht="51.75" customHeight="1" x14ac:dyDescent="0.25">
      <c r="A160" s="837"/>
      <c r="B160" s="91"/>
      <c r="C160" s="823"/>
      <c r="D160" s="846"/>
      <c r="E160" s="846"/>
      <c r="F160" s="844" t="s">
        <v>636</v>
      </c>
      <c r="G160" s="844"/>
      <c r="H160" s="845">
        <v>19.449528999999998</v>
      </c>
      <c r="I160" s="845">
        <v>22.362704999999998</v>
      </c>
      <c r="J160" s="845">
        <v>5.0334190000000003</v>
      </c>
      <c r="K160" s="845">
        <v>17.605274000000001</v>
      </c>
      <c r="L160" s="845">
        <v>20.20513</v>
      </c>
      <c r="M160" s="845">
        <v>15.4297</v>
      </c>
      <c r="N160" s="845">
        <f>SUM(H160:M160)/6</f>
        <v>16.6809595</v>
      </c>
      <c r="O160" s="845">
        <f t="shared" ref="O160:S160" si="43">SUM(I160:N160)/6</f>
        <v>16.219531249999999</v>
      </c>
      <c r="P160" s="845">
        <f t="shared" si="43"/>
        <v>15.195668958333334</v>
      </c>
      <c r="Q160" s="845">
        <f t="shared" si="43"/>
        <v>16.889377284722222</v>
      </c>
      <c r="R160" s="845">
        <f t="shared" si="43"/>
        <v>16.770061165509258</v>
      </c>
      <c r="S160" s="845">
        <f t="shared" si="43"/>
        <v>16.197549693094135</v>
      </c>
      <c r="T160" s="845">
        <f>SUM(H160:S160)</f>
        <v>198.03890485165894</v>
      </c>
      <c r="U160" s="845">
        <f>AVERAGE(H160:S160)</f>
        <v>16.503242070971577</v>
      </c>
      <c r="V160" s="845">
        <f t="shared" si="39"/>
        <v>22.362704999999998</v>
      </c>
    </row>
    <row r="161" spans="1:22" ht="51.75" customHeight="1" x14ac:dyDescent="0.25">
      <c r="A161" s="837"/>
      <c r="B161" s="91"/>
      <c r="C161" s="823"/>
      <c r="D161" s="846"/>
      <c r="E161" s="846"/>
      <c r="F161" s="844" t="s">
        <v>817</v>
      </c>
      <c r="G161" s="846"/>
      <c r="H161" s="845">
        <f>47.48*(1-0.035)</f>
        <v>45.818199999999997</v>
      </c>
      <c r="I161" s="845">
        <f>49.06*(1-3.5%)</f>
        <v>47.3429</v>
      </c>
      <c r="J161" s="845">
        <f>47.48*(1-3.5%)</f>
        <v>45.818199999999997</v>
      </c>
      <c r="K161" s="845">
        <f>37.37*(1-3.5%)</f>
        <v>36.062049999999999</v>
      </c>
      <c r="L161" s="845">
        <f>49.06*(1-3.5%)</f>
        <v>47.3429</v>
      </c>
      <c r="M161" s="845">
        <f>47.48*(1-3.5%)</f>
        <v>45.818199999999997</v>
      </c>
      <c r="N161" s="845">
        <f>49.06*(1-3.5%)</f>
        <v>47.3429</v>
      </c>
      <c r="O161" s="845">
        <f>47.48*(1-3.5%)</f>
        <v>45.818199999999997</v>
      </c>
      <c r="P161" s="845">
        <f>49.06*(1-3.5%)</f>
        <v>47.3429</v>
      </c>
      <c r="Q161" s="845">
        <f>49.06*(1-3.5%)</f>
        <v>47.3429</v>
      </c>
      <c r="R161" s="845">
        <f>44.3*(1-3.5%)</f>
        <v>42.749499999999998</v>
      </c>
      <c r="S161" s="845">
        <f>49.06*(1-3.5%)</f>
        <v>47.3429</v>
      </c>
      <c r="T161" s="845">
        <f>SUM(H161:S161)</f>
        <v>546.14175</v>
      </c>
      <c r="U161" s="845">
        <f>AVERAGE(H161:S161)</f>
        <v>45.511812499999998</v>
      </c>
      <c r="V161" s="845">
        <f t="shared" si="39"/>
        <v>47.3429</v>
      </c>
    </row>
    <row r="162" spans="1:22" ht="40.5" customHeight="1" x14ac:dyDescent="0.25">
      <c r="A162" s="837"/>
      <c r="B162" s="91"/>
      <c r="C162" s="823"/>
      <c r="D162" s="846"/>
      <c r="E162" s="846"/>
      <c r="F162" s="844"/>
      <c r="G162" s="846"/>
      <c r="H162" s="847"/>
      <c r="I162" s="847"/>
      <c r="J162" s="847"/>
      <c r="K162" s="847"/>
      <c r="L162" s="847"/>
      <c r="M162" s="847"/>
      <c r="N162" s="847"/>
      <c r="O162" s="847"/>
      <c r="P162" s="847"/>
      <c r="Q162" s="847"/>
      <c r="R162" s="847"/>
      <c r="S162" s="847"/>
      <c r="T162" s="845"/>
      <c r="U162" s="845"/>
      <c r="V162" s="845">
        <f>MAX(H162:T162)</f>
        <v>0</v>
      </c>
    </row>
    <row r="163" spans="1:22" ht="40.5" customHeight="1" x14ac:dyDescent="0.25">
      <c r="A163" s="838">
        <v>20</v>
      </c>
      <c r="B163" s="91">
        <v>21</v>
      </c>
      <c r="C163" s="823" t="s">
        <v>904</v>
      </c>
      <c r="D163" s="846"/>
      <c r="E163" s="846"/>
      <c r="F163" s="844"/>
      <c r="G163" s="846"/>
      <c r="H163" s="848"/>
      <c r="I163" s="845"/>
      <c r="J163" s="845"/>
      <c r="K163" s="845"/>
      <c r="L163" s="845"/>
      <c r="M163" s="845"/>
      <c r="N163" s="845"/>
      <c r="O163" s="845"/>
      <c r="P163" s="845"/>
      <c r="Q163" s="845"/>
      <c r="R163" s="848"/>
      <c r="S163" s="845"/>
      <c r="T163" s="845"/>
      <c r="U163" s="845"/>
      <c r="V163" s="845">
        <f t="shared" si="39"/>
        <v>0</v>
      </c>
    </row>
    <row r="164" spans="1:22" ht="40.5" customHeight="1" x14ac:dyDescent="0.25">
      <c r="A164" s="838"/>
      <c r="B164" s="91"/>
      <c r="C164" s="823" t="s">
        <v>42</v>
      </c>
      <c r="D164" s="846" t="s">
        <v>27</v>
      </c>
      <c r="E164" s="846"/>
      <c r="F164" s="844" t="s">
        <v>572</v>
      </c>
      <c r="G164" s="844"/>
      <c r="H164" s="845">
        <v>0</v>
      </c>
      <c r="I164" s="845">
        <v>0</v>
      </c>
      <c r="J164" s="845">
        <v>0</v>
      </c>
      <c r="K164" s="845">
        <v>0</v>
      </c>
      <c r="L164" s="845">
        <v>0</v>
      </c>
      <c r="M164" s="845">
        <v>0</v>
      </c>
      <c r="N164" s="845">
        <v>0</v>
      </c>
      <c r="O164" s="845">
        <v>0</v>
      </c>
      <c r="P164" s="845">
        <v>0</v>
      </c>
      <c r="Q164" s="845">
        <v>0</v>
      </c>
      <c r="R164" s="845">
        <v>0</v>
      </c>
      <c r="S164" s="845">
        <v>0</v>
      </c>
      <c r="T164" s="845">
        <f>SUM(H164:S164)</f>
        <v>0</v>
      </c>
      <c r="U164" s="845">
        <f>AVERAGE(H164:S164)</f>
        <v>0</v>
      </c>
      <c r="V164" s="845">
        <f t="shared" si="39"/>
        <v>0</v>
      </c>
    </row>
    <row r="165" spans="1:22" ht="40.5" customHeight="1" x14ac:dyDescent="0.25">
      <c r="A165" s="838"/>
      <c r="B165" s="90"/>
      <c r="C165" s="823"/>
      <c r="D165" s="846"/>
      <c r="E165" s="846"/>
      <c r="F165" s="844" t="s">
        <v>636</v>
      </c>
      <c r="G165" s="844"/>
      <c r="H165" s="845">
        <v>0</v>
      </c>
      <c r="I165" s="845">
        <v>0</v>
      </c>
      <c r="J165" s="845">
        <v>0</v>
      </c>
      <c r="K165" s="845">
        <v>3.6961529999999998</v>
      </c>
      <c r="L165" s="845">
        <v>7.7163110000000001</v>
      </c>
      <c r="M165" s="845">
        <v>16.928736000000001</v>
      </c>
      <c r="N165" s="845"/>
      <c r="O165" s="845"/>
      <c r="P165" s="845"/>
      <c r="Q165" s="845"/>
      <c r="R165" s="845"/>
      <c r="S165" s="845"/>
      <c r="T165" s="845">
        <f>SUM(H165:S165)</f>
        <v>28.341200000000001</v>
      </c>
      <c r="U165" s="845">
        <f>AVERAGE(H165:S165)</f>
        <v>4.7235333333333331</v>
      </c>
      <c r="V165" s="845">
        <f t="shared" si="39"/>
        <v>16.928736000000001</v>
      </c>
    </row>
    <row r="166" spans="1:22" ht="40.5" customHeight="1" x14ac:dyDescent="0.25">
      <c r="A166" s="838"/>
      <c r="B166" s="90"/>
      <c r="C166" s="823"/>
      <c r="D166" s="846"/>
      <c r="E166" s="846"/>
      <c r="F166" s="844" t="s">
        <v>817</v>
      </c>
      <c r="G166" s="846"/>
      <c r="H166" s="847"/>
      <c r="I166" s="847"/>
      <c r="J166" s="847"/>
      <c r="K166" s="853"/>
      <c r="L166" s="847"/>
      <c r="M166" s="853"/>
      <c r="N166" s="847"/>
      <c r="O166" s="847"/>
      <c r="P166" s="847"/>
      <c r="Q166" s="847"/>
      <c r="R166" s="847"/>
      <c r="S166" s="847"/>
      <c r="T166" s="845">
        <f>SUM(H166:S166)</f>
        <v>0</v>
      </c>
      <c r="U166" s="845" t="e">
        <f>AVERAGE(H166:S166)</f>
        <v>#DIV/0!</v>
      </c>
      <c r="V166" s="845">
        <f t="shared" si="39"/>
        <v>0</v>
      </c>
    </row>
    <row r="167" spans="1:22" ht="40.5" customHeight="1" x14ac:dyDescent="0.25">
      <c r="A167" s="838"/>
      <c r="B167" s="90"/>
      <c r="C167" s="823"/>
      <c r="D167" s="846"/>
      <c r="E167" s="846"/>
      <c r="F167" s="844"/>
      <c r="G167" s="844"/>
      <c r="H167" s="848"/>
      <c r="I167" s="845"/>
      <c r="J167" s="845"/>
      <c r="K167" s="845"/>
      <c r="L167" s="845"/>
      <c r="M167" s="845"/>
      <c r="N167" s="845"/>
      <c r="O167" s="845"/>
      <c r="P167" s="845"/>
      <c r="Q167" s="845"/>
      <c r="R167" s="848"/>
      <c r="S167" s="845"/>
      <c r="T167" s="845"/>
      <c r="U167" s="845"/>
      <c r="V167" s="845">
        <f t="shared" si="39"/>
        <v>0</v>
      </c>
    </row>
    <row r="168" spans="1:22" ht="40.5" customHeight="1" x14ac:dyDescent="0.25">
      <c r="A168" s="838"/>
      <c r="B168" s="90"/>
      <c r="C168" s="823" t="s">
        <v>43</v>
      </c>
      <c r="D168" s="846" t="s">
        <v>40</v>
      </c>
      <c r="E168" s="846"/>
      <c r="F168" s="844" t="s">
        <v>572</v>
      </c>
      <c r="G168" s="844"/>
      <c r="H168" s="845">
        <v>12</v>
      </c>
      <c r="I168" s="845">
        <v>12</v>
      </c>
      <c r="J168" s="845">
        <v>12</v>
      </c>
      <c r="K168" s="845">
        <v>12</v>
      </c>
      <c r="L168" s="845">
        <v>12</v>
      </c>
      <c r="M168" s="845">
        <v>12</v>
      </c>
      <c r="N168" s="845">
        <v>12</v>
      </c>
      <c r="O168" s="845">
        <v>12</v>
      </c>
      <c r="P168" s="845">
        <v>12</v>
      </c>
      <c r="Q168" s="845">
        <v>12</v>
      </c>
      <c r="R168" s="845">
        <v>12</v>
      </c>
      <c r="S168" s="845">
        <v>12</v>
      </c>
      <c r="T168" s="845"/>
      <c r="U168" s="845">
        <f>AVERAGE(H168:S168)</f>
        <v>12</v>
      </c>
      <c r="V168" s="845">
        <f t="shared" si="39"/>
        <v>12</v>
      </c>
    </row>
    <row r="169" spans="1:22" ht="40.5" customHeight="1" x14ac:dyDescent="0.25">
      <c r="A169" s="838"/>
      <c r="B169" s="91"/>
      <c r="C169" s="823"/>
      <c r="D169" s="846"/>
      <c r="E169" s="846"/>
      <c r="F169" s="844" t="s">
        <v>636</v>
      </c>
      <c r="G169" s="844"/>
      <c r="H169" s="845">
        <v>12</v>
      </c>
      <c r="I169" s="845">
        <v>12</v>
      </c>
      <c r="J169" s="845">
        <v>12</v>
      </c>
      <c r="K169" s="845">
        <v>12</v>
      </c>
      <c r="L169" s="845">
        <v>12</v>
      </c>
      <c r="M169" s="845">
        <v>12</v>
      </c>
      <c r="N169" s="845">
        <v>12</v>
      </c>
      <c r="O169" s="845">
        <v>12</v>
      </c>
      <c r="P169" s="845">
        <v>12</v>
      </c>
      <c r="Q169" s="845">
        <v>12</v>
      </c>
      <c r="R169" s="845">
        <v>12</v>
      </c>
      <c r="S169" s="845">
        <v>12</v>
      </c>
      <c r="T169" s="845"/>
      <c r="U169" s="845">
        <f>AVERAGE(H169:S169)</f>
        <v>12</v>
      </c>
      <c r="V169" s="845">
        <f t="shared" si="39"/>
        <v>12</v>
      </c>
    </row>
    <row r="170" spans="1:22" ht="40.5" customHeight="1" x14ac:dyDescent="0.25">
      <c r="A170" s="838"/>
      <c r="B170" s="91"/>
      <c r="C170" s="823"/>
      <c r="D170" s="846"/>
      <c r="E170" s="846"/>
      <c r="F170" s="844" t="s">
        <v>817</v>
      </c>
      <c r="G170" s="846"/>
      <c r="H170" s="845">
        <v>12</v>
      </c>
      <c r="I170" s="845">
        <v>12</v>
      </c>
      <c r="J170" s="845">
        <v>12</v>
      </c>
      <c r="K170" s="845">
        <v>12</v>
      </c>
      <c r="L170" s="845">
        <v>12</v>
      </c>
      <c r="M170" s="845">
        <v>12</v>
      </c>
      <c r="N170" s="845">
        <v>12</v>
      </c>
      <c r="O170" s="845">
        <v>12</v>
      </c>
      <c r="P170" s="845">
        <v>12</v>
      </c>
      <c r="Q170" s="845">
        <v>12</v>
      </c>
      <c r="R170" s="845">
        <v>12</v>
      </c>
      <c r="S170" s="845">
        <v>12</v>
      </c>
      <c r="T170" s="845"/>
      <c r="U170" s="845">
        <f>AVERAGE(H170:S170)</f>
        <v>12</v>
      </c>
      <c r="V170" s="845">
        <f t="shared" si="39"/>
        <v>12</v>
      </c>
    </row>
    <row r="171" spans="1:22" ht="40.5" customHeight="1" x14ac:dyDescent="0.25">
      <c r="A171" s="838"/>
      <c r="B171" s="91"/>
      <c r="C171" s="823"/>
      <c r="D171" s="846"/>
      <c r="E171" s="846"/>
      <c r="F171" s="844"/>
      <c r="G171" s="844"/>
      <c r="H171" s="848"/>
      <c r="I171" s="845"/>
      <c r="J171" s="845"/>
      <c r="K171" s="845"/>
      <c r="L171" s="845"/>
      <c r="M171" s="845"/>
      <c r="N171" s="845"/>
      <c r="O171" s="845"/>
      <c r="P171" s="845"/>
      <c r="Q171" s="845"/>
      <c r="R171" s="848"/>
      <c r="S171" s="845"/>
      <c r="T171" s="845"/>
      <c r="U171" s="845"/>
      <c r="V171" s="845">
        <f t="shared" si="39"/>
        <v>0</v>
      </c>
    </row>
    <row r="172" spans="1:22" ht="65.25" customHeight="1" x14ac:dyDescent="0.25">
      <c r="A172" s="838"/>
      <c r="B172" s="610"/>
      <c r="C172" s="823" t="s">
        <v>44</v>
      </c>
      <c r="D172" s="846" t="s">
        <v>27</v>
      </c>
      <c r="E172" s="846"/>
      <c r="F172" s="844" t="s">
        <v>572</v>
      </c>
      <c r="G172" s="844"/>
      <c r="H172" s="845">
        <v>0</v>
      </c>
      <c r="I172" s="845">
        <v>0</v>
      </c>
      <c r="J172" s="845">
        <v>0</v>
      </c>
      <c r="K172" s="845">
        <v>0</v>
      </c>
      <c r="L172" s="845">
        <v>0</v>
      </c>
      <c r="M172" s="845">
        <v>0</v>
      </c>
      <c r="N172" s="845">
        <v>0</v>
      </c>
      <c r="O172" s="845">
        <v>0</v>
      </c>
      <c r="P172" s="845">
        <v>0</v>
      </c>
      <c r="Q172" s="845">
        <v>0</v>
      </c>
      <c r="R172" s="845">
        <v>0</v>
      </c>
      <c r="S172" s="845">
        <v>0</v>
      </c>
      <c r="T172" s="845">
        <f>SUM(H172:S172)</f>
        <v>0</v>
      </c>
      <c r="U172" s="845">
        <f>AVERAGE(H172:S172)</f>
        <v>0</v>
      </c>
      <c r="V172" s="845">
        <f t="shared" si="39"/>
        <v>0</v>
      </c>
    </row>
    <row r="173" spans="1:22" ht="40.5" customHeight="1" x14ac:dyDescent="0.25">
      <c r="A173" s="838"/>
      <c r="B173" s="610"/>
      <c r="C173" s="823"/>
      <c r="D173" s="846"/>
      <c r="E173" s="846"/>
      <c r="F173" s="844" t="s">
        <v>636</v>
      </c>
      <c r="G173" s="844"/>
      <c r="H173" s="845"/>
      <c r="I173" s="845"/>
      <c r="J173" s="845"/>
      <c r="K173" s="845">
        <v>2.0968979999999999</v>
      </c>
      <c r="L173" s="845">
        <v>2.2845800000000001</v>
      </c>
      <c r="M173" s="845">
        <v>3.8958849999999998</v>
      </c>
      <c r="N173" s="845">
        <f>(60*12%*(1-10%)*31*24)/1000</f>
        <v>4.8211199999999996</v>
      </c>
      <c r="O173" s="845">
        <f t="shared" ref="O173" si="44">(60*12%*(1-10%)*30*24)/1000</f>
        <v>4.6655999999999995</v>
      </c>
      <c r="P173" s="845">
        <f>(60*12%*(1-10%)*31*24)/1000</f>
        <v>4.8211199999999996</v>
      </c>
      <c r="Q173" s="845">
        <f>(60*12%*(1-10%)*31*24)/1000</f>
        <v>4.8211199999999996</v>
      </c>
      <c r="R173" s="845">
        <f>(60*12%*(1-10%)*28*24)/1000</f>
        <v>4.3545599999999993</v>
      </c>
      <c r="S173" s="845">
        <f>(60*12%*(1-10%)*31*24)/1000</f>
        <v>4.8211199999999996</v>
      </c>
      <c r="T173" s="845">
        <f>SUM(H173:S173)</f>
        <v>36.582003</v>
      </c>
      <c r="U173" s="845">
        <f>AVERAGE(H173:S173)</f>
        <v>4.064667</v>
      </c>
      <c r="V173" s="845">
        <f t="shared" si="39"/>
        <v>4.8211199999999996</v>
      </c>
    </row>
    <row r="174" spans="1:22" ht="40.5" customHeight="1" x14ac:dyDescent="0.25">
      <c r="A174" s="838"/>
      <c r="B174" s="91"/>
      <c r="C174" s="823"/>
      <c r="D174" s="846"/>
      <c r="E174" s="846"/>
      <c r="F174" s="844" t="s">
        <v>817</v>
      </c>
      <c r="G174" s="846"/>
      <c r="H174" s="845">
        <f>(60*12%*0.85*(1-10%)*30*24)/1000</f>
        <v>3.9657599999999995</v>
      </c>
      <c r="I174" s="845">
        <f>(60*12%*0.85*(1-10%)*31*24)/1000</f>
        <v>4.0979519999999994</v>
      </c>
      <c r="J174" s="845">
        <f>(60*12%*0.85*(1-10%)*30*24)/1000</f>
        <v>3.9657599999999995</v>
      </c>
      <c r="K174" s="845">
        <f>(60*12%*0.85*(1-10%)*31*24)/1000</f>
        <v>4.0979519999999994</v>
      </c>
      <c r="L174" s="845">
        <f>(60*12%*0.85*(1-10%)*31*24)/1000</f>
        <v>4.0979519999999994</v>
      </c>
      <c r="M174" s="845">
        <f>(60*12%*0.85*(1-10%)*30*24)/1000</f>
        <v>3.9657599999999995</v>
      </c>
      <c r="N174" s="845">
        <f>(60*12%*0.85*(1-10%)*31*24)/1000</f>
        <v>4.0979519999999994</v>
      </c>
      <c r="O174" s="845">
        <f>(60*12%*0.85*(1-10%)*30*24)/1000</f>
        <v>3.9657599999999995</v>
      </c>
      <c r="P174" s="845">
        <f>(60*12%*0.85*(1-10%)*31*24)/1000</f>
        <v>4.0979519999999994</v>
      </c>
      <c r="Q174" s="845">
        <f>(60*12%*0.85*(1-10%)*31*24)/1000</f>
        <v>4.0979519999999994</v>
      </c>
      <c r="R174" s="845">
        <f>(60*12%*0.85*(1-10%)*28*24)/1000</f>
        <v>3.7013759999999998</v>
      </c>
      <c r="S174" s="845">
        <f>(60*12%*0.85*(1-10%)*31*24)/1000</f>
        <v>4.0979519999999994</v>
      </c>
      <c r="T174" s="845">
        <f>SUM(H174:S174)</f>
        <v>48.25007999999999</v>
      </c>
      <c r="U174" s="845">
        <f>AVERAGE(H174:S174)</f>
        <v>4.0208399999999989</v>
      </c>
      <c r="V174" s="845">
        <f t="shared" si="39"/>
        <v>4.0979519999999994</v>
      </c>
    </row>
    <row r="175" spans="1:22" ht="40.5" customHeight="1" x14ac:dyDescent="0.25">
      <c r="A175" s="837"/>
      <c r="B175" s="91"/>
      <c r="C175" s="823"/>
      <c r="D175" s="846"/>
      <c r="E175" s="846"/>
      <c r="F175" s="844"/>
      <c r="G175" s="844"/>
      <c r="H175" s="848"/>
      <c r="I175" s="845"/>
      <c r="J175" s="845"/>
      <c r="K175" s="845"/>
      <c r="L175" s="845"/>
      <c r="M175" s="845"/>
      <c r="N175" s="845"/>
      <c r="O175" s="845"/>
      <c r="P175" s="845"/>
      <c r="Q175" s="845"/>
      <c r="R175" s="848"/>
      <c r="S175" s="845"/>
      <c r="T175" s="845"/>
      <c r="U175" s="845"/>
      <c r="V175" s="845">
        <f t="shared" si="39"/>
        <v>0</v>
      </c>
    </row>
    <row r="176" spans="1:22" ht="40.5" customHeight="1" x14ac:dyDescent="0.25">
      <c r="A176" s="837"/>
      <c r="B176" s="91"/>
      <c r="C176" s="823"/>
      <c r="D176" s="846"/>
      <c r="E176" s="846"/>
      <c r="F176" s="846"/>
      <c r="G176" s="846"/>
      <c r="H176" s="845"/>
      <c r="I176" s="845"/>
      <c r="J176" s="845"/>
      <c r="K176" s="845"/>
      <c r="L176" s="845"/>
      <c r="M176" s="845"/>
      <c r="N176" s="845"/>
      <c r="O176" s="845"/>
      <c r="P176" s="845"/>
      <c r="Q176" s="845"/>
      <c r="R176" s="845"/>
      <c r="S176" s="845"/>
      <c r="T176" s="845"/>
      <c r="U176" s="845"/>
      <c r="V176" s="845">
        <f t="shared" si="39"/>
        <v>0</v>
      </c>
    </row>
    <row r="177" spans="1:22" ht="40.5" customHeight="1" x14ac:dyDescent="0.25">
      <c r="A177" s="837"/>
      <c r="B177" s="610"/>
      <c r="C177" s="823" t="s">
        <v>455</v>
      </c>
      <c r="D177" s="846"/>
      <c r="E177" s="846"/>
      <c r="F177" s="844"/>
      <c r="G177" s="844"/>
      <c r="H177" s="845"/>
      <c r="I177" s="845"/>
      <c r="J177" s="845"/>
      <c r="K177" s="845"/>
      <c r="L177" s="845"/>
      <c r="M177" s="845"/>
      <c r="N177" s="845"/>
      <c r="O177" s="845"/>
      <c r="P177" s="845"/>
      <c r="Q177" s="845"/>
      <c r="R177" s="845"/>
      <c r="S177" s="845"/>
      <c r="T177" s="845"/>
      <c r="U177" s="845"/>
      <c r="V177" s="845">
        <f t="shared" si="39"/>
        <v>0</v>
      </c>
    </row>
    <row r="178" spans="1:22" ht="66.75" customHeight="1" x14ac:dyDescent="0.25">
      <c r="A178" s="837"/>
      <c r="B178" s="610"/>
      <c r="C178" s="823" t="s">
        <v>454</v>
      </c>
      <c r="D178" s="846"/>
      <c r="E178" s="846"/>
      <c r="F178" s="844" t="s">
        <v>572</v>
      </c>
      <c r="G178" s="844"/>
      <c r="H178" s="845">
        <f t="shared" ref="H178:S178" si="45">H107+H120+H133+H146+H159+H172</f>
        <v>419.51170000000002</v>
      </c>
      <c r="I178" s="845">
        <f t="shared" si="45"/>
        <v>391.21576700000003</v>
      </c>
      <c r="J178" s="845">
        <f t="shared" si="45"/>
        <v>418.86983400000003</v>
      </c>
      <c r="K178" s="845">
        <f t="shared" si="45"/>
        <v>402.09065799999996</v>
      </c>
      <c r="L178" s="845">
        <f t="shared" si="45"/>
        <v>228.183449</v>
      </c>
      <c r="M178" s="845">
        <f t="shared" si="45"/>
        <v>287.34106879000001</v>
      </c>
      <c r="N178" s="845">
        <f t="shared" si="45"/>
        <v>428.34484064000003</v>
      </c>
      <c r="O178" s="845">
        <f t="shared" si="45"/>
        <v>454.37084518999995</v>
      </c>
      <c r="P178" s="845">
        <f t="shared" si="45"/>
        <v>486.92688144999994</v>
      </c>
      <c r="Q178" s="845">
        <f t="shared" si="45"/>
        <v>492.54038186000002</v>
      </c>
      <c r="R178" s="845">
        <f t="shared" si="45"/>
        <v>551.81137611999998</v>
      </c>
      <c r="S178" s="845">
        <f t="shared" si="45"/>
        <v>590.28099488999999</v>
      </c>
      <c r="T178" s="845">
        <f>SUM(H178:S178)</f>
        <v>5151.4877969400004</v>
      </c>
      <c r="U178" s="845">
        <f>AVERAGE(H178:S178)</f>
        <v>429.29064974500005</v>
      </c>
      <c r="V178" s="845">
        <f t="shared" si="39"/>
        <v>590.28099488999999</v>
      </c>
    </row>
    <row r="179" spans="1:22" ht="40.5" customHeight="1" x14ac:dyDescent="0.25">
      <c r="A179" s="837"/>
      <c r="B179" s="91"/>
      <c r="C179" s="823"/>
      <c r="D179" s="846"/>
      <c r="E179" s="846"/>
      <c r="F179" s="844" t="s">
        <v>636</v>
      </c>
      <c r="G179" s="844"/>
      <c r="H179" s="845">
        <f t="shared" ref="H179:S179" si="46">H108+H121+H134+H147+H160+H173</f>
        <v>524.06336743000008</v>
      </c>
      <c r="I179" s="845">
        <f t="shared" si="46"/>
        <v>551.16620692000004</v>
      </c>
      <c r="J179" s="845">
        <f t="shared" si="46"/>
        <v>495.48327490000003</v>
      </c>
      <c r="K179" s="845">
        <f t="shared" si="46"/>
        <v>562.37177670232006</v>
      </c>
      <c r="L179" s="845">
        <f t="shared" si="46"/>
        <v>523.05867963000003</v>
      </c>
      <c r="M179" s="845">
        <f t="shared" si="46"/>
        <v>417.64405299999999</v>
      </c>
      <c r="N179" s="845">
        <f t="shared" si="46"/>
        <v>512.8106710833332</v>
      </c>
      <c r="O179" s="845">
        <f t="shared" si="46"/>
        <v>516.49296320833332</v>
      </c>
      <c r="P179" s="845">
        <f t="shared" si="46"/>
        <v>513.93584885416658</v>
      </c>
      <c r="Q179" s="845">
        <f t="shared" si="46"/>
        <v>513.4059636076388</v>
      </c>
      <c r="R179" s="845">
        <f t="shared" si="46"/>
        <v>516.03739898668982</v>
      </c>
      <c r="S179" s="845">
        <f t="shared" si="46"/>
        <v>516.84391184558251</v>
      </c>
      <c r="T179" s="845">
        <f>SUM(H179:S179)</f>
        <v>6163.3141161680651</v>
      </c>
      <c r="U179" s="845">
        <f>AVERAGE(H179:S179)</f>
        <v>513.60950968067209</v>
      </c>
      <c r="V179" s="845">
        <f t="shared" si="39"/>
        <v>562.37177670232006</v>
      </c>
    </row>
    <row r="180" spans="1:22" ht="40.5" customHeight="1" x14ac:dyDescent="0.25">
      <c r="A180" s="837"/>
      <c r="B180" s="610"/>
      <c r="C180" s="823"/>
      <c r="D180" s="846"/>
      <c r="E180" s="846"/>
      <c r="F180" s="844" t="s">
        <v>817</v>
      </c>
      <c r="G180" s="846"/>
      <c r="H180" s="845">
        <f t="shared" ref="H180:S180" si="47">H109+H122+H135+H148+H161+H174</f>
        <v>540.42100000000005</v>
      </c>
      <c r="I180" s="845">
        <f t="shared" si="47"/>
        <v>557.83245999999997</v>
      </c>
      <c r="J180" s="845">
        <f t="shared" si="47"/>
        <v>539.42100000000005</v>
      </c>
      <c r="K180" s="845">
        <f t="shared" si="47"/>
        <v>543.06949799999995</v>
      </c>
      <c r="L180" s="845">
        <f t="shared" si="47"/>
        <v>551.97556399999996</v>
      </c>
      <c r="M180" s="845">
        <f t="shared" si="47"/>
        <v>397.95443999999992</v>
      </c>
      <c r="N180" s="845">
        <f t="shared" si="47"/>
        <v>557.83245999999997</v>
      </c>
      <c r="O180" s="845">
        <f t="shared" si="47"/>
        <v>543.95443999999998</v>
      </c>
      <c r="P180" s="845">
        <f t="shared" si="47"/>
        <v>514.52489199999991</v>
      </c>
      <c r="Q180" s="845">
        <f t="shared" si="47"/>
        <v>561.35034799999994</v>
      </c>
      <c r="R180" s="845">
        <f t="shared" si="47"/>
        <v>507.57877999999999</v>
      </c>
      <c r="S180" s="845">
        <f t="shared" si="47"/>
        <v>561.83245999999997</v>
      </c>
      <c r="T180" s="845">
        <f>SUM(H180:S180)</f>
        <v>6377.7473419999988</v>
      </c>
      <c r="U180" s="845">
        <f>AVERAGE(H180:S180)</f>
        <v>531.47894516666656</v>
      </c>
      <c r="V180" s="845">
        <f t="shared" si="39"/>
        <v>561.83245999999997</v>
      </c>
    </row>
    <row r="181" spans="1:22" ht="40.5" customHeight="1" x14ac:dyDescent="0.25">
      <c r="A181" s="837"/>
      <c r="B181" s="91"/>
      <c r="C181" s="823"/>
      <c r="D181" s="846"/>
      <c r="E181" s="846"/>
      <c r="F181" s="844"/>
      <c r="G181" s="844"/>
      <c r="H181" s="845"/>
      <c r="I181" s="845"/>
      <c r="J181" s="845"/>
      <c r="K181" s="845"/>
      <c r="L181" s="845"/>
      <c r="M181" s="845"/>
      <c r="N181" s="845"/>
      <c r="O181" s="845"/>
      <c r="P181" s="845"/>
      <c r="Q181" s="845"/>
      <c r="R181" s="845"/>
      <c r="S181" s="845"/>
      <c r="T181" s="848"/>
      <c r="U181" s="845"/>
      <c r="V181" s="845">
        <f t="shared" si="39"/>
        <v>0</v>
      </c>
    </row>
    <row r="182" spans="1:22" ht="71.25" customHeight="1" x14ac:dyDescent="0.25">
      <c r="A182" s="837"/>
      <c r="B182" s="91"/>
      <c r="C182" s="823" t="s">
        <v>46</v>
      </c>
      <c r="D182" s="846"/>
      <c r="E182" s="846"/>
      <c r="F182" s="844"/>
      <c r="G182" s="844"/>
      <c r="H182" s="845"/>
      <c r="I182" s="845"/>
      <c r="J182" s="845"/>
      <c r="K182" s="845"/>
      <c r="L182" s="845"/>
      <c r="M182" s="845"/>
      <c r="N182" s="845"/>
      <c r="O182" s="845"/>
      <c r="P182" s="845"/>
      <c r="Q182" s="845"/>
      <c r="R182" s="845"/>
      <c r="S182" s="845"/>
      <c r="T182" s="848"/>
      <c r="U182" s="845"/>
      <c r="V182" s="845">
        <f t="shared" si="39"/>
        <v>0</v>
      </c>
    </row>
    <row r="183" spans="1:22" ht="40.5" customHeight="1" x14ac:dyDescent="0.25">
      <c r="A183" s="837"/>
      <c r="B183" s="91"/>
      <c r="C183" s="823"/>
      <c r="D183" s="846"/>
      <c r="E183" s="846"/>
      <c r="F183" s="844"/>
      <c r="G183" s="844"/>
      <c r="H183" s="848"/>
      <c r="I183" s="845"/>
      <c r="J183" s="845"/>
      <c r="K183" s="845"/>
      <c r="L183" s="845"/>
      <c r="M183" s="845"/>
      <c r="N183" s="845"/>
      <c r="O183" s="845"/>
      <c r="P183" s="845"/>
      <c r="Q183" s="845"/>
      <c r="R183" s="848"/>
      <c r="S183" s="845"/>
      <c r="T183" s="848"/>
      <c r="U183" s="845"/>
      <c r="V183" s="845">
        <f t="shared" si="39"/>
        <v>0</v>
      </c>
    </row>
    <row r="184" spans="1:22" ht="40.5" customHeight="1" x14ac:dyDescent="0.25">
      <c r="A184" s="837"/>
      <c r="B184" s="91">
        <v>22</v>
      </c>
      <c r="C184" s="823" t="s">
        <v>47</v>
      </c>
      <c r="D184" s="846"/>
      <c r="E184" s="846"/>
      <c r="F184" s="844"/>
      <c r="G184" s="844"/>
      <c r="H184" s="845"/>
      <c r="I184" s="845"/>
      <c r="J184" s="845"/>
      <c r="K184" s="845"/>
      <c r="L184" s="845"/>
      <c r="M184" s="845"/>
      <c r="N184" s="845"/>
      <c r="O184" s="845"/>
      <c r="P184" s="845"/>
      <c r="Q184" s="845"/>
      <c r="R184" s="845"/>
      <c r="S184" s="845"/>
      <c r="T184" s="848"/>
      <c r="U184" s="845"/>
      <c r="V184" s="845">
        <f t="shared" si="39"/>
        <v>0</v>
      </c>
    </row>
    <row r="185" spans="1:22" ht="78" customHeight="1" x14ac:dyDescent="0.25">
      <c r="A185" s="837"/>
      <c r="B185" s="91"/>
      <c r="C185" s="823" t="s">
        <v>48</v>
      </c>
      <c r="D185" s="846" t="s">
        <v>27</v>
      </c>
      <c r="E185" s="846"/>
      <c r="F185" s="844" t="s">
        <v>572</v>
      </c>
      <c r="G185" s="844"/>
      <c r="H185" s="845">
        <v>992.77642500000002</v>
      </c>
      <c r="I185" s="845">
        <v>864.824929</v>
      </c>
      <c r="J185" s="845">
        <v>872.90300500000001</v>
      </c>
      <c r="K185" s="845">
        <v>724.304889</v>
      </c>
      <c r="L185" s="845">
        <v>677.46698400000002</v>
      </c>
      <c r="M185" s="845">
        <v>763.513058</v>
      </c>
      <c r="N185" s="845">
        <f>(139886.787+662038.548)/1000</f>
        <v>801.92533500000002</v>
      </c>
      <c r="O185" s="845">
        <f>(155295.957+570133.336)/1000</f>
        <v>725.42929300000003</v>
      </c>
      <c r="P185" s="845">
        <f>(149580.644+545032.653)/1000</f>
        <v>694.61329699999999</v>
      </c>
      <c r="Q185" s="845">
        <f>(180753.298+740798.534)/1000</f>
        <v>921.55183199999999</v>
      </c>
      <c r="R185" s="845">
        <f>(169546.893+754704.197)/1000</f>
        <v>924.25109000000009</v>
      </c>
      <c r="S185" s="845">
        <f>(153445.126+715282.204)/1000</f>
        <v>868.72733000000005</v>
      </c>
      <c r="T185" s="845">
        <f>SUM(H185:S185)</f>
        <v>9832.2874670000001</v>
      </c>
      <c r="U185" s="845">
        <f>AVERAGE(H185:S185)</f>
        <v>819.35728891666668</v>
      </c>
      <c r="V185" s="845">
        <f t="shared" si="39"/>
        <v>992.77642500000002</v>
      </c>
    </row>
    <row r="186" spans="1:22" ht="40.5" customHeight="1" x14ac:dyDescent="0.25">
      <c r="A186" s="837"/>
      <c r="B186" s="91"/>
      <c r="C186" s="823"/>
      <c r="D186" s="846"/>
      <c r="E186" s="846"/>
      <c r="F186" s="844" t="s">
        <v>636</v>
      </c>
      <c r="G186" s="844"/>
      <c r="H186" s="848">
        <f>(145643.985+671295.054)/1000</f>
        <v>816.93903899999998</v>
      </c>
      <c r="I186" s="845">
        <f>(132832.298+591004.425)/1000</f>
        <v>723.83672300000001</v>
      </c>
      <c r="J186" s="845">
        <f>(176379.966+781977.739)/1000</f>
        <v>958.35770500000001</v>
      </c>
      <c r="K186" s="845">
        <f>(124285.266+534024.243)/1000</f>
        <v>658.30950900000005</v>
      </c>
      <c r="L186" s="845">
        <f>(144502.052+540057.984)/1000</f>
        <v>684.56003600000008</v>
      </c>
      <c r="M186" s="845">
        <f>(166986.813+695105.675)/1000</f>
        <v>862.092488</v>
      </c>
      <c r="N186" s="845">
        <f>(57951.413+246053.883)/1000</f>
        <v>304.00529599999999</v>
      </c>
      <c r="O186" s="845">
        <f>(1600*(1-6.78%)*24*365*O202/100/1000)/12</f>
        <v>925.48815999999999</v>
      </c>
      <c r="P186" s="845">
        <f t="shared" ref="P186:S186" si="48">(1600*(1-6.78%)*24*365*P202/100/1000)/12</f>
        <v>925.48815999999999</v>
      </c>
      <c r="Q186" s="845">
        <f t="shared" si="48"/>
        <v>925.48815999999999</v>
      </c>
      <c r="R186" s="845">
        <f t="shared" si="48"/>
        <v>925.48815999999999</v>
      </c>
      <c r="S186" s="845">
        <f t="shared" si="48"/>
        <v>925.48815999999999</v>
      </c>
      <c r="T186" s="845">
        <f>SUM(H186:S186)</f>
        <v>9635.5415960000009</v>
      </c>
      <c r="U186" s="845">
        <f t="shared" ref="U186:U187" si="49">AVERAGE(H186:S186)</f>
        <v>802.96179966666671</v>
      </c>
      <c r="V186" s="845">
        <f t="shared" si="39"/>
        <v>958.35770500000001</v>
      </c>
    </row>
    <row r="187" spans="1:22" ht="40.5" customHeight="1" x14ac:dyDescent="0.25">
      <c r="A187" s="837"/>
      <c r="B187" s="91"/>
      <c r="C187" s="823"/>
      <c r="D187" s="846"/>
      <c r="E187" s="846"/>
      <c r="F187" s="844" t="s">
        <v>817</v>
      </c>
      <c r="G187" s="846"/>
      <c r="H187" s="848">
        <f>(1600*(1-6.47%)*24*365*0.85/1000)/12</f>
        <v>928.56584000000009</v>
      </c>
      <c r="I187" s="848">
        <f t="shared" ref="I187:S187" si="50">(1600*(1-6.47%)*24*365*0.85/1000)/12</f>
        <v>928.56584000000009</v>
      </c>
      <c r="J187" s="848">
        <f t="shared" si="50"/>
        <v>928.56584000000009</v>
      </c>
      <c r="K187" s="848">
        <f t="shared" si="50"/>
        <v>928.56584000000009</v>
      </c>
      <c r="L187" s="848">
        <f t="shared" si="50"/>
        <v>928.56584000000009</v>
      </c>
      <c r="M187" s="848">
        <f t="shared" si="50"/>
        <v>928.56584000000009</v>
      </c>
      <c r="N187" s="848">
        <f t="shared" si="50"/>
        <v>928.56584000000009</v>
      </c>
      <c r="O187" s="848">
        <f t="shared" si="50"/>
        <v>928.56584000000009</v>
      </c>
      <c r="P187" s="848">
        <f t="shared" si="50"/>
        <v>928.56584000000009</v>
      </c>
      <c r="Q187" s="848">
        <f t="shared" si="50"/>
        <v>928.56584000000009</v>
      </c>
      <c r="R187" s="848">
        <f t="shared" si="50"/>
        <v>928.56584000000009</v>
      </c>
      <c r="S187" s="848">
        <f t="shared" si="50"/>
        <v>928.56584000000009</v>
      </c>
      <c r="T187" s="845">
        <f t="shared" ref="T187" si="51">SUM(H187:S187)</f>
        <v>11142.790079999999</v>
      </c>
      <c r="U187" s="845">
        <f t="shared" si="49"/>
        <v>928.56583999999987</v>
      </c>
      <c r="V187" s="845">
        <f t="shared" si="39"/>
        <v>928.56584000000009</v>
      </c>
    </row>
    <row r="188" spans="1:22" ht="40.5" customHeight="1" x14ac:dyDescent="0.25">
      <c r="A188" s="837"/>
      <c r="B188" s="91"/>
      <c r="C188" s="823"/>
      <c r="D188" s="846"/>
      <c r="E188" s="846"/>
      <c r="F188" s="844"/>
      <c r="G188" s="844"/>
      <c r="H188" s="845"/>
      <c r="I188" s="845"/>
      <c r="J188" s="845"/>
      <c r="K188" s="845"/>
      <c r="L188" s="845"/>
      <c r="M188" s="845"/>
      <c r="N188" s="845"/>
      <c r="O188" s="845"/>
      <c r="P188" s="845"/>
      <c r="Q188" s="845"/>
      <c r="R188" s="845"/>
      <c r="S188" s="845"/>
      <c r="T188" s="845"/>
      <c r="U188" s="845"/>
      <c r="V188" s="845">
        <f t="shared" si="39"/>
        <v>0</v>
      </c>
    </row>
    <row r="189" spans="1:22" ht="40.5" customHeight="1" x14ac:dyDescent="0.25">
      <c r="A189" s="837"/>
      <c r="B189" s="91"/>
      <c r="C189" s="823" t="s">
        <v>43</v>
      </c>
      <c r="D189" s="846" t="s">
        <v>40</v>
      </c>
      <c r="E189" s="846"/>
      <c r="F189" s="844" t="s">
        <v>572</v>
      </c>
      <c r="G189" s="844"/>
      <c r="H189" s="845">
        <v>1.8720270000000001</v>
      </c>
      <c r="I189" s="845">
        <v>1.8720269999999999</v>
      </c>
      <c r="J189" s="845">
        <v>1.7461439999999999</v>
      </c>
      <c r="K189" s="845">
        <v>1.76152</v>
      </c>
      <c r="L189" s="845">
        <v>1.7614999999999998</v>
      </c>
      <c r="M189" s="845">
        <v>1.7614999999999998</v>
      </c>
      <c r="N189" s="845">
        <f>1.207938+0.099049+0.082937+0.09584+0.183824+0.091912</f>
        <v>1.7614999999999998</v>
      </c>
      <c r="O189" s="845">
        <f t="shared" ref="O189:S191" si="52">1.207938+0.099049+0.082937+0.09584+0.183824+0.091912</f>
        <v>1.7614999999999998</v>
      </c>
      <c r="P189" s="845">
        <f t="shared" si="52"/>
        <v>1.7614999999999998</v>
      </c>
      <c r="Q189" s="845">
        <f t="shared" si="52"/>
        <v>1.7614999999999998</v>
      </c>
      <c r="R189" s="845">
        <f t="shared" si="52"/>
        <v>1.7614999999999998</v>
      </c>
      <c r="S189" s="845">
        <f t="shared" si="52"/>
        <v>1.7614999999999998</v>
      </c>
      <c r="T189" s="845"/>
      <c r="U189" s="845">
        <f>AVERAGE(H189:S189)</f>
        <v>1.7786431666666662</v>
      </c>
      <c r="V189" s="845">
        <f t="shared" si="39"/>
        <v>1.8720270000000001</v>
      </c>
    </row>
    <row r="190" spans="1:22" ht="40.5" customHeight="1" x14ac:dyDescent="0.25">
      <c r="A190" s="837"/>
      <c r="B190" s="91"/>
      <c r="C190" s="823"/>
      <c r="D190" s="846"/>
      <c r="E190" s="846"/>
      <c r="F190" s="844" t="s">
        <v>636</v>
      </c>
      <c r="G190" s="844"/>
      <c r="H190" s="848">
        <f>1.207938+0.099049+0.082937+0.09584+0.183824+0.091912</f>
        <v>1.7614999999999998</v>
      </c>
      <c r="I190" s="848">
        <f t="shared" ref="I190:N191" si="53">1.207938+0.099049+0.082937+0.09584+0.183824+0.091912</f>
        <v>1.7614999999999998</v>
      </c>
      <c r="J190" s="848">
        <f t="shared" si="53"/>
        <v>1.7614999999999998</v>
      </c>
      <c r="K190" s="848">
        <f t="shared" si="53"/>
        <v>1.7614999999999998</v>
      </c>
      <c r="L190" s="848">
        <f t="shared" si="53"/>
        <v>1.7614999999999998</v>
      </c>
      <c r="M190" s="848">
        <f t="shared" si="53"/>
        <v>1.7614999999999998</v>
      </c>
      <c r="N190" s="848">
        <f t="shared" si="53"/>
        <v>1.7614999999999998</v>
      </c>
      <c r="O190" s="848">
        <f t="shared" si="52"/>
        <v>1.7614999999999998</v>
      </c>
      <c r="P190" s="848">
        <f t="shared" si="52"/>
        <v>1.7614999999999998</v>
      </c>
      <c r="Q190" s="848">
        <f t="shared" si="52"/>
        <v>1.7614999999999998</v>
      </c>
      <c r="R190" s="848">
        <f t="shared" si="52"/>
        <v>1.7614999999999998</v>
      </c>
      <c r="S190" s="845">
        <f t="shared" si="52"/>
        <v>1.7614999999999998</v>
      </c>
      <c r="T190" s="845"/>
      <c r="U190" s="845">
        <f>AVERAGE(H190:S190)</f>
        <v>1.7614999999999998</v>
      </c>
      <c r="V190" s="845">
        <f t="shared" si="39"/>
        <v>1.7614999999999998</v>
      </c>
    </row>
    <row r="191" spans="1:22" ht="40.5" customHeight="1" x14ac:dyDescent="0.25">
      <c r="A191" s="837"/>
      <c r="B191" s="91"/>
      <c r="C191" s="823"/>
      <c r="D191" s="846"/>
      <c r="E191" s="846"/>
      <c r="F191" s="844" t="s">
        <v>817</v>
      </c>
      <c r="G191" s="846"/>
      <c r="H191" s="848">
        <f>1.207938+0.099049+0.082937+0.09584+0.183824+0.091912</f>
        <v>1.7614999999999998</v>
      </c>
      <c r="I191" s="848">
        <f t="shared" si="53"/>
        <v>1.7614999999999998</v>
      </c>
      <c r="J191" s="848">
        <f t="shared" si="53"/>
        <v>1.7614999999999998</v>
      </c>
      <c r="K191" s="848">
        <f t="shared" si="53"/>
        <v>1.7614999999999998</v>
      </c>
      <c r="L191" s="848">
        <f t="shared" si="53"/>
        <v>1.7614999999999998</v>
      </c>
      <c r="M191" s="848">
        <f t="shared" si="53"/>
        <v>1.7614999999999998</v>
      </c>
      <c r="N191" s="848">
        <f t="shared" si="53"/>
        <v>1.7614999999999998</v>
      </c>
      <c r="O191" s="848">
        <f t="shared" si="52"/>
        <v>1.7614999999999998</v>
      </c>
      <c r="P191" s="848">
        <f t="shared" si="52"/>
        <v>1.7614999999999998</v>
      </c>
      <c r="Q191" s="848">
        <f t="shared" si="52"/>
        <v>1.7614999999999998</v>
      </c>
      <c r="R191" s="848">
        <f t="shared" si="52"/>
        <v>1.7614999999999998</v>
      </c>
      <c r="S191" s="845">
        <f t="shared" si="52"/>
        <v>1.7614999999999998</v>
      </c>
      <c r="T191" s="847"/>
      <c r="U191" s="847"/>
      <c r="V191" s="845">
        <f t="shared" si="39"/>
        <v>1.7614999999999998</v>
      </c>
    </row>
    <row r="192" spans="1:22" ht="40.5" customHeight="1" x14ac:dyDescent="0.25">
      <c r="A192" s="837"/>
      <c r="B192" s="91"/>
      <c r="C192" s="823"/>
      <c r="D192" s="846"/>
      <c r="E192" s="846"/>
      <c r="F192" s="844"/>
      <c r="G192" s="844"/>
      <c r="H192" s="845"/>
      <c r="I192" s="845"/>
      <c r="J192" s="845"/>
      <c r="K192" s="845"/>
      <c r="L192" s="845"/>
      <c r="M192" s="845"/>
      <c r="N192" s="845"/>
      <c r="O192" s="845"/>
      <c r="P192" s="845"/>
      <c r="Q192" s="845"/>
      <c r="R192" s="845"/>
      <c r="S192" s="845"/>
      <c r="T192" s="845"/>
      <c r="U192" s="845"/>
      <c r="V192" s="845">
        <f t="shared" si="39"/>
        <v>0</v>
      </c>
    </row>
    <row r="193" spans="1:22" ht="40.5" customHeight="1" x14ac:dyDescent="0.25">
      <c r="A193" s="837"/>
      <c r="B193" s="91"/>
      <c r="C193" s="823" t="s">
        <v>43</v>
      </c>
      <c r="D193" s="846" t="s">
        <v>27</v>
      </c>
      <c r="E193" s="846"/>
      <c r="F193" s="844" t="s">
        <v>572</v>
      </c>
      <c r="G193" s="844"/>
      <c r="H193" s="845">
        <f>H185*H189%</f>
        <v>18.58504272563475</v>
      </c>
      <c r="I193" s="845">
        <f t="shared" ref="I193:S195" si="54">I185*I189%</f>
        <v>16.189756173610828</v>
      </c>
      <c r="J193" s="845">
        <f t="shared" si="54"/>
        <v>15.242143447627198</v>
      </c>
      <c r="K193" s="845">
        <f t="shared" si="54"/>
        <v>12.758775480712801</v>
      </c>
      <c r="L193" s="845">
        <f t="shared" si="54"/>
        <v>11.933580923159999</v>
      </c>
      <c r="M193" s="845">
        <f t="shared" si="54"/>
        <v>13.449282516669999</v>
      </c>
      <c r="N193" s="845">
        <f t="shared" si="54"/>
        <v>14.125914776024999</v>
      </c>
      <c r="O193" s="845">
        <f t="shared" si="54"/>
        <v>12.778436996195</v>
      </c>
      <c r="P193" s="845">
        <f t="shared" si="54"/>
        <v>12.235613226655</v>
      </c>
      <c r="Q193" s="845">
        <f t="shared" si="54"/>
        <v>16.233135520679998</v>
      </c>
      <c r="R193" s="845">
        <f t="shared" si="54"/>
        <v>16.280682950350002</v>
      </c>
      <c r="S193" s="845">
        <f t="shared" si="54"/>
        <v>15.30263191795</v>
      </c>
      <c r="T193" s="845">
        <f>SUM(H193:S193)</f>
        <v>175.1149966552706</v>
      </c>
      <c r="U193" s="845">
        <f>AVERAGE(H193:S193)</f>
        <v>14.592916387939217</v>
      </c>
      <c r="V193" s="845">
        <f t="shared" si="39"/>
        <v>18.58504272563475</v>
      </c>
    </row>
    <row r="194" spans="1:22" ht="40.5" customHeight="1" x14ac:dyDescent="0.25">
      <c r="A194" s="837"/>
      <c r="B194" s="91"/>
      <c r="C194" s="823"/>
      <c r="D194" s="846"/>
      <c r="E194" s="846"/>
      <c r="F194" s="844" t="s">
        <v>636</v>
      </c>
      <c r="G194" s="844"/>
      <c r="H194" s="845">
        <f>H186*H190%</f>
        <v>14.390381171984998</v>
      </c>
      <c r="I194" s="845">
        <f t="shared" si="54"/>
        <v>12.750383875644999</v>
      </c>
      <c r="J194" s="845">
        <f t="shared" si="54"/>
        <v>16.881470973574999</v>
      </c>
      <c r="K194" s="845">
        <f t="shared" si="54"/>
        <v>11.596122001035001</v>
      </c>
      <c r="L194" s="845">
        <f t="shared" si="54"/>
        <v>12.058525034140001</v>
      </c>
      <c r="M194" s="845">
        <f t="shared" si="54"/>
        <v>15.185759176119999</v>
      </c>
      <c r="N194" s="845">
        <f t="shared" si="54"/>
        <v>5.3550532890399998</v>
      </c>
      <c r="O194" s="845">
        <f t="shared" si="54"/>
        <v>16.302473938399999</v>
      </c>
      <c r="P194" s="845">
        <f t="shared" si="54"/>
        <v>16.302473938399999</v>
      </c>
      <c r="Q194" s="845">
        <f t="shared" si="54"/>
        <v>16.302473938399999</v>
      </c>
      <c r="R194" s="845">
        <f t="shared" si="54"/>
        <v>16.302473938399999</v>
      </c>
      <c r="S194" s="845">
        <f t="shared" si="54"/>
        <v>16.302473938399999</v>
      </c>
      <c r="T194" s="845">
        <f>SUM(H194:S194)</f>
        <v>169.73006521354</v>
      </c>
      <c r="U194" s="845">
        <f>AVERAGE(H194:S194)</f>
        <v>14.144172101128333</v>
      </c>
      <c r="V194" s="845">
        <f t="shared" si="39"/>
        <v>16.881470973574999</v>
      </c>
    </row>
    <row r="195" spans="1:22" ht="40.5" customHeight="1" x14ac:dyDescent="0.25">
      <c r="A195" s="837"/>
      <c r="B195" s="91"/>
      <c r="C195" s="823"/>
      <c r="D195" s="846"/>
      <c r="E195" s="846"/>
      <c r="F195" s="844" t="s">
        <v>817</v>
      </c>
      <c r="G195" s="846"/>
      <c r="H195" s="848">
        <f>H187*H191%</f>
        <v>16.356687271600002</v>
      </c>
      <c r="I195" s="848">
        <f t="shared" si="54"/>
        <v>16.356687271600002</v>
      </c>
      <c r="J195" s="848">
        <f t="shared" si="54"/>
        <v>16.356687271600002</v>
      </c>
      <c r="K195" s="848">
        <f t="shared" si="54"/>
        <v>16.356687271600002</v>
      </c>
      <c r="L195" s="848">
        <f t="shared" si="54"/>
        <v>16.356687271600002</v>
      </c>
      <c r="M195" s="848">
        <f t="shared" si="54"/>
        <v>16.356687271600002</v>
      </c>
      <c r="N195" s="848">
        <f t="shared" si="54"/>
        <v>16.356687271600002</v>
      </c>
      <c r="O195" s="848">
        <f t="shared" si="54"/>
        <v>16.356687271600002</v>
      </c>
      <c r="P195" s="848">
        <f t="shared" si="54"/>
        <v>16.356687271600002</v>
      </c>
      <c r="Q195" s="848">
        <f t="shared" si="54"/>
        <v>16.356687271600002</v>
      </c>
      <c r="R195" s="848">
        <f t="shared" si="54"/>
        <v>16.356687271600002</v>
      </c>
      <c r="S195" s="848">
        <f t="shared" si="54"/>
        <v>16.356687271600002</v>
      </c>
      <c r="T195" s="845">
        <f>SUM(H195:S195)</f>
        <v>196.28024725920008</v>
      </c>
      <c r="U195" s="845">
        <f>AVERAGE(H195:S195)</f>
        <v>16.356687271600006</v>
      </c>
      <c r="V195" s="845">
        <f t="shared" ref="V195" si="55">MAX(H195:S195)</f>
        <v>16.356687271600002</v>
      </c>
    </row>
    <row r="196" spans="1:22" ht="40.5" customHeight="1" x14ac:dyDescent="0.25">
      <c r="A196" s="837"/>
      <c r="B196" s="91"/>
      <c r="C196" s="823"/>
      <c r="D196" s="846"/>
      <c r="E196" s="846"/>
      <c r="F196" s="844"/>
      <c r="G196" s="844"/>
      <c r="H196" s="845"/>
      <c r="I196" s="845"/>
      <c r="J196" s="845"/>
      <c r="K196" s="845"/>
      <c r="L196" s="845"/>
      <c r="M196" s="845"/>
      <c r="N196" s="845"/>
      <c r="O196" s="845"/>
      <c r="P196" s="845"/>
      <c r="Q196" s="845"/>
      <c r="R196" s="845"/>
      <c r="S196" s="845"/>
      <c r="T196" s="845"/>
      <c r="U196" s="845"/>
      <c r="V196" s="845">
        <f t="shared" si="39"/>
        <v>0</v>
      </c>
    </row>
    <row r="197" spans="1:22" ht="57.75" customHeight="1" x14ac:dyDescent="0.25">
      <c r="A197" s="837"/>
      <c r="B197" s="91"/>
      <c r="C197" s="823" t="s">
        <v>49</v>
      </c>
      <c r="D197" s="846" t="s">
        <v>27</v>
      </c>
      <c r="E197" s="846"/>
      <c r="F197" s="844" t="s">
        <v>572</v>
      </c>
      <c r="G197" s="844"/>
      <c r="H197" s="845">
        <v>12.13760385</v>
      </c>
      <c r="I197" s="845">
        <v>10.498674232199999</v>
      </c>
      <c r="J197" s="845">
        <v>10.2557765315</v>
      </c>
      <c r="K197" s="845">
        <v>7.9651513583999991</v>
      </c>
      <c r="L197" s="845">
        <v>8.6313607562000012</v>
      </c>
      <c r="M197" s="845">
        <v>9.0253918157000008</v>
      </c>
      <c r="N197" s="845">
        <v>8.5447699896000007</v>
      </c>
      <c r="O197" s="845">
        <v>6.7738535310000003</v>
      </c>
      <c r="P197" s="845">
        <v>6.6997032488999997</v>
      </c>
      <c r="Q197" s="845">
        <v>10.0521882684</v>
      </c>
      <c r="R197" s="845">
        <v>11.117069415</v>
      </c>
      <c r="S197" s="845">
        <v>10.506641862</v>
      </c>
      <c r="T197" s="845">
        <f>SUM(H197:S197)</f>
        <v>112.2081848589</v>
      </c>
      <c r="U197" s="845">
        <f>AVERAGE(H197:S197)</f>
        <v>9.3506820715749992</v>
      </c>
      <c r="V197" s="845">
        <f t="shared" si="39"/>
        <v>12.13760385</v>
      </c>
    </row>
    <row r="198" spans="1:22" ht="40.5" customHeight="1" x14ac:dyDescent="0.25">
      <c r="A198" s="837"/>
      <c r="B198" s="91"/>
      <c r="C198" s="823"/>
      <c r="D198" s="846"/>
      <c r="E198" s="846"/>
      <c r="F198" s="844" t="s">
        <v>636</v>
      </c>
      <c r="G198" s="844"/>
      <c r="H198" s="845">
        <f>'[1]Apr''24 '!$E$67</f>
        <v>9.9503047589999998</v>
      </c>
      <c r="I198" s="845">
        <f>'[1]May''24  '!$E$67</f>
        <v>12.3266447946</v>
      </c>
      <c r="J198" s="845">
        <f>'[1]Jun''24'!$E$67</f>
        <v>15.4735789062</v>
      </c>
      <c r="K198" s="845">
        <f>'[1]July''24 '!$E$68</f>
        <v>7.1970565692999999</v>
      </c>
      <c r="L198" s="845">
        <f>'[1]Aug''24'!$E$68</f>
        <v>7.4394621821999998</v>
      </c>
      <c r="M198" s="845">
        <f>'[1]Sept''24'!$E$68</f>
        <v>10.352905767099999</v>
      </c>
      <c r="N198" s="845">
        <f t="shared" ref="I198:S199" si="56">N194*(1-3.46%)</f>
        <v>5.1697684452392156</v>
      </c>
      <c r="O198" s="845">
        <f t="shared" si="56"/>
        <v>15.738408340131359</v>
      </c>
      <c r="P198" s="845">
        <f t="shared" si="56"/>
        <v>15.738408340131359</v>
      </c>
      <c r="Q198" s="845">
        <f t="shared" si="56"/>
        <v>15.738408340131359</v>
      </c>
      <c r="R198" s="845">
        <f t="shared" si="56"/>
        <v>15.738408340131359</v>
      </c>
      <c r="S198" s="845">
        <f t="shared" si="56"/>
        <v>15.738408340131359</v>
      </c>
      <c r="T198" s="845">
        <f>SUM(H198:S198)</f>
        <v>146.60176312429601</v>
      </c>
      <c r="U198" s="845">
        <f>AVERAGE(H198:S198)</f>
        <v>12.216813593691334</v>
      </c>
      <c r="V198" s="845">
        <f t="shared" si="39"/>
        <v>15.738408340131359</v>
      </c>
    </row>
    <row r="199" spans="1:22" ht="40.5" customHeight="1" x14ac:dyDescent="0.25">
      <c r="A199" s="837"/>
      <c r="B199" s="91"/>
      <c r="C199" s="823"/>
      <c r="D199" s="846"/>
      <c r="E199" s="846"/>
      <c r="F199" s="844" t="s">
        <v>817</v>
      </c>
      <c r="G199" s="846"/>
      <c r="H199" s="845">
        <f>H195*(1-3.46%)</f>
        <v>15.790745892002642</v>
      </c>
      <c r="I199" s="845">
        <f t="shared" si="56"/>
        <v>15.790745892002642</v>
      </c>
      <c r="J199" s="845">
        <f t="shared" si="56"/>
        <v>15.790745892002642</v>
      </c>
      <c r="K199" s="845">
        <f t="shared" si="56"/>
        <v>15.790745892002642</v>
      </c>
      <c r="L199" s="845">
        <f t="shared" si="56"/>
        <v>15.790745892002642</v>
      </c>
      <c r="M199" s="845">
        <f t="shared" si="56"/>
        <v>15.790745892002642</v>
      </c>
      <c r="N199" s="845">
        <f t="shared" si="56"/>
        <v>15.790745892002642</v>
      </c>
      <c r="O199" s="845">
        <f t="shared" si="56"/>
        <v>15.790745892002642</v>
      </c>
      <c r="P199" s="845">
        <f t="shared" si="56"/>
        <v>15.790745892002642</v>
      </c>
      <c r="Q199" s="845">
        <f t="shared" si="56"/>
        <v>15.790745892002642</v>
      </c>
      <c r="R199" s="845">
        <f t="shared" si="56"/>
        <v>15.790745892002642</v>
      </c>
      <c r="S199" s="845">
        <f t="shared" si="56"/>
        <v>15.790745892002642</v>
      </c>
      <c r="T199" s="845">
        <f>SUM(H199:S199)</f>
        <v>189.48895070403168</v>
      </c>
      <c r="U199" s="845">
        <f>AVERAGE(H199:S199)</f>
        <v>15.79074589200264</v>
      </c>
      <c r="V199" s="845">
        <f t="shared" ref="V199" si="57">MAX(H199:S199)</f>
        <v>15.790745892002642</v>
      </c>
    </row>
    <row r="200" spans="1:22" ht="40.5" customHeight="1" x14ac:dyDescent="0.25">
      <c r="A200" s="837"/>
      <c r="B200" s="91"/>
      <c r="C200" s="823"/>
      <c r="D200" s="844"/>
      <c r="E200" s="844"/>
      <c r="F200" s="844"/>
      <c r="G200" s="844"/>
      <c r="H200" s="847"/>
      <c r="I200" s="845"/>
      <c r="J200" s="845"/>
      <c r="K200" s="845"/>
      <c r="L200" s="845"/>
      <c r="M200" s="845"/>
      <c r="N200" s="845"/>
      <c r="O200" s="845"/>
      <c r="P200" s="845"/>
      <c r="Q200" s="845"/>
      <c r="R200" s="845"/>
      <c r="S200" s="845"/>
      <c r="T200" s="845"/>
      <c r="U200" s="845"/>
      <c r="V200" s="845">
        <f t="shared" si="39"/>
        <v>0</v>
      </c>
    </row>
    <row r="201" spans="1:22" ht="69" customHeight="1" x14ac:dyDescent="0.25">
      <c r="A201" s="837"/>
      <c r="B201" s="91"/>
      <c r="C201" s="823" t="s">
        <v>50</v>
      </c>
      <c r="D201" s="844" t="s">
        <v>40</v>
      </c>
      <c r="E201" s="844"/>
      <c r="F201" s="844" t="s">
        <v>572</v>
      </c>
      <c r="G201" s="844"/>
      <c r="H201" s="845">
        <v>103.37716666666667</v>
      </c>
      <c r="I201" s="845">
        <v>93.521166666666659</v>
      </c>
      <c r="J201" s="845">
        <v>98.658833333333334</v>
      </c>
      <c r="K201" s="845">
        <v>77.459000000000003</v>
      </c>
      <c r="L201" s="845">
        <v>67.757166666666663</v>
      </c>
      <c r="M201" s="845">
        <f>(82.741*4+81.68*20)/24</f>
        <v>81.856833333333341</v>
      </c>
      <c r="N201" s="845">
        <f>(76.824*4+78.194*20)/24</f>
        <v>77.965666666666678</v>
      </c>
      <c r="O201" s="845">
        <f>(97.519*4+97.525*20)/24</f>
        <v>97.524000000000001</v>
      </c>
      <c r="P201" s="845">
        <f>(86.169*4+86.807*20)/24</f>
        <v>86.700666666666677</v>
      </c>
      <c r="Q201" s="845">
        <f>(98.79*4+98.542*20)/24</f>
        <v>98.583333333333329</v>
      </c>
      <c r="R201" s="845">
        <f>(98.675*4+97.813*20)/24</f>
        <v>97.956666666666663</v>
      </c>
      <c r="S201" s="845">
        <f>(84.621*4+84.454*20)/24</f>
        <v>84.481833333333327</v>
      </c>
      <c r="T201" s="845"/>
      <c r="U201" s="845">
        <f>AVERAGE(H201:S201)</f>
        <v>88.820194444444454</v>
      </c>
      <c r="V201" s="845">
        <f t="shared" si="39"/>
        <v>103.37716666666667</v>
      </c>
    </row>
    <row r="202" spans="1:22" ht="40.5" customHeight="1" x14ac:dyDescent="0.25">
      <c r="A202" s="837"/>
      <c r="B202" s="91"/>
      <c r="C202" s="823"/>
      <c r="D202" s="844"/>
      <c r="E202" s="844"/>
      <c r="F202" s="844" t="s">
        <v>636</v>
      </c>
      <c r="G202" s="844"/>
      <c r="H202" s="845">
        <f>(81.166*4+83.076*20)/24</f>
        <v>82.757666666666665</v>
      </c>
      <c r="I202" s="845">
        <f>(71.977*4+72.535*20)/24</f>
        <v>72.441999999999993</v>
      </c>
      <c r="J202" s="845">
        <f>(99.151*4+99.531*20)/24</f>
        <v>99.467666666666673</v>
      </c>
      <c r="K202" s="845">
        <f>(66.979*4+67.465*20)/24</f>
        <v>67.384</v>
      </c>
      <c r="L202" s="845">
        <f>(78.526*4+77.974*20)/24</f>
        <v>78.066000000000003</v>
      </c>
      <c r="M202" s="845">
        <f>(93.022*4+93.326*20)/24</f>
        <v>93.275333333333336</v>
      </c>
      <c r="N202" s="845">
        <f>(96.757*4+95.73*20)/24</f>
        <v>95.901166666666668</v>
      </c>
      <c r="O202" s="845">
        <v>85</v>
      </c>
      <c r="P202" s="845">
        <v>85</v>
      </c>
      <c r="Q202" s="845">
        <v>85</v>
      </c>
      <c r="R202" s="845">
        <v>85</v>
      </c>
      <c r="S202" s="845">
        <v>85</v>
      </c>
      <c r="T202" s="845"/>
      <c r="U202" s="845">
        <f>AVERAGE(H202:S202)</f>
        <v>84.524486111111116</v>
      </c>
      <c r="V202" s="845">
        <f t="shared" si="39"/>
        <v>99.467666666666673</v>
      </c>
    </row>
    <row r="203" spans="1:22" ht="40.5" customHeight="1" x14ac:dyDescent="0.25">
      <c r="A203" s="837"/>
      <c r="B203" s="91"/>
      <c r="C203" s="823"/>
      <c r="D203" s="844"/>
      <c r="E203" s="844"/>
      <c r="F203" s="844" t="s">
        <v>817</v>
      </c>
      <c r="G203" s="846"/>
      <c r="H203" s="845">
        <v>85</v>
      </c>
      <c r="I203" s="845">
        <v>85</v>
      </c>
      <c r="J203" s="845">
        <v>85</v>
      </c>
      <c r="K203" s="845">
        <v>85</v>
      </c>
      <c r="L203" s="845">
        <v>85</v>
      </c>
      <c r="M203" s="845">
        <v>85</v>
      </c>
      <c r="N203" s="845">
        <v>85</v>
      </c>
      <c r="O203" s="845">
        <v>85</v>
      </c>
      <c r="P203" s="845">
        <v>85</v>
      </c>
      <c r="Q203" s="845">
        <v>85</v>
      </c>
      <c r="R203" s="845">
        <v>85</v>
      </c>
      <c r="S203" s="845">
        <v>85</v>
      </c>
      <c r="T203" s="847"/>
      <c r="U203" s="845">
        <f>AVERAGE(H203:S203)</f>
        <v>85</v>
      </c>
      <c r="V203" s="845">
        <f t="shared" si="39"/>
        <v>85</v>
      </c>
    </row>
    <row r="204" spans="1:22" ht="40.5" customHeight="1" x14ac:dyDescent="0.25">
      <c r="A204" s="837"/>
      <c r="B204" s="91"/>
      <c r="C204" s="823"/>
      <c r="D204" s="844"/>
      <c r="E204" s="844"/>
      <c r="F204" s="844"/>
      <c r="G204" s="844"/>
      <c r="H204" s="845"/>
      <c r="I204" s="845"/>
      <c r="J204" s="845"/>
      <c r="K204" s="845"/>
      <c r="L204" s="845"/>
      <c r="M204" s="845"/>
      <c r="N204" s="845"/>
      <c r="O204" s="845"/>
      <c r="P204" s="845"/>
      <c r="Q204" s="845"/>
      <c r="R204" s="845"/>
      <c r="S204" s="845"/>
      <c r="T204" s="845"/>
      <c r="U204" s="845"/>
      <c r="V204" s="845">
        <f t="shared" si="39"/>
        <v>0</v>
      </c>
    </row>
    <row r="205" spans="1:22" ht="48" customHeight="1" x14ac:dyDescent="0.25">
      <c r="A205" s="837"/>
      <c r="B205" s="91">
        <v>23</v>
      </c>
      <c r="C205" s="823" t="s">
        <v>51</v>
      </c>
      <c r="D205" s="846"/>
      <c r="E205" s="846"/>
      <c r="F205" s="844"/>
      <c r="G205" s="844"/>
      <c r="H205" s="845"/>
      <c r="I205" s="845"/>
      <c r="J205" s="845"/>
      <c r="K205" s="845"/>
      <c r="L205" s="845"/>
      <c r="M205" s="845"/>
      <c r="N205" s="845"/>
      <c r="O205" s="845"/>
      <c r="P205" s="845"/>
      <c r="Q205" s="845"/>
      <c r="R205" s="845"/>
      <c r="S205" s="845"/>
      <c r="T205" s="845"/>
      <c r="U205" s="845"/>
      <c r="V205" s="845">
        <f t="shared" si="39"/>
        <v>0</v>
      </c>
    </row>
    <row r="206" spans="1:22" ht="81.75" customHeight="1" x14ac:dyDescent="0.25">
      <c r="A206" s="837"/>
      <c r="B206" s="91"/>
      <c r="C206" s="823" t="s">
        <v>48</v>
      </c>
      <c r="D206" s="846" t="s">
        <v>27</v>
      </c>
      <c r="E206" s="846"/>
      <c r="F206" s="844" t="s">
        <v>572</v>
      </c>
      <c r="G206" s="844"/>
      <c r="H206" s="848">
        <v>262.63977799999998</v>
      </c>
      <c r="I206" s="845">
        <v>236.23452</v>
      </c>
      <c r="J206" s="845">
        <v>295.70534100000003</v>
      </c>
      <c r="K206" s="845">
        <v>302.76910700000002</v>
      </c>
      <c r="L206" s="845">
        <v>323.67502300000001</v>
      </c>
      <c r="M206" s="845">
        <v>291.50704500000006</v>
      </c>
      <c r="N206" s="845">
        <f>(46689.837+231798.885)/1000</f>
        <v>278.488722</v>
      </c>
      <c r="O206" s="845">
        <f>(53470.366+208550.813)/1000</f>
        <v>262.02117900000002</v>
      </c>
      <c r="P206" s="845">
        <f>(52974.379+207464.591)/1000</f>
        <v>260.43896999999998</v>
      </c>
      <c r="Q206" s="845">
        <f>(25251.045+101218.849)/1000</f>
        <v>126.469894</v>
      </c>
      <c r="R206" s="848">
        <f>0</f>
        <v>0</v>
      </c>
      <c r="S206" s="845">
        <f>(53391.624+251411.566)/1000</f>
        <v>304.80319000000003</v>
      </c>
      <c r="T206" s="845">
        <f>SUM(H206:S206)</f>
        <v>2944.7527690000002</v>
      </c>
      <c r="U206" s="845">
        <f>AVERAGE(H206:S206)</f>
        <v>245.39606408333336</v>
      </c>
      <c r="V206" s="845">
        <f t="shared" ref="V206:V269" si="58">MAX(H206:S206)</f>
        <v>323.67502300000001</v>
      </c>
    </row>
    <row r="207" spans="1:22" ht="40.5" customHeight="1" x14ac:dyDescent="0.25">
      <c r="A207" s="837"/>
      <c r="B207" s="91"/>
      <c r="C207" s="823"/>
      <c r="D207" s="846"/>
      <c r="E207" s="846"/>
      <c r="F207" s="844" t="s">
        <v>636</v>
      </c>
      <c r="G207" s="844"/>
      <c r="H207" s="845">
        <f>(56550.131+255849.384)/1000</f>
        <v>312.39951500000001</v>
      </c>
      <c r="I207" s="845">
        <f>(56644.319+241927.682)/1000</f>
        <v>298.572001</v>
      </c>
      <c r="J207" s="845">
        <f>(49229.107+206460.358)/1000</f>
        <v>255.68946500000001</v>
      </c>
      <c r="K207" s="845">
        <f>(54313.321+230453.92)/1000</f>
        <v>284.76724100000001</v>
      </c>
      <c r="L207" s="845">
        <f>(58099.904+221539.457)/1000</f>
        <v>279.63936099999995</v>
      </c>
      <c r="M207" s="845">
        <f>(54393.31+223750.654)/1000</f>
        <v>278.14396400000004</v>
      </c>
      <c r="N207" s="845">
        <f>(57951.413+246053.883)/1000</f>
        <v>304.00529599999999</v>
      </c>
      <c r="O207" s="845">
        <f>(500*(1-5.75%)*24*365*O223/100/1000)/12</f>
        <v>292.41062499999998</v>
      </c>
      <c r="P207" s="845">
        <f t="shared" ref="P207:S207" si="59">(500*(1-5.75%)*24*365*P223/100/1000)/12</f>
        <v>292.41062499999998</v>
      </c>
      <c r="Q207" s="845">
        <f t="shared" si="59"/>
        <v>292.41062499999998</v>
      </c>
      <c r="R207" s="845">
        <f t="shared" si="59"/>
        <v>292.41062499999998</v>
      </c>
      <c r="S207" s="845">
        <f t="shared" si="59"/>
        <v>292.41062499999998</v>
      </c>
      <c r="T207" s="845">
        <f>SUM(H207:S207)</f>
        <v>3475.2699680000001</v>
      </c>
      <c r="U207" s="845">
        <f>AVERAGE(H207:S207)</f>
        <v>289.60583066666669</v>
      </c>
      <c r="V207" s="845">
        <f t="shared" si="58"/>
        <v>312.39951500000001</v>
      </c>
    </row>
    <row r="208" spans="1:22" ht="40.5" customHeight="1" x14ac:dyDescent="0.25">
      <c r="A208" s="837"/>
      <c r="B208" s="91"/>
      <c r="C208" s="823"/>
      <c r="D208" s="846"/>
      <c r="E208" s="846"/>
      <c r="F208" s="844" t="s">
        <v>817</v>
      </c>
      <c r="G208" s="846"/>
      <c r="H208" s="845">
        <f>(500*(1-5.75%)*24*365*H224/100/1000)/12</f>
        <v>292.41062499999998</v>
      </c>
      <c r="I208" s="845">
        <f t="shared" ref="I208:S208" si="60">(500*(1-5.75%)*24*365*I224/100/1000)/12</f>
        <v>292.41062499999998</v>
      </c>
      <c r="J208" s="845">
        <f t="shared" si="60"/>
        <v>292.41062499999998</v>
      </c>
      <c r="K208" s="845">
        <f t="shared" si="60"/>
        <v>292.41062499999998</v>
      </c>
      <c r="L208" s="845">
        <f t="shared" si="60"/>
        <v>292.41062499999998</v>
      </c>
      <c r="M208" s="845">
        <f t="shared" si="60"/>
        <v>292.41062499999998</v>
      </c>
      <c r="N208" s="845">
        <f t="shared" si="60"/>
        <v>292.41062499999998</v>
      </c>
      <c r="O208" s="845">
        <f t="shared" si="60"/>
        <v>292.41062499999998</v>
      </c>
      <c r="P208" s="845">
        <f t="shared" si="60"/>
        <v>292.41062499999998</v>
      </c>
      <c r="Q208" s="845">
        <f t="shared" si="60"/>
        <v>292.41062499999998</v>
      </c>
      <c r="R208" s="845">
        <f t="shared" si="60"/>
        <v>292.41062499999998</v>
      </c>
      <c r="S208" s="845">
        <f t="shared" si="60"/>
        <v>292.41062499999998</v>
      </c>
      <c r="T208" s="845">
        <f>SUM(H208:S208)</f>
        <v>3508.9274999999998</v>
      </c>
      <c r="U208" s="845">
        <f>AVERAGE(H208:S208)</f>
        <v>292.41062499999998</v>
      </c>
      <c r="V208" s="845">
        <f t="shared" si="58"/>
        <v>292.41062499999998</v>
      </c>
    </row>
    <row r="209" spans="1:22" ht="40.5" customHeight="1" x14ac:dyDescent="0.25">
      <c r="A209" s="837"/>
      <c r="B209" s="91"/>
      <c r="C209" s="823"/>
      <c r="D209" s="846"/>
      <c r="E209" s="846"/>
      <c r="F209" s="844"/>
      <c r="G209" s="844"/>
      <c r="H209" s="845"/>
      <c r="I209" s="845"/>
      <c r="J209" s="845"/>
      <c r="K209" s="845"/>
      <c r="L209" s="845"/>
      <c r="M209" s="845"/>
      <c r="N209" s="845"/>
      <c r="O209" s="845"/>
      <c r="P209" s="845"/>
      <c r="Q209" s="845"/>
      <c r="R209" s="845"/>
      <c r="S209" s="845"/>
      <c r="T209" s="845"/>
      <c r="U209" s="845"/>
      <c r="V209" s="845">
        <f t="shared" si="58"/>
        <v>0</v>
      </c>
    </row>
    <row r="210" spans="1:22" ht="40.5" customHeight="1" x14ac:dyDescent="0.25">
      <c r="A210" s="837"/>
      <c r="B210" s="91"/>
      <c r="C210" s="823" t="s">
        <v>43</v>
      </c>
      <c r="D210" s="846" t="s">
        <v>40</v>
      </c>
      <c r="E210" s="846"/>
      <c r="F210" s="844" t="s">
        <v>572</v>
      </c>
      <c r="G210" s="844"/>
      <c r="H210" s="848">
        <v>18.787710000000004</v>
      </c>
      <c r="I210" s="845">
        <v>18.787710000000004</v>
      </c>
      <c r="J210" s="845">
        <v>18.631587000000003</v>
      </c>
      <c r="K210" s="845">
        <v>18.650401000000002</v>
      </c>
      <c r="L210" s="845">
        <v>18.650401000000002</v>
      </c>
      <c r="M210" s="845">
        <v>18.650401000000002</v>
      </c>
      <c r="N210" s="845">
        <f>18.120648+0.162663+0.091354+0.183824+0.091912</f>
        <v>18.650400999999999</v>
      </c>
      <c r="O210" s="845">
        <f t="shared" ref="O210:S212" si="61">18.120648+0.162663+0.091354+0.183824+0.091912</f>
        <v>18.650400999999999</v>
      </c>
      <c r="P210" s="845">
        <f t="shared" si="61"/>
        <v>18.650400999999999</v>
      </c>
      <c r="Q210" s="845">
        <f t="shared" si="61"/>
        <v>18.650400999999999</v>
      </c>
      <c r="R210" s="845">
        <f t="shared" si="61"/>
        <v>18.650400999999999</v>
      </c>
      <c r="S210" s="845">
        <f t="shared" si="61"/>
        <v>18.650400999999999</v>
      </c>
      <c r="T210" s="845"/>
      <c r="U210" s="845">
        <f>AVERAGE(H210:S210)</f>
        <v>18.671717999999995</v>
      </c>
      <c r="V210" s="845">
        <f t="shared" si="58"/>
        <v>18.787710000000004</v>
      </c>
    </row>
    <row r="211" spans="1:22" ht="40.5" customHeight="1" x14ac:dyDescent="0.25">
      <c r="A211" s="837"/>
      <c r="B211" s="91"/>
      <c r="C211" s="823"/>
      <c r="D211" s="846"/>
      <c r="E211" s="846"/>
      <c r="F211" s="844" t="s">
        <v>636</v>
      </c>
      <c r="G211" s="844"/>
      <c r="H211" s="845">
        <f>18.120648+0.162663+0.091354+0.183824+0.091912</f>
        <v>18.650400999999999</v>
      </c>
      <c r="I211" s="845">
        <f t="shared" ref="I211:N212" si="62">18.120648+0.162663+0.091354+0.183824+0.091912</f>
        <v>18.650400999999999</v>
      </c>
      <c r="J211" s="845">
        <f t="shared" si="62"/>
        <v>18.650400999999999</v>
      </c>
      <c r="K211" s="845">
        <f t="shared" si="62"/>
        <v>18.650400999999999</v>
      </c>
      <c r="L211" s="845">
        <f t="shared" si="62"/>
        <v>18.650400999999999</v>
      </c>
      <c r="M211" s="845">
        <f t="shared" si="62"/>
        <v>18.650400999999999</v>
      </c>
      <c r="N211" s="845">
        <f t="shared" si="62"/>
        <v>18.650400999999999</v>
      </c>
      <c r="O211" s="845">
        <f t="shared" si="61"/>
        <v>18.650400999999999</v>
      </c>
      <c r="P211" s="845">
        <f t="shared" si="61"/>
        <v>18.650400999999999</v>
      </c>
      <c r="Q211" s="845">
        <f t="shared" si="61"/>
        <v>18.650400999999999</v>
      </c>
      <c r="R211" s="845">
        <f t="shared" si="61"/>
        <v>18.650400999999999</v>
      </c>
      <c r="S211" s="845">
        <f t="shared" si="61"/>
        <v>18.650400999999999</v>
      </c>
      <c r="T211" s="845"/>
      <c r="U211" s="845">
        <f>AVERAGE(H211:S211)</f>
        <v>18.650400999999995</v>
      </c>
      <c r="V211" s="845">
        <f t="shared" si="58"/>
        <v>18.650400999999999</v>
      </c>
    </row>
    <row r="212" spans="1:22" ht="40.5" customHeight="1" x14ac:dyDescent="0.25">
      <c r="A212" s="837"/>
      <c r="B212" s="91"/>
      <c r="C212" s="823"/>
      <c r="D212" s="846"/>
      <c r="E212" s="846"/>
      <c r="F212" s="844" t="s">
        <v>817</v>
      </c>
      <c r="G212" s="846"/>
      <c r="H212" s="845">
        <f>18.120648+0.162663+0.091354+0.183824+0.091912</f>
        <v>18.650400999999999</v>
      </c>
      <c r="I212" s="845">
        <f t="shared" si="62"/>
        <v>18.650400999999999</v>
      </c>
      <c r="J212" s="845">
        <f t="shared" si="62"/>
        <v>18.650400999999999</v>
      </c>
      <c r="K212" s="845">
        <f t="shared" si="62"/>
        <v>18.650400999999999</v>
      </c>
      <c r="L212" s="845">
        <f t="shared" si="62"/>
        <v>18.650400999999999</v>
      </c>
      <c r="M212" s="845">
        <f t="shared" si="62"/>
        <v>18.650400999999999</v>
      </c>
      <c r="N212" s="845">
        <f t="shared" si="62"/>
        <v>18.650400999999999</v>
      </c>
      <c r="O212" s="845">
        <f t="shared" si="61"/>
        <v>18.650400999999999</v>
      </c>
      <c r="P212" s="845">
        <f t="shared" si="61"/>
        <v>18.650400999999999</v>
      </c>
      <c r="Q212" s="845">
        <f t="shared" si="61"/>
        <v>18.650400999999999</v>
      </c>
      <c r="R212" s="845">
        <f t="shared" si="61"/>
        <v>18.650400999999999</v>
      </c>
      <c r="S212" s="845">
        <f t="shared" si="61"/>
        <v>18.650400999999999</v>
      </c>
      <c r="T212" s="847"/>
      <c r="U212" s="845">
        <f>AVERAGE(H212:S212)</f>
        <v>18.650400999999995</v>
      </c>
      <c r="V212" s="845">
        <f t="shared" si="58"/>
        <v>18.650400999999999</v>
      </c>
    </row>
    <row r="213" spans="1:22" ht="40.5" customHeight="1" x14ac:dyDescent="0.25">
      <c r="A213" s="837"/>
      <c r="B213" s="91"/>
      <c r="C213" s="823"/>
      <c r="D213" s="846"/>
      <c r="E213" s="846"/>
      <c r="F213" s="844"/>
      <c r="G213" s="844"/>
      <c r="H213" s="845"/>
      <c r="I213" s="845"/>
      <c r="J213" s="845"/>
      <c r="K213" s="845"/>
      <c r="L213" s="845"/>
      <c r="M213" s="845"/>
      <c r="N213" s="845"/>
      <c r="O213" s="845"/>
      <c r="P213" s="845"/>
      <c r="Q213" s="845"/>
      <c r="R213" s="845"/>
      <c r="S213" s="845"/>
      <c r="T213" s="845"/>
      <c r="U213" s="845"/>
      <c r="V213" s="845">
        <f t="shared" si="58"/>
        <v>0</v>
      </c>
    </row>
    <row r="214" spans="1:22" ht="40.5" customHeight="1" x14ac:dyDescent="0.25">
      <c r="A214" s="837"/>
      <c r="B214" s="91"/>
      <c r="C214" s="823" t="s">
        <v>43</v>
      </c>
      <c r="D214" s="846" t="s">
        <v>27</v>
      </c>
      <c r="E214" s="846"/>
      <c r="F214" s="844" t="s">
        <v>572</v>
      </c>
      <c r="G214" s="844"/>
      <c r="H214" s="848">
        <f>H206*H210%</f>
        <v>49.34399983528381</v>
      </c>
      <c r="I214" s="848">
        <f t="shared" ref="I214:S216" si="63">I206*I210%</f>
        <v>44.38305653749201</v>
      </c>
      <c r="J214" s="848">
        <f t="shared" si="63"/>
        <v>55.094597872061684</v>
      </c>
      <c r="K214" s="848">
        <f t="shared" si="63"/>
        <v>56.467652559619083</v>
      </c>
      <c r="L214" s="848">
        <f t="shared" si="63"/>
        <v>60.366689726342237</v>
      </c>
      <c r="M214" s="848">
        <f t="shared" si="63"/>
        <v>54.367232835750471</v>
      </c>
      <c r="N214" s="848">
        <f t="shared" si="63"/>
        <v>51.939263392775217</v>
      </c>
      <c r="O214" s="848">
        <f t="shared" si="63"/>
        <v>48.86800058842779</v>
      </c>
      <c r="P214" s="848">
        <f t="shared" si="63"/>
        <v>48.572912265269693</v>
      </c>
      <c r="Q214" s="848">
        <f t="shared" si="63"/>
        <v>23.58714237527494</v>
      </c>
      <c r="R214" s="848">
        <f t="shared" si="63"/>
        <v>0</v>
      </c>
      <c r="S214" s="848">
        <f t="shared" si="63"/>
        <v>56.847017195791906</v>
      </c>
      <c r="T214" s="845">
        <f>SUM(H214:S214)</f>
        <v>549.83756518408882</v>
      </c>
      <c r="U214" s="845">
        <f>AVERAGE(H214:S214)</f>
        <v>45.819797098674066</v>
      </c>
      <c r="V214" s="845">
        <f t="shared" si="58"/>
        <v>60.366689726342237</v>
      </c>
    </row>
    <row r="215" spans="1:22" ht="40.5" customHeight="1" x14ac:dyDescent="0.25">
      <c r="A215" s="837"/>
      <c r="B215" s="91"/>
      <c r="C215" s="823"/>
      <c r="D215" s="846"/>
      <c r="E215" s="846"/>
      <c r="F215" s="844" t="s">
        <v>636</v>
      </c>
      <c r="G215" s="844"/>
      <c r="H215" s="848">
        <f>H207*H211%</f>
        <v>58.263762269555151</v>
      </c>
      <c r="I215" s="848">
        <f t="shared" si="63"/>
        <v>55.684875460224006</v>
      </c>
      <c r="J215" s="848">
        <f t="shared" si="63"/>
        <v>47.687110537254654</v>
      </c>
      <c r="K215" s="848">
        <f t="shared" si="63"/>
        <v>53.110232363136411</v>
      </c>
      <c r="L215" s="848">
        <f t="shared" si="63"/>
        <v>52.153862180337597</v>
      </c>
      <c r="M215" s="848">
        <f t="shared" si="63"/>
        <v>51.874964643295648</v>
      </c>
      <c r="N215" s="848">
        <f t="shared" si="63"/>
        <v>56.698206765236954</v>
      </c>
      <c r="O215" s="848">
        <f t="shared" si="63"/>
        <v>54.535754129106245</v>
      </c>
      <c r="P215" s="848">
        <f t="shared" si="63"/>
        <v>54.535754129106245</v>
      </c>
      <c r="Q215" s="848">
        <f t="shared" si="63"/>
        <v>54.535754129106245</v>
      </c>
      <c r="R215" s="848">
        <f t="shared" si="63"/>
        <v>54.535754129106245</v>
      </c>
      <c r="S215" s="848">
        <f t="shared" si="63"/>
        <v>54.535754129106245</v>
      </c>
      <c r="T215" s="845">
        <f>SUM(H215:S215)</f>
        <v>648.15178486457171</v>
      </c>
      <c r="U215" s="845">
        <f>AVERAGE(H215:S215)</f>
        <v>54.012648738714311</v>
      </c>
      <c r="V215" s="845">
        <f t="shared" si="58"/>
        <v>58.263762269555151</v>
      </c>
    </row>
    <row r="216" spans="1:22" ht="40.5" customHeight="1" x14ac:dyDescent="0.25">
      <c r="A216" s="837"/>
      <c r="B216" s="91"/>
      <c r="C216" s="823"/>
      <c r="D216" s="846"/>
      <c r="E216" s="846"/>
      <c r="F216" s="844" t="s">
        <v>817</v>
      </c>
      <c r="G216" s="846"/>
      <c r="H216" s="848">
        <f>H208*H212%</f>
        <v>54.535754129106245</v>
      </c>
      <c r="I216" s="848">
        <f t="shared" si="63"/>
        <v>54.535754129106245</v>
      </c>
      <c r="J216" s="848">
        <f t="shared" si="63"/>
        <v>54.535754129106245</v>
      </c>
      <c r="K216" s="848">
        <f t="shared" si="63"/>
        <v>54.535754129106245</v>
      </c>
      <c r="L216" s="848">
        <f t="shared" si="63"/>
        <v>54.535754129106245</v>
      </c>
      <c r="M216" s="848">
        <f t="shared" si="63"/>
        <v>54.535754129106245</v>
      </c>
      <c r="N216" s="848">
        <f t="shared" si="63"/>
        <v>54.535754129106245</v>
      </c>
      <c r="O216" s="848">
        <f t="shared" si="63"/>
        <v>54.535754129106245</v>
      </c>
      <c r="P216" s="848">
        <f t="shared" si="63"/>
        <v>54.535754129106245</v>
      </c>
      <c r="Q216" s="848">
        <f t="shared" si="63"/>
        <v>54.535754129106245</v>
      </c>
      <c r="R216" s="848">
        <f t="shared" si="63"/>
        <v>54.535754129106245</v>
      </c>
      <c r="S216" s="848">
        <f t="shared" si="63"/>
        <v>54.535754129106245</v>
      </c>
      <c r="T216" s="845">
        <f>SUM(H216:S216)</f>
        <v>654.42904954927508</v>
      </c>
      <c r="U216" s="845">
        <f>AVERAGE(H216:S216)</f>
        <v>54.535754129106259</v>
      </c>
      <c r="V216" s="845">
        <f t="shared" si="58"/>
        <v>54.535754129106245</v>
      </c>
    </row>
    <row r="217" spans="1:22" ht="40.5" customHeight="1" x14ac:dyDescent="0.25">
      <c r="A217" s="837"/>
      <c r="B217" s="91"/>
      <c r="C217" s="823"/>
      <c r="D217" s="846"/>
      <c r="E217" s="846"/>
      <c r="F217" s="844"/>
      <c r="G217" s="844"/>
      <c r="H217" s="845"/>
      <c r="I217" s="845"/>
      <c r="J217" s="845"/>
      <c r="K217" s="845"/>
      <c r="L217" s="845"/>
      <c r="M217" s="845"/>
      <c r="N217" s="845"/>
      <c r="O217" s="845"/>
      <c r="P217" s="845"/>
      <c r="Q217" s="845"/>
      <c r="R217" s="845"/>
      <c r="S217" s="845"/>
      <c r="T217" s="845"/>
      <c r="U217" s="845"/>
      <c r="V217" s="845">
        <f t="shared" si="58"/>
        <v>0</v>
      </c>
    </row>
    <row r="218" spans="1:22" ht="48" customHeight="1" x14ac:dyDescent="0.25">
      <c r="A218" s="837"/>
      <c r="B218" s="91"/>
      <c r="C218" s="823" t="s">
        <v>49</v>
      </c>
      <c r="D218" s="846" t="s">
        <v>27</v>
      </c>
      <c r="E218" s="846"/>
      <c r="F218" s="844" t="s">
        <v>572</v>
      </c>
      <c r="G218" s="844"/>
      <c r="H218" s="845">
        <v>40.046529303</v>
      </c>
      <c r="I218" s="845">
        <v>39.437150988900001</v>
      </c>
      <c r="J218" s="845">
        <v>44.923546776999999</v>
      </c>
      <c r="K218" s="845">
        <v>42.391360820000003</v>
      </c>
      <c r="L218" s="845">
        <v>54.023419512300002</v>
      </c>
      <c r="M218" s="845">
        <v>46.987470829000003</v>
      </c>
      <c r="N218" s="845">
        <v>42.316645207199997</v>
      </c>
      <c r="O218" s="845">
        <v>37.253479594200002</v>
      </c>
      <c r="P218" s="845">
        <v>39.914435935500002</v>
      </c>
      <c r="Q218" s="845">
        <v>18.764590615199999</v>
      </c>
      <c r="R218" s="845">
        <v>0</v>
      </c>
      <c r="S218" s="845">
        <v>47.724181445999996</v>
      </c>
      <c r="T218" s="845">
        <f>SUM(H218:S218)</f>
        <v>453.78281102830005</v>
      </c>
      <c r="U218" s="845">
        <f>AVERAGE(H218:S218)</f>
        <v>37.815234252358337</v>
      </c>
      <c r="V218" s="845">
        <f t="shared" si="58"/>
        <v>54.023419512300002</v>
      </c>
    </row>
    <row r="219" spans="1:22" ht="40.5" customHeight="1" x14ac:dyDescent="0.25">
      <c r="A219" s="837"/>
      <c r="B219" s="91"/>
      <c r="C219" s="823"/>
      <c r="D219" s="846"/>
      <c r="E219" s="846"/>
      <c r="F219" s="844" t="s">
        <v>636</v>
      </c>
      <c r="G219" s="844"/>
      <c r="H219" s="845">
        <f>'[1]Apr''24 '!$E$68</f>
        <v>48.449415037500003</v>
      </c>
      <c r="I219" s="845">
        <f>'[1]May''24  '!$E$68</f>
        <v>51.4792204974</v>
      </c>
      <c r="J219" s="845">
        <f>'[1]Jun''24'!$E$68</f>
        <v>41.602325882400002</v>
      </c>
      <c r="K219" s="845">
        <f>'[1]July''24 '!$E$69</f>
        <v>41.967533230800001</v>
      </c>
      <c r="L219" s="845">
        <f>'[1]Aug''24'!$E$69</f>
        <v>41.2897457742</v>
      </c>
      <c r="M219" s="845">
        <f>'[1]Sept''24'!$E$69</f>
        <v>45.029340018299997</v>
      </c>
      <c r="N219" s="850">
        <f>N215*(1-3.45%)</f>
        <v>54.742118631836277</v>
      </c>
      <c r="O219" s="850">
        <f t="shared" ref="O219:S219" si="64">O215*(1-3.45%)</f>
        <v>52.65427061165208</v>
      </c>
      <c r="P219" s="850">
        <f t="shared" si="64"/>
        <v>52.65427061165208</v>
      </c>
      <c r="Q219" s="850">
        <f t="shared" si="64"/>
        <v>52.65427061165208</v>
      </c>
      <c r="R219" s="850">
        <f t="shared" si="64"/>
        <v>52.65427061165208</v>
      </c>
      <c r="S219" s="850">
        <f t="shared" si="64"/>
        <v>52.65427061165208</v>
      </c>
      <c r="T219" s="845">
        <f>SUM(H219:S219)</f>
        <v>587.83105213069666</v>
      </c>
      <c r="U219" s="845">
        <f>AVERAGE(H219:S219)</f>
        <v>48.985921010891389</v>
      </c>
      <c r="V219" s="845">
        <f t="shared" si="58"/>
        <v>54.742118631836277</v>
      </c>
    </row>
    <row r="220" spans="1:22" ht="40.5" customHeight="1" x14ac:dyDescent="0.25">
      <c r="A220" s="837"/>
      <c r="B220" s="91"/>
      <c r="C220" s="823"/>
      <c r="D220" s="846"/>
      <c r="E220" s="846"/>
      <c r="F220" s="844" t="s">
        <v>817</v>
      </c>
      <c r="G220" s="846"/>
      <c r="H220" s="850">
        <f>H216*(1-3.46%)</f>
        <v>52.648817036239173</v>
      </c>
      <c r="I220" s="850">
        <f t="shared" ref="I220:S220" si="65">I216*(1-3.46%)</f>
        <v>52.648817036239173</v>
      </c>
      <c r="J220" s="850">
        <f t="shared" si="65"/>
        <v>52.648817036239173</v>
      </c>
      <c r="K220" s="850">
        <f t="shared" si="65"/>
        <v>52.648817036239173</v>
      </c>
      <c r="L220" s="850">
        <f t="shared" si="65"/>
        <v>52.648817036239173</v>
      </c>
      <c r="M220" s="850">
        <f t="shared" si="65"/>
        <v>52.648817036239173</v>
      </c>
      <c r="N220" s="850">
        <f t="shared" si="65"/>
        <v>52.648817036239173</v>
      </c>
      <c r="O220" s="850">
        <f t="shared" si="65"/>
        <v>52.648817036239173</v>
      </c>
      <c r="P220" s="850">
        <f t="shared" si="65"/>
        <v>52.648817036239173</v>
      </c>
      <c r="Q220" s="850">
        <f t="shared" si="65"/>
        <v>52.648817036239173</v>
      </c>
      <c r="R220" s="850">
        <f t="shared" si="65"/>
        <v>52.648817036239173</v>
      </c>
      <c r="S220" s="850">
        <f t="shared" si="65"/>
        <v>52.648817036239173</v>
      </c>
      <c r="T220" s="845">
        <f>SUM(H220:S220)</f>
        <v>631.7858044348701</v>
      </c>
      <c r="U220" s="845">
        <f>AVERAGE(H220:S220)</f>
        <v>52.648817036239173</v>
      </c>
      <c r="V220" s="845">
        <f t="shared" si="58"/>
        <v>52.648817036239173</v>
      </c>
    </row>
    <row r="221" spans="1:22" ht="40.5" customHeight="1" x14ac:dyDescent="0.25">
      <c r="A221" s="837"/>
      <c r="B221" s="91"/>
      <c r="C221" s="823"/>
      <c r="D221" s="844"/>
      <c r="E221" s="844"/>
      <c r="F221" s="844"/>
      <c r="G221" s="844"/>
      <c r="H221" s="845"/>
      <c r="I221" s="845"/>
      <c r="J221" s="845"/>
      <c r="K221" s="845"/>
      <c r="L221" s="845"/>
      <c r="M221" s="847"/>
      <c r="N221" s="845"/>
      <c r="O221" s="845"/>
      <c r="P221" s="845"/>
      <c r="Q221" s="845"/>
      <c r="R221" s="845"/>
      <c r="S221" s="845"/>
      <c r="T221" s="845"/>
      <c r="U221" s="845"/>
      <c r="V221" s="845">
        <f t="shared" si="58"/>
        <v>0</v>
      </c>
    </row>
    <row r="222" spans="1:22" ht="65.25" customHeight="1" x14ac:dyDescent="0.25">
      <c r="A222" s="837"/>
      <c r="B222" s="91"/>
      <c r="C222" s="823" t="s">
        <v>45</v>
      </c>
      <c r="D222" s="844" t="s">
        <v>40</v>
      </c>
      <c r="E222" s="844"/>
      <c r="F222" s="844" t="s">
        <v>572</v>
      </c>
      <c r="G222" s="844"/>
      <c r="H222" s="848">
        <v>85.627833333333342</v>
      </c>
      <c r="I222" s="845">
        <v>80.253500000000003</v>
      </c>
      <c r="J222" s="845">
        <v>103.90033333333334</v>
      </c>
      <c r="K222" s="845">
        <v>103.85233333333333</v>
      </c>
      <c r="L222" s="845">
        <v>103.13116666666667</v>
      </c>
      <c r="M222" s="845">
        <f>(97.496*4+98.434*20)/24</f>
        <v>98.277666666666661</v>
      </c>
      <c r="N222" s="845">
        <f>(80.617*4+83.281*20)/24</f>
        <v>82.837000000000003</v>
      </c>
      <c r="O222" s="845">
        <f>(97.519*4+97.525*20)/24</f>
        <v>97.524000000000001</v>
      </c>
      <c r="P222" s="845">
        <f>(86.169*4+86.807*20)/24</f>
        <v>86.700666666666677</v>
      </c>
      <c r="Q222" s="845">
        <f>(43.71*4+44.067*20)/24</f>
        <v>44.0075</v>
      </c>
      <c r="R222" s="845">
        <v>0</v>
      </c>
      <c r="S222" s="845">
        <f>(92.704*4+90.277*20)/24</f>
        <v>90.681499999999986</v>
      </c>
      <c r="T222" s="845"/>
      <c r="U222" s="845">
        <f>AVERAGE(H222:S222)</f>
        <v>81.399458333333328</v>
      </c>
      <c r="V222" s="845">
        <f t="shared" si="58"/>
        <v>103.90033333333334</v>
      </c>
    </row>
    <row r="223" spans="1:22" ht="40.5" customHeight="1" x14ac:dyDescent="0.25">
      <c r="A223" s="837"/>
      <c r="B223" s="91"/>
      <c r="C223" s="823"/>
      <c r="D223" s="846"/>
      <c r="E223" s="846"/>
      <c r="F223" s="844" t="s">
        <v>636</v>
      </c>
      <c r="G223" s="844"/>
      <c r="H223" s="845">
        <f>(100*4+100*20)/24</f>
        <v>100</v>
      </c>
      <c r="I223" s="845">
        <f>(97.656*4+98.305*20)/24</f>
        <v>98.196833333333345</v>
      </c>
      <c r="J223" s="845">
        <f>(88.056*4+84.617*20)/24</f>
        <v>85.19016666666667</v>
      </c>
      <c r="K223" s="845">
        <f>(92.942*4+92.946*20)/24</f>
        <v>92.945333333333338</v>
      </c>
      <c r="L223" s="845">
        <f>(100*4+100*20)/24</f>
        <v>100</v>
      </c>
      <c r="M223" s="845">
        <f>(96.218*4+95.619*20)/24</f>
        <v>95.718833333333336</v>
      </c>
      <c r="N223" s="845">
        <f>(99.763*4+99.935*20)/24</f>
        <v>99.906333333333336</v>
      </c>
      <c r="O223" s="845">
        <v>85</v>
      </c>
      <c r="P223" s="845">
        <v>85</v>
      </c>
      <c r="Q223" s="845">
        <v>85</v>
      </c>
      <c r="R223" s="845">
        <v>85</v>
      </c>
      <c r="S223" s="845">
        <v>85</v>
      </c>
      <c r="T223" s="845"/>
      <c r="U223" s="845">
        <f>AVERAGE(H223:S223)</f>
        <v>91.413124999999994</v>
      </c>
      <c r="V223" s="845">
        <f t="shared" si="58"/>
        <v>100</v>
      </c>
    </row>
    <row r="224" spans="1:22" ht="40.5" customHeight="1" x14ac:dyDescent="0.25">
      <c r="A224" s="837"/>
      <c r="B224" s="91"/>
      <c r="C224" s="823"/>
      <c r="D224" s="846"/>
      <c r="E224" s="846"/>
      <c r="F224" s="844" t="s">
        <v>817</v>
      </c>
      <c r="G224" s="846"/>
      <c r="H224" s="845">
        <v>85</v>
      </c>
      <c r="I224" s="845">
        <v>85</v>
      </c>
      <c r="J224" s="845">
        <v>85</v>
      </c>
      <c r="K224" s="845">
        <v>85</v>
      </c>
      <c r="L224" s="845">
        <v>85</v>
      </c>
      <c r="M224" s="845">
        <v>85</v>
      </c>
      <c r="N224" s="845">
        <v>85</v>
      </c>
      <c r="O224" s="845">
        <v>85</v>
      </c>
      <c r="P224" s="845">
        <v>85</v>
      </c>
      <c r="Q224" s="845">
        <v>85</v>
      </c>
      <c r="R224" s="845">
        <v>85</v>
      </c>
      <c r="S224" s="845">
        <v>85</v>
      </c>
      <c r="T224" s="847"/>
      <c r="U224" s="845">
        <f>AVERAGE(H224:S224)</f>
        <v>85</v>
      </c>
      <c r="V224" s="845">
        <f t="shared" si="58"/>
        <v>85</v>
      </c>
    </row>
    <row r="225" spans="1:22" ht="40.5" customHeight="1" x14ac:dyDescent="0.25">
      <c r="A225" s="837"/>
      <c r="B225" s="91"/>
      <c r="C225" s="823"/>
      <c r="D225" s="846"/>
      <c r="E225" s="846"/>
      <c r="F225" s="844"/>
      <c r="G225" s="844"/>
      <c r="H225" s="845"/>
      <c r="I225" s="845"/>
      <c r="J225" s="845"/>
      <c r="K225" s="845"/>
      <c r="L225" s="845"/>
      <c r="M225" s="845"/>
      <c r="N225" s="845"/>
      <c r="O225" s="845"/>
      <c r="P225" s="845"/>
      <c r="Q225" s="845"/>
      <c r="R225" s="845"/>
      <c r="S225" s="845"/>
      <c r="T225" s="845"/>
      <c r="U225" s="845"/>
      <c r="V225" s="845">
        <f t="shared" si="58"/>
        <v>0</v>
      </c>
    </row>
    <row r="226" spans="1:22" ht="40.5" customHeight="1" x14ac:dyDescent="0.25">
      <c r="A226" s="837"/>
      <c r="B226" s="91">
        <v>24</v>
      </c>
      <c r="C226" s="823" t="s">
        <v>52</v>
      </c>
      <c r="D226" s="846"/>
      <c r="E226" s="846"/>
      <c r="F226" s="844"/>
      <c r="G226" s="844"/>
      <c r="H226" s="845"/>
      <c r="I226" s="845"/>
      <c r="J226" s="845"/>
      <c r="K226" s="845"/>
      <c r="L226" s="845"/>
      <c r="M226" s="845"/>
      <c r="N226" s="845"/>
      <c r="O226" s="845"/>
      <c r="P226" s="845"/>
      <c r="Q226" s="845"/>
      <c r="R226" s="845"/>
      <c r="S226" s="845"/>
      <c r="T226" s="845"/>
      <c r="U226" s="845"/>
      <c r="V226" s="845">
        <f t="shared" si="58"/>
        <v>0</v>
      </c>
    </row>
    <row r="227" spans="1:22" ht="63" customHeight="1" x14ac:dyDescent="0.25">
      <c r="A227" s="837"/>
      <c r="B227" s="91"/>
      <c r="C227" s="823" t="s">
        <v>48</v>
      </c>
      <c r="D227" s="846" t="s">
        <v>27</v>
      </c>
      <c r="E227" s="846"/>
      <c r="F227" s="844" t="s">
        <v>572</v>
      </c>
      <c r="G227" s="844"/>
      <c r="H227" s="845">
        <v>650.84389799999997</v>
      </c>
      <c r="I227" s="845">
        <v>618.95831699999997</v>
      </c>
      <c r="J227" s="845">
        <v>615.98289100000011</v>
      </c>
      <c r="K227" s="845">
        <v>568.89623899999992</v>
      </c>
      <c r="L227" s="845">
        <v>513.53611100000001</v>
      </c>
      <c r="M227" s="845">
        <v>648.96172200000012</v>
      </c>
      <c r="N227" s="845">
        <f>(109198.115+544199.165)/1000</f>
        <v>653.39728000000002</v>
      </c>
      <c r="O227" s="845">
        <f>(108010.096+513457.52)/1000</f>
        <v>621.46761600000002</v>
      </c>
      <c r="P227" s="845">
        <f>(111385.004+525469.447)/1000</f>
        <v>636.85445100000004</v>
      </c>
      <c r="Q227" s="845">
        <f>(61615.721+304946.891)/1000</f>
        <v>366.562612</v>
      </c>
      <c r="R227" s="845">
        <f>(67113.195+338495.97)/1000</f>
        <v>405.60916499999996</v>
      </c>
      <c r="S227" s="845">
        <f>(106896.166+527113.63)/1000</f>
        <v>634.00979599999994</v>
      </c>
      <c r="T227" s="845">
        <f>SUM(H227:S227)</f>
        <v>6935.0800979999995</v>
      </c>
      <c r="U227" s="845">
        <f>AVERAGE(H227:S227)</f>
        <v>577.92334149999999</v>
      </c>
      <c r="V227" s="845">
        <f t="shared" si="58"/>
        <v>653.39728000000002</v>
      </c>
    </row>
    <row r="228" spans="1:22" ht="40.5" customHeight="1" x14ac:dyDescent="0.25">
      <c r="A228" s="837"/>
      <c r="B228" s="91"/>
      <c r="C228" s="823"/>
      <c r="D228" s="846"/>
      <c r="E228" s="846"/>
      <c r="F228" s="844" t="s">
        <v>636</v>
      </c>
      <c r="G228" s="844"/>
      <c r="H228" s="845">
        <f>(101439.546+502362.622)/1000</f>
        <v>603.80216799999994</v>
      </c>
      <c r="I228" s="845">
        <f>(103266.914+495645.509)/1000</f>
        <v>598.9124230000001</v>
      </c>
      <c r="J228" s="845">
        <f>(83049.977+421106.742)/1000</f>
        <v>504.15671900000007</v>
      </c>
      <c r="K228" s="845">
        <f>(113896.727+534277.06)/1000</f>
        <v>648.17378700000006</v>
      </c>
      <c r="L228" s="845">
        <f>(88779.015+395853.593)/1000</f>
        <v>484.632608</v>
      </c>
      <c r="M228" s="845">
        <f>(45998.5+213836.398)/1000</f>
        <v>259.83489800000001</v>
      </c>
      <c r="N228" s="845">
        <f>(94192.25+442277.11)/1000</f>
        <v>536.46935999999994</v>
      </c>
      <c r="O228" s="845">
        <f>(1000*(1-6.55%)*24*365*O244/100/1000)/12</f>
        <v>579.85725000000002</v>
      </c>
      <c r="P228" s="845">
        <f t="shared" ref="P228:S228" si="66">(1000*(1-6.55%)*24*365*P244/100/1000)/12</f>
        <v>579.85725000000002</v>
      </c>
      <c r="Q228" s="845">
        <f t="shared" si="66"/>
        <v>579.85725000000002</v>
      </c>
      <c r="R228" s="845">
        <f t="shared" si="66"/>
        <v>579.85725000000002</v>
      </c>
      <c r="S228" s="845">
        <f t="shared" si="66"/>
        <v>579.85725000000002</v>
      </c>
      <c r="T228" s="845">
        <f>SUM(H228:S228)</f>
        <v>6535.2682130000003</v>
      </c>
      <c r="U228" s="845">
        <f>AVERAGE(H228:S228)</f>
        <v>544.60568441666669</v>
      </c>
      <c r="V228" s="845">
        <f t="shared" si="58"/>
        <v>648.17378700000006</v>
      </c>
    </row>
    <row r="229" spans="1:22" ht="40.5" customHeight="1" x14ac:dyDescent="0.25">
      <c r="A229" s="837"/>
      <c r="B229" s="91"/>
      <c r="C229" s="823"/>
      <c r="D229" s="846"/>
      <c r="E229" s="846"/>
      <c r="F229" s="844" t="s">
        <v>817</v>
      </c>
      <c r="G229" s="846"/>
      <c r="H229" s="845">
        <f>(1000*(1-6.55%)*24*365*H245/100/1000)/12</f>
        <v>579.85725000000002</v>
      </c>
      <c r="I229" s="845">
        <f t="shared" ref="I229:S229" si="67">(1000*(1-6.55%)*24*365*I245/100/1000)/12</f>
        <v>579.85725000000002</v>
      </c>
      <c r="J229" s="845">
        <f t="shared" si="67"/>
        <v>579.85725000000002</v>
      </c>
      <c r="K229" s="845">
        <f t="shared" si="67"/>
        <v>579.85725000000002</v>
      </c>
      <c r="L229" s="845">
        <f t="shared" si="67"/>
        <v>579.85725000000002</v>
      </c>
      <c r="M229" s="845">
        <f t="shared" si="67"/>
        <v>579.85725000000002</v>
      </c>
      <c r="N229" s="845">
        <f t="shared" si="67"/>
        <v>579.85725000000002</v>
      </c>
      <c r="O229" s="845">
        <f t="shared" si="67"/>
        <v>579.85725000000002</v>
      </c>
      <c r="P229" s="845">
        <f t="shared" si="67"/>
        <v>579.85725000000002</v>
      </c>
      <c r="Q229" s="845">
        <f t="shared" si="67"/>
        <v>579.85725000000002</v>
      </c>
      <c r="R229" s="845">
        <f t="shared" si="67"/>
        <v>579.85725000000002</v>
      </c>
      <c r="S229" s="845">
        <f t="shared" si="67"/>
        <v>579.85725000000002</v>
      </c>
      <c r="T229" s="845">
        <f>SUM(H229:S229)</f>
        <v>6958.2870000000003</v>
      </c>
      <c r="U229" s="845">
        <f>AVERAGE(H229:S229)</f>
        <v>579.85725000000002</v>
      </c>
      <c r="V229" s="845">
        <f t="shared" ref="V229" si="68">MAX(H229:S229)</f>
        <v>579.85725000000002</v>
      </c>
    </row>
    <row r="230" spans="1:22" ht="40.5" customHeight="1" x14ac:dyDescent="0.25">
      <c r="A230" s="837"/>
      <c r="B230" s="91"/>
      <c r="C230" s="823"/>
      <c r="D230" s="846"/>
      <c r="E230" s="846"/>
      <c r="F230" s="844"/>
      <c r="G230" s="844"/>
      <c r="H230" s="845"/>
      <c r="I230" s="845"/>
      <c r="J230" s="845"/>
      <c r="K230" s="845"/>
      <c r="L230" s="845"/>
      <c r="M230" s="845"/>
      <c r="N230" s="845"/>
      <c r="O230" s="845"/>
      <c r="P230" s="845"/>
      <c r="Q230" s="845"/>
      <c r="R230" s="845"/>
      <c r="S230" s="845"/>
      <c r="T230" s="845"/>
      <c r="U230" s="845"/>
      <c r="V230" s="845">
        <f t="shared" si="58"/>
        <v>0</v>
      </c>
    </row>
    <row r="231" spans="1:22" ht="40.5" customHeight="1" x14ac:dyDescent="0.25">
      <c r="A231" s="837"/>
      <c r="B231" s="91"/>
      <c r="C231" s="823" t="s">
        <v>43</v>
      </c>
      <c r="D231" s="846" t="s">
        <v>40</v>
      </c>
      <c r="E231" s="846"/>
      <c r="F231" s="844" t="s">
        <v>572</v>
      </c>
      <c r="G231" s="844"/>
      <c r="H231" s="845">
        <v>33.151892999999994</v>
      </c>
      <c r="I231" s="845">
        <v>33.038944999999998</v>
      </c>
      <c r="J231" s="845">
        <v>33.053016999999997</v>
      </c>
      <c r="K231" s="845">
        <v>33.052764999999994</v>
      </c>
      <c r="L231" s="845">
        <v>33.052764999999994</v>
      </c>
      <c r="M231" s="845">
        <v>33.052764999999994</v>
      </c>
      <c r="N231" s="845">
        <f>32.883368+0.099049+0.082937+0.08646+0.183824+0.091912</f>
        <v>33.427550000000004</v>
      </c>
      <c r="O231" s="845">
        <f t="shared" ref="O231:S231" si="69">32.883368+0.099049+0.082937+0.08646+0.183824+0.091912</f>
        <v>33.427550000000004</v>
      </c>
      <c r="P231" s="845">
        <f t="shared" si="69"/>
        <v>33.427550000000004</v>
      </c>
      <c r="Q231" s="845">
        <f t="shared" si="69"/>
        <v>33.427550000000004</v>
      </c>
      <c r="R231" s="845">
        <f t="shared" si="69"/>
        <v>33.427550000000004</v>
      </c>
      <c r="S231" s="845">
        <f t="shared" si="69"/>
        <v>33.427550000000004</v>
      </c>
      <c r="T231" s="845"/>
      <c r="U231" s="845">
        <f>AVERAGE(H231:S231)</f>
        <v>33.247287499999992</v>
      </c>
      <c r="V231" s="845">
        <f t="shared" si="58"/>
        <v>33.427550000000004</v>
      </c>
    </row>
    <row r="232" spans="1:22" ht="40.5" customHeight="1" x14ac:dyDescent="0.25">
      <c r="A232" s="837"/>
      <c r="B232" s="91"/>
      <c r="C232" s="823"/>
      <c r="D232" s="846"/>
      <c r="E232" s="846"/>
      <c r="F232" s="844" t="s">
        <v>636</v>
      </c>
      <c r="G232" s="844"/>
      <c r="H232" s="845">
        <f>32.883368+0.099049+0.82937+0.8646+0.183624+0.091912</f>
        <v>34.951923000000001</v>
      </c>
      <c r="I232" s="845">
        <f>33.232778+0.099049+0.82937+0.8646+0.183824+0.091912</f>
        <v>35.301533000000006</v>
      </c>
      <c r="J232" s="845">
        <f>33.354311+0.099049+0.082937+0.08646+0.183824+0.091912</f>
        <v>33.898493000000009</v>
      </c>
      <c r="K232" s="845">
        <f>32.883368+0.099049+0.082937+0.08646+0.183824+0.091912</f>
        <v>33.427550000000004</v>
      </c>
      <c r="L232" s="845">
        <f>32.883368+0.099049+0.082937+0.08646+0.183824+0.091912</f>
        <v>33.427550000000004</v>
      </c>
      <c r="M232" s="845">
        <f>32.883368+0.099049+0.082937+0.08646+0.183824+0.091912</f>
        <v>33.427550000000004</v>
      </c>
      <c r="N232" s="845">
        <f>32.883368+0.099049+0.082937+0.08646+0.183824+0.091912</f>
        <v>33.427550000000004</v>
      </c>
      <c r="O232" s="845">
        <v>33.427549999999997</v>
      </c>
      <c r="P232" s="845">
        <v>33.427549999999997</v>
      </c>
      <c r="Q232" s="845">
        <v>33.427549999999997</v>
      </c>
      <c r="R232" s="845">
        <v>33.427549999999997</v>
      </c>
      <c r="S232" s="845">
        <v>33.427549999999997</v>
      </c>
      <c r="T232" s="845"/>
      <c r="U232" s="845">
        <f>AVERAGE(H232:S232)</f>
        <v>33.749991583333333</v>
      </c>
      <c r="V232" s="845">
        <f t="shared" si="58"/>
        <v>35.301533000000006</v>
      </c>
    </row>
    <row r="233" spans="1:22" ht="40.5" customHeight="1" x14ac:dyDescent="0.25">
      <c r="A233" s="837"/>
      <c r="B233" s="91"/>
      <c r="C233" s="823"/>
      <c r="D233" s="846"/>
      <c r="E233" s="846"/>
      <c r="F233" s="844" t="s">
        <v>817</v>
      </c>
      <c r="G233" s="846"/>
      <c r="H233" s="845">
        <f t="shared" ref="H233:M233" si="70">32.883368+0.099049+0.082937+0.08646+0.183824+0.091912</f>
        <v>33.427550000000004</v>
      </c>
      <c r="I233" s="845">
        <f t="shared" si="70"/>
        <v>33.427550000000004</v>
      </c>
      <c r="J233" s="845">
        <f t="shared" si="70"/>
        <v>33.427550000000004</v>
      </c>
      <c r="K233" s="845">
        <f t="shared" si="70"/>
        <v>33.427550000000004</v>
      </c>
      <c r="L233" s="845">
        <f t="shared" si="70"/>
        <v>33.427550000000004</v>
      </c>
      <c r="M233" s="845">
        <f t="shared" si="70"/>
        <v>33.427550000000004</v>
      </c>
      <c r="N233" s="845">
        <f>32.883368+0.099049+0.082937+0.08646+0.183824+0.091912</f>
        <v>33.427550000000004</v>
      </c>
      <c r="O233" s="845">
        <f t="shared" ref="O233:S233" si="71">32.883368+0.099049+0.082937+0.08646+0.183824+0.091912</f>
        <v>33.427550000000004</v>
      </c>
      <c r="P233" s="845">
        <f t="shared" si="71"/>
        <v>33.427550000000004</v>
      </c>
      <c r="Q233" s="845">
        <f t="shared" si="71"/>
        <v>33.427550000000004</v>
      </c>
      <c r="R233" s="845">
        <f t="shared" si="71"/>
        <v>33.427550000000004</v>
      </c>
      <c r="S233" s="845">
        <f t="shared" si="71"/>
        <v>33.427550000000004</v>
      </c>
      <c r="T233" s="847"/>
      <c r="U233" s="845">
        <f>AVERAGE(H233:S233)</f>
        <v>33.427550000000004</v>
      </c>
      <c r="V233" s="845">
        <f t="shared" si="58"/>
        <v>33.427550000000004</v>
      </c>
    </row>
    <row r="234" spans="1:22" ht="40.5" customHeight="1" x14ac:dyDescent="0.25">
      <c r="A234" s="837"/>
      <c r="B234" s="91"/>
      <c r="C234" s="823"/>
      <c r="D234" s="846"/>
      <c r="E234" s="846"/>
      <c r="F234" s="844"/>
      <c r="G234" s="844"/>
      <c r="H234" s="845"/>
      <c r="I234" s="845"/>
      <c r="J234" s="845"/>
      <c r="K234" s="845"/>
      <c r="L234" s="845"/>
      <c r="M234" s="845"/>
      <c r="N234" s="845"/>
      <c r="O234" s="845"/>
      <c r="P234" s="845"/>
      <c r="Q234" s="845"/>
      <c r="R234" s="845"/>
      <c r="S234" s="845"/>
      <c r="T234" s="845"/>
      <c r="U234" s="845"/>
      <c r="V234" s="845">
        <f t="shared" si="58"/>
        <v>0</v>
      </c>
    </row>
    <row r="235" spans="1:22" ht="40.5" customHeight="1" x14ac:dyDescent="0.25">
      <c r="A235" s="837"/>
      <c r="B235" s="91"/>
      <c r="C235" s="823" t="s">
        <v>43</v>
      </c>
      <c r="D235" s="846" t="s">
        <v>27</v>
      </c>
      <c r="E235" s="846"/>
      <c r="F235" s="844" t="s">
        <v>572</v>
      </c>
      <c r="G235" s="844"/>
      <c r="H235" s="845">
        <f>H227*H231%</f>
        <v>215.76707266198909</v>
      </c>
      <c r="I235" s="845">
        <f t="shared" ref="I235:S237" si="72">I227*I231%</f>
        <v>204.49729792655563</v>
      </c>
      <c r="J235" s="845">
        <f t="shared" si="72"/>
        <v>203.60092967932147</v>
      </c>
      <c r="K235" s="845">
        <f t="shared" si="72"/>
        <v>188.03593697050829</v>
      </c>
      <c r="L235" s="845">
        <f t="shared" si="72"/>
        <v>169.73788395896912</v>
      </c>
      <c r="M235" s="845">
        <f t="shared" si="72"/>
        <v>214.49979291261332</v>
      </c>
      <c r="N235" s="845">
        <f t="shared" si="72"/>
        <v>218.41470247064004</v>
      </c>
      <c r="O235" s="845">
        <f t="shared" si="72"/>
        <v>207.74139807220806</v>
      </c>
      <c r="P235" s="845">
        <f t="shared" si="72"/>
        <v>212.88484003525056</v>
      </c>
      <c r="Q235" s="845">
        <f t="shared" si="72"/>
        <v>122.53290040760602</v>
      </c>
      <c r="R235" s="845">
        <f t="shared" si="72"/>
        <v>135.58520643495751</v>
      </c>
      <c r="S235" s="845">
        <f t="shared" si="72"/>
        <v>211.93394156279803</v>
      </c>
      <c r="T235" s="845">
        <f>SUM(H235:S235)</f>
        <v>2305.2319030934168</v>
      </c>
      <c r="U235" s="845">
        <f>AVERAGE(H235:S235)</f>
        <v>192.10265859111806</v>
      </c>
      <c r="V235" s="845">
        <f t="shared" si="58"/>
        <v>218.41470247064004</v>
      </c>
    </row>
    <row r="236" spans="1:22" ht="40.5" customHeight="1" x14ac:dyDescent="0.25">
      <c r="A236" s="837"/>
      <c r="B236" s="91"/>
      <c r="C236" s="823"/>
      <c r="D236" s="846"/>
      <c r="E236" s="846"/>
      <c r="F236" s="844" t="s">
        <v>636</v>
      </c>
      <c r="G236" s="844"/>
      <c r="H236" s="845">
        <f>H228*H232%</f>
        <v>211.04046883169062</v>
      </c>
      <c r="I236" s="845">
        <f t="shared" si="72"/>
        <v>211.42526664644467</v>
      </c>
      <c r="J236" s="845">
        <f t="shared" si="72"/>
        <v>170.90153009924472</v>
      </c>
      <c r="K236" s="845">
        <f t="shared" si="72"/>
        <v>216.66861673631857</v>
      </c>
      <c r="L236" s="845">
        <f t="shared" si="72"/>
        <v>162.00080735550404</v>
      </c>
      <c r="M236" s="845">
        <f t="shared" si="72"/>
        <v>86.85644044639902</v>
      </c>
      <c r="N236" s="845">
        <f t="shared" si="72"/>
        <v>179.32856354868002</v>
      </c>
      <c r="O236" s="845">
        <f t="shared" si="72"/>
        <v>193.83207217237498</v>
      </c>
      <c r="P236" s="845">
        <f t="shared" si="72"/>
        <v>193.83207217237498</v>
      </c>
      <c r="Q236" s="845">
        <f t="shared" si="72"/>
        <v>193.83207217237498</v>
      </c>
      <c r="R236" s="845">
        <f t="shared" si="72"/>
        <v>193.83207217237498</v>
      </c>
      <c r="S236" s="845">
        <f t="shared" si="72"/>
        <v>193.83207217237498</v>
      </c>
      <c r="T236" s="845">
        <f>SUM(H236:S236)</f>
        <v>2207.382054526156</v>
      </c>
      <c r="U236" s="845">
        <f>AVERAGE(H236:S236)</f>
        <v>183.94850454384633</v>
      </c>
      <c r="V236" s="845">
        <f t="shared" si="58"/>
        <v>216.66861673631857</v>
      </c>
    </row>
    <row r="237" spans="1:22" ht="40.5" customHeight="1" x14ac:dyDescent="0.25">
      <c r="A237" s="837"/>
      <c r="B237" s="91"/>
      <c r="C237" s="823"/>
      <c r="D237" s="846"/>
      <c r="E237" s="846"/>
      <c r="F237" s="844" t="s">
        <v>817</v>
      </c>
      <c r="G237" s="846"/>
      <c r="H237" s="845">
        <f>H229*H233%</f>
        <v>193.83207217237504</v>
      </c>
      <c r="I237" s="845">
        <f t="shared" si="72"/>
        <v>193.83207217237504</v>
      </c>
      <c r="J237" s="845">
        <f t="shared" si="72"/>
        <v>193.83207217237504</v>
      </c>
      <c r="K237" s="845">
        <f t="shared" si="72"/>
        <v>193.83207217237504</v>
      </c>
      <c r="L237" s="845">
        <f t="shared" si="72"/>
        <v>193.83207217237504</v>
      </c>
      <c r="M237" s="845">
        <f t="shared" si="72"/>
        <v>193.83207217237504</v>
      </c>
      <c r="N237" s="845">
        <f t="shared" si="72"/>
        <v>193.83207217237504</v>
      </c>
      <c r="O237" s="845">
        <f t="shared" si="72"/>
        <v>193.83207217237504</v>
      </c>
      <c r="P237" s="845">
        <f t="shared" si="72"/>
        <v>193.83207217237504</v>
      </c>
      <c r="Q237" s="845">
        <f t="shared" si="72"/>
        <v>193.83207217237504</v>
      </c>
      <c r="R237" s="845">
        <f t="shared" si="72"/>
        <v>193.83207217237504</v>
      </c>
      <c r="S237" s="845">
        <f t="shared" si="72"/>
        <v>193.83207217237504</v>
      </c>
      <c r="T237" s="845">
        <f>SUM(H237:S237)</f>
        <v>2325.9848660685007</v>
      </c>
      <c r="U237" s="845">
        <f>AVERAGE(H237:S237)</f>
        <v>193.83207217237506</v>
      </c>
      <c r="V237" s="845">
        <f t="shared" si="58"/>
        <v>193.83207217237504</v>
      </c>
    </row>
    <row r="238" spans="1:22" ht="40.5" customHeight="1" x14ac:dyDescent="0.25">
      <c r="A238" s="837"/>
      <c r="B238" s="91"/>
      <c r="C238" s="823"/>
      <c r="D238" s="846"/>
      <c r="E238" s="846"/>
      <c r="F238" s="844"/>
      <c r="G238" s="844"/>
      <c r="H238" s="845"/>
      <c r="I238" s="845"/>
      <c r="J238" s="845"/>
      <c r="K238" s="845"/>
      <c r="L238" s="845"/>
      <c r="M238" s="845"/>
      <c r="N238" s="845"/>
      <c r="O238" s="845"/>
      <c r="P238" s="845"/>
      <c r="Q238" s="845"/>
      <c r="R238" s="845"/>
      <c r="S238" s="845"/>
      <c r="T238" s="845"/>
      <c r="U238" s="845"/>
      <c r="V238" s="845">
        <f t="shared" si="58"/>
        <v>0</v>
      </c>
    </row>
    <row r="239" spans="1:22" ht="54" customHeight="1" x14ac:dyDescent="0.25">
      <c r="A239" s="837"/>
      <c r="B239" s="91"/>
      <c r="C239" s="823" t="s">
        <v>49</v>
      </c>
      <c r="D239" s="846" t="s">
        <v>27</v>
      </c>
      <c r="E239" s="846"/>
      <c r="F239" s="844" t="s">
        <v>572</v>
      </c>
      <c r="G239" s="844"/>
      <c r="H239" s="845">
        <v>210.487684554</v>
      </c>
      <c r="I239" s="845">
        <v>204.9028786147</v>
      </c>
      <c r="J239" s="845">
        <v>207.30349839459998</v>
      </c>
      <c r="K239" s="845">
        <v>189.0754482504</v>
      </c>
      <c r="L239" s="845">
        <v>165.53144861749999</v>
      </c>
      <c r="M239" s="845">
        <v>210.6662788308</v>
      </c>
      <c r="N239" s="845">
        <v>207.9530362104</v>
      </c>
      <c r="O239" s="845">
        <v>202.50763076730001</v>
      </c>
      <c r="P239" s="845">
        <v>211.4534689134</v>
      </c>
      <c r="Q239" s="845">
        <v>118.7544356424</v>
      </c>
      <c r="R239" s="845">
        <v>128.79221706000001</v>
      </c>
      <c r="S239" s="845">
        <v>201.38769644999999</v>
      </c>
      <c r="T239" s="845">
        <f>SUM(H239:S239)</f>
        <v>2258.8157223055</v>
      </c>
      <c r="U239" s="845">
        <f>AVERAGE(H239:S239)</f>
        <v>188.23464352545832</v>
      </c>
      <c r="V239" s="845">
        <f t="shared" si="58"/>
        <v>211.4534689134</v>
      </c>
    </row>
    <row r="240" spans="1:22" ht="40.5" customHeight="1" x14ac:dyDescent="0.25">
      <c r="A240" s="837"/>
      <c r="B240" s="91"/>
      <c r="C240" s="823"/>
      <c r="D240" s="846"/>
      <c r="E240" s="846"/>
      <c r="F240" s="844" t="s">
        <v>636</v>
      </c>
      <c r="G240" s="844"/>
      <c r="H240" s="845">
        <f>'[1]Apr''24 '!$E$71</f>
        <v>189.65675011649998</v>
      </c>
      <c r="I240" s="845">
        <f>'[1]May''24  '!$E$71</f>
        <v>199.39985407080002</v>
      </c>
      <c r="J240" s="845">
        <f>'[1]Jun''24'!$E$71</f>
        <v>168.12082740060001</v>
      </c>
      <c r="K240" s="845">
        <f>'[1]July''24 '!$E$72</f>
        <v>208.09835281969998</v>
      </c>
      <c r="L240" s="845">
        <f>'[1]Aug''24'!$E$72</f>
        <v>160.79192958420001</v>
      </c>
      <c r="M240" s="845">
        <f>'[1]Sept''24'!$E$72</f>
        <v>86.643890685999992</v>
      </c>
      <c r="N240" s="850">
        <f>N236*(1-3.45%)</f>
        <v>173.14172810625055</v>
      </c>
      <c r="O240" s="850">
        <f t="shared" ref="O240:S240" si="73">O236*(1-3.45%)</f>
        <v>187.14486568242805</v>
      </c>
      <c r="P240" s="850">
        <f t="shared" si="73"/>
        <v>187.14486568242805</v>
      </c>
      <c r="Q240" s="850">
        <f t="shared" si="73"/>
        <v>187.14486568242805</v>
      </c>
      <c r="R240" s="850">
        <f t="shared" si="73"/>
        <v>187.14486568242805</v>
      </c>
      <c r="S240" s="850">
        <f t="shared" si="73"/>
        <v>187.14486568242805</v>
      </c>
      <c r="T240" s="845">
        <f>SUM(H240:S240)</f>
        <v>2121.5776611961905</v>
      </c>
      <c r="U240" s="845">
        <f>AVERAGE(H240:S240)</f>
        <v>176.79813843301588</v>
      </c>
      <c r="V240" s="845">
        <f t="shared" si="58"/>
        <v>208.09835281969998</v>
      </c>
    </row>
    <row r="241" spans="1:22" ht="40.5" customHeight="1" x14ac:dyDescent="0.25">
      <c r="A241" s="837"/>
      <c r="B241" s="91"/>
      <c r="C241" s="823"/>
      <c r="D241" s="846"/>
      <c r="E241" s="846"/>
      <c r="F241" s="844" t="s">
        <v>817</v>
      </c>
      <c r="G241" s="846"/>
      <c r="H241" s="850">
        <f>H237*(1-3.46%)</f>
        <v>187.12548247521087</v>
      </c>
      <c r="I241" s="850">
        <f t="shared" ref="I241:S241" si="74">I237*(1-3.46%)</f>
        <v>187.12548247521087</v>
      </c>
      <c r="J241" s="850">
        <f t="shared" si="74"/>
        <v>187.12548247521087</v>
      </c>
      <c r="K241" s="850">
        <f t="shared" si="74"/>
        <v>187.12548247521087</v>
      </c>
      <c r="L241" s="850">
        <f t="shared" si="74"/>
        <v>187.12548247521087</v>
      </c>
      <c r="M241" s="850">
        <f t="shared" si="74"/>
        <v>187.12548247521087</v>
      </c>
      <c r="N241" s="850">
        <f t="shared" si="74"/>
        <v>187.12548247521087</v>
      </c>
      <c r="O241" s="850">
        <f t="shared" si="74"/>
        <v>187.12548247521087</v>
      </c>
      <c r="P241" s="850">
        <f t="shared" si="74"/>
        <v>187.12548247521087</v>
      </c>
      <c r="Q241" s="850">
        <f t="shared" si="74"/>
        <v>187.12548247521087</v>
      </c>
      <c r="R241" s="850">
        <f t="shared" si="74"/>
        <v>187.12548247521087</v>
      </c>
      <c r="S241" s="850">
        <f t="shared" si="74"/>
        <v>187.12548247521087</v>
      </c>
      <c r="T241" s="845">
        <f>SUM(H241:S241)</f>
        <v>2245.5057897025304</v>
      </c>
      <c r="U241" s="845">
        <f>AVERAGE(H241:S241)</f>
        <v>187.12548247521087</v>
      </c>
      <c r="V241" s="845">
        <f t="shared" si="58"/>
        <v>187.12548247521087</v>
      </c>
    </row>
    <row r="242" spans="1:22" ht="40.5" customHeight="1" x14ac:dyDescent="0.25">
      <c r="A242" s="837"/>
      <c r="B242" s="91"/>
      <c r="C242" s="858"/>
      <c r="D242" s="844"/>
      <c r="E242" s="844"/>
      <c r="F242" s="844"/>
      <c r="G242" s="844"/>
      <c r="H242" s="845"/>
      <c r="I242" s="845"/>
      <c r="J242" s="845"/>
      <c r="K242" s="845"/>
      <c r="L242" s="845"/>
      <c r="M242" s="847"/>
      <c r="N242" s="845"/>
      <c r="O242" s="845"/>
      <c r="P242" s="845"/>
      <c r="Q242" s="845"/>
      <c r="R242" s="845"/>
      <c r="S242" s="845"/>
      <c r="T242" s="845"/>
      <c r="U242" s="845"/>
      <c r="V242" s="845">
        <f t="shared" si="58"/>
        <v>0</v>
      </c>
    </row>
    <row r="243" spans="1:22" ht="51.75" customHeight="1" x14ac:dyDescent="0.25">
      <c r="A243" s="837"/>
      <c r="B243" s="91"/>
      <c r="C243" s="823" t="s">
        <v>45</v>
      </c>
      <c r="D243" s="844" t="s">
        <v>40</v>
      </c>
      <c r="E243" s="844"/>
      <c r="F243" s="844" t="s">
        <v>572</v>
      </c>
      <c r="G243" s="844"/>
      <c r="H243" s="845">
        <v>102.49383333333333</v>
      </c>
      <c r="I243" s="845">
        <v>97.482166666666672</v>
      </c>
      <c r="J243" s="845">
        <v>101.59399999999999</v>
      </c>
      <c r="K243" s="845">
        <v>90.179500000000004</v>
      </c>
      <c r="L243" s="845">
        <v>76.737000000000009</v>
      </c>
      <c r="M243" s="845">
        <f>(104.584*4+104.165*20)/24</f>
        <v>104.23483333333336</v>
      </c>
      <c r="N243" s="845">
        <f>(95.794*4+95.782*20)/24</f>
        <v>95.783999999999992</v>
      </c>
      <c r="O243" s="845">
        <f>(97.071*4+96.554*20)/24</f>
        <v>96.640166666666673</v>
      </c>
      <c r="P243" s="845">
        <f>(96.637*4+96.208*20)/24</f>
        <v>96.279499999999985</v>
      </c>
      <c r="Q243" s="845">
        <f>(54.255*4+54.553*20)/24</f>
        <v>54.50333333333333</v>
      </c>
      <c r="R243" s="845">
        <f>(62.638*4+62.92*20)/24</f>
        <v>62.872999999999998</v>
      </c>
      <c r="S243" s="845">
        <f>(92.742*4+91.844*20)/24</f>
        <v>91.99366666666667</v>
      </c>
      <c r="T243" s="845">
        <f>SUM(H243:S243)</f>
        <v>1070.7950000000001</v>
      </c>
      <c r="U243" s="845">
        <f>AVERAGE(H243:S243)</f>
        <v>89.232916666666668</v>
      </c>
      <c r="V243" s="845">
        <f t="shared" si="58"/>
        <v>104.23483333333336</v>
      </c>
    </row>
    <row r="244" spans="1:22" ht="40.5" customHeight="1" x14ac:dyDescent="0.25">
      <c r="A244" s="837"/>
      <c r="B244" s="91"/>
      <c r="C244" s="823"/>
      <c r="D244" s="844"/>
      <c r="E244" s="844"/>
      <c r="F244" s="844" t="s">
        <v>636</v>
      </c>
      <c r="G244" s="844"/>
      <c r="H244" s="845">
        <f>(90.458*4+91.453*20)/24</f>
        <v>91.287166666666664</v>
      </c>
      <c r="I244" s="845">
        <f>(95.128*4+94.64*20)/24</f>
        <v>94.721333333333334</v>
      </c>
      <c r="J244" s="845">
        <f>(95.649*4+95.162*20)/24</f>
        <v>95.243166666666681</v>
      </c>
      <c r="K244" s="845">
        <f>(98.295*4+98.024*20)/24</f>
        <v>98.069166666666661</v>
      </c>
      <c r="L244" s="845">
        <f>(76.614*4+78.331*20)/24</f>
        <v>78.04483333333333</v>
      </c>
      <c r="M244" s="845">
        <f>(44.694*4+44.035*20)/24</f>
        <v>44.144833333333331</v>
      </c>
      <c r="N244" s="845">
        <f>(81.286*4+81.185*20)/24</f>
        <v>81.20183333333334</v>
      </c>
      <c r="O244" s="845">
        <v>85</v>
      </c>
      <c r="P244" s="845">
        <v>85</v>
      </c>
      <c r="Q244" s="845">
        <v>85</v>
      </c>
      <c r="R244" s="845">
        <v>85</v>
      </c>
      <c r="S244" s="845">
        <v>85</v>
      </c>
      <c r="T244" s="845">
        <f>SUM(H244:S244)</f>
        <v>1007.7123333333333</v>
      </c>
      <c r="U244" s="845">
        <f>AVERAGE(H244:S244)</f>
        <v>83.976027777777773</v>
      </c>
      <c r="V244" s="845">
        <f t="shared" si="58"/>
        <v>98.069166666666661</v>
      </c>
    </row>
    <row r="245" spans="1:22" ht="40.5" customHeight="1" x14ac:dyDescent="0.25">
      <c r="A245" s="837"/>
      <c r="B245" s="91"/>
      <c r="C245" s="823"/>
      <c r="D245" s="844"/>
      <c r="E245" s="844"/>
      <c r="F245" s="844" t="s">
        <v>817</v>
      </c>
      <c r="G245" s="846"/>
      <c r="H245" s="845">
        <v>85</v>
      </c>
      <c r="I245" s="845">
        <v>85</v>
      </c>
      <c r="J245" s="845">
        <v>85</v>
      </c>
      <c r="K245" s="845">
        <v>85</v>
      </c>
      <c r="L245" s="845">
        <v>85</v>
      </c>
      <c r="M245" s="845">
        <v>85</v>
      </c>
      <c r="N245" s="845">
        <v>85</v>
      </c>
      <c r="O245" s="845">
        <v>85</v>
      </c>
      <c r="P245" s="845">
        <v>85</v>
      </c>
      <c r="Q245" s="845">
        <v>85</v>
      </c>
      <c r="R245" s="845">
        <v>85</v>
      </c>
      <c r="S245" s="845">
        <v>85</v>
      </c>
      <c r="T245" s="845">
        <f>SUM(H245:S245)</f>
        <v>1020</v>
      </c>
      <c r="U245" s="845">
        <f>AVERAGE(H245:S245)</f>
        <v>85</v>
      </c>
      <c r="V245" s="845">
        <f t="shared" si="58"/>
        <v>85</v>
      </c>
    </row>
    <row r="246" spans="1:22" ht="40.5" customHeight="1" x14ac:dyDescent="0.25">
      <c r="A246" s="837"/>
      <c r="B246" s="91"/>
      <c r="C246" s="823"/>
      <c r="D246" s="844"/>
      <c r="E246" s="844"/>
      <c r="F246" s="844"/>
      <c r="G246" s="844"/>
      <c r="H246" s="845"/>
      <c r="I246" s="845"/>
      <c r="J246" s="845"/>
      <c r="K246" s="845"/>
      <c r="L246" s="845"/>
      <c r="M246" s="845"/>
      <c r="N246" s="845"/>
      <c r="O246" s="845"/>
      <c r="P246" s="845"/>
      <c r="Q246" s="845"/>
      <c r="R246" s="845"/>
      <c r="S246" s="845"/>
      <c r="T246" s="845"/>
      <c r="U246" s="845"/>
      <c r="V246" s="845">
        <f t="shared" si="58"/>
        <v>0</v>
      </c>
    </row>
    <row r="247" spans="1:22" ht="40.5" customHeight="1" x14ac:dyDescent="0.25">
      <c r="A247" s="837"/>
      <c r="B247" s="91">
        <v>25</v>
      </c>
      <c r="C247" s="823" t="s">
        <v>53</v>
      </c>
      <c r="D247" s="846"/>
      <c r="E247" s="846"/>
      <c r="F247" s="844"/>
      <c r="G247" s="844"/>
      <c r="H247" s="848"/>
      <c r="I247" s="845"/>
      <c r="J247" s="845"/>
      <c r="K247" s="845"/>
      <c r="L247" s="845"/>
      <c r="M247" s="845"/>
      <c r="N247" s="845"/>
      <c r="O247" s="845"/>
      <c r="P247" s="845"/>
      <c r="Q247" s="845"/>
      <c r="R247" s="848"/>
      <c r="S247" s="845"/>
      <c r="T247" s="845"/>
      <c r="U247" s="845"/>
      <c r="V247" s="845">
        <f t="shared" si="58"/>
        <v>0</v>
      </c>
    </row>
    <row r="248" spans="1:22" ht="65.25" customHeight="1" x14ac:dyDescent="0.25">
      <c r="A248" s="837"/>
      <c r="B248" s="91"/>
      <c r="C248" s="823" t="s">
        <v>48</v>
      </c>
      <c r="D248" s="846" t="s">
        <v>27</v>
      </c>
      <c r="E248" s="846"/>
      <c r="F248" s="844" t="s">
        <v>572</v>
      </c>
      <c r="G248" s="844"/>
      <c r="H248" s="845">
        <v>1310.3964530000001</v>
      </c>
      <c r="I248" s="845">
        <v>1346.6046180000001</v>
      </c>
      <c r="J248" s="845">
        <v>999.48263299999996</v>
      </c>
      <c r="K248" s="845">
        <v>1037.385047</v>
      </c>
      <c r="L248" s="845">
        <v>877.74033099999997</v>
      </c>
      <c r="M248" s="845">
        <v>997.73742000000004</v>
      </c>
      <c r="N248" s="845">
        <v>1369.494389</v>
      </c>
      <c r="O248" s="845">
        <v>1327.8014659999999</v>
      </c>
      <c r="P248" s="845">
        <v>1362.4475749999999</v>
      </c>
      <c r="Q248" s="845">
        <v>1354.0903069999999</v>
      </c>
      <c r="R248" s="845">
        <v>1281.426293</v>
      </c>
      <c r="S248" s="845">
        <v>1343.5831820000001</v>
      </c>
      <c r="T248" s="845">
        <f>SUM(H248:S248)</f>
        <v>14608.189714000002</v>
      </c>
      <c r="U248" s="845">
        <f>AVERAGE(H248:S248)</f>
        <v>1217.3491428333334</v>
      </c>
      <c r="V248" s="845">
        <f t="shared" si="58"/>
        <v>1369.494389</v>
      </c>
    </row>
    <row r="249" spans="1:22" ht="40.5" customHeight="1" x14ac:dyDescent="0.25">
      <c r="A249" s="837"/>
      <c r="B249" s="91"/>
      <c r="C249" s="823"/>
      <c r="D249" s="846"/>
      <c r="E249" s="846"/>
      <c r="F249" s="844" t="s">
        <v>636</v>
      </c>
      <c r="G249" s="844"/>
      <c r="H249" s="845">
        <v>1210.5201039999999</v>
      </c>
      <c r="I249" s="845">
        <v>1243.0138400000001</v>
      </c>
      <c r="J249" s="845">
        <v>939.80432699999994</v>
      </c>
      <c r="K249" s="845">
        <v>958.08108800000002</v>
      </c>
      <c r="L249" s="845">
        <v>1196.239446</v>
      </c>
      <c r="M249" s="845">
        <v>1074.4508900000001</v>
      </c>
      <c r="N249" s="845">
        <f>(2000*(1-5.75%)*24*365*N265/100/1000)/12</f>
        <v>1169.6424999999999</v>
      </c>
      <c r="O249" s="845">
        <f t="shared" ref="O249:S249" si="75">(2000*(1-5.75%)*24*365*O265/100/1000)/12</f>
        <v>1169.6424999999999</v>
      </c>
      <c r="P249" s="845">
        <f t="shared" si="75"/>
        <v>1169.6424999999999</v>
      </c>
      <c r="Q249" s="845">
        <f t="shared" si="75"/>
        <v>1169.6424999999999</v>
      </c>
      <c r="R249" s="845">
        <f t="shared" si="75"/>
        <v>1169.6424999999999</v>
      </c>
      <c r="S249" s="845">
        <f t="shared" si="75"/>
        <v>1169.6424999999999</v>
      </c>
      <c r="T249" s="845">
        <f>SUM(H249:S249)</f>
        <v>13639.964694999999</v>
      </c>
      <c r="U249" s="845">
        <f>AVERAGE(H249:S249)</f>
        <v>1136.6637245833333</v>
      </c>
      <c r="V249" s="845">
        <f t="shared" si="58"/>
        <v>1243.0138400000001</v>
      </c>
    </row>
    <row r="250" spans="1:22" ht="40.5" customHeight="1" x14ac:dyDescent="0.25">
      <c r="A250" s="837"/>
      <c r="B250" s="91"/>
      <c r="C250" s="823"/>
      <c r="D250" s="846"/>
      <c r="E250" s="846"/>
      <c r="F250" s="844" t="s">
        <v>817</v>
      </c>
      <c r="G250" s="846"/>
      <c r="H250" s="845">
        <f>(2000*(1-5.75%)*24*365*H266/100/1000)/12</f>
        <v>1169.6424999999999</v>
      </c>
      <c r="I250" s="845">
        <f t="shared" ref="I250:S250" si="76">(2000*(1-5.75%)*24*365*I266/100/1000)/12</f>
        <v>1169.6424999999999</v>
      </c>
      <c r="J250" s="845">
        <f t="shared" si="76"/>
        <v>1169.6424999999999</v>
      </c>
      <c r="K250" s="845">
        <f t="shared" si="76"/>
        <v>1169.6424999999999</v>
      </c>
      <c r="L250" s="845">
        <f t="shared" si="76"/>
        <v>1169.6424999999999</v>
      </c>
      <c r="M250" s="845">
        <f t="shared" si="76"/>
        <v>1169.6424999999999</v>
      </c>
      <c r="N250" s="845">
        <f t="shared" si="76"/>
        <v>1169.6424999999999</v>
      </c>
      <c r="O250" s="845">
        <f t="shared" si="76"/>
        <v>1169.6424999999999</v>
      </c>
      <c r="P250" s="845">
        <f t="shared" si="76"/>
        <v>1169.6424999999999</v>
      </c>
      <c r="Q250" s="845">
        <f t="shared" si="76"/>
        <v>1169.6424999999999</v>
      </c>
      <c r="R250" s="845">
        <f t="shared" si="76"/>
        <v>1169.6424999999999</v>
      </c>
      <c r="S250" s="845">
        <f t="shared" si="76"/>
        <v>1169.6424999999999</v>
      </c>
      <c r="T250" s="845">
        <f>SUM(H250:S250)</f>
        <v>14035.71</v>
      </c>
      <c r="U250" s="845">
        <f>AVERAGE(H250:S250)</f>
        <v>1169.6424999999999</v>
      </c>
      <c r="V250" s="845">
        <f t="shared" si="58"/>
        <v>1169.6424999999999</v>
      </c>
    </row>
    <row r="251" spans="1:22" ht="40.5" customHeight="1" x14ac:dyDescent="0.25">
      <c r="A251" s="837"/>
      <c r="B251" s="91"/>
      <c r="C251" s="823"/>
      <c r="D251" s="846"/>
      <c r="E251" s="846"/>
      <c r="F251" s="844"/>
      <c r="G251" s="844"/>
      <c r="H251" s="848"/>
      <c r="I251" s="845"/>
      <c r="J251" s="845"/>
      <c r="K251" s="845"/>
      <c r="L251" s="845"/>
      <c r="M251" s="845"/>
      <c r="N251" s="845"/>
      <c r="O251" s="845"/>
      <c r="P251" s="845"/>
      <c r="Q251" s="845"/>
      <c r="R251" s="848"/>
      <c r="S251" s="845"/>
      <c r="T251" s="845"/>
      <c r="U251" s="845"/>
      <c r="V251" s="845">
        <f t="shared" si="58"/>
        <v>0</v>
      </c>
    </row>
    <row r="252" spans="1:22" ht="40.5" customHeight="1" x14ac:dyDescent="0.25">
      <c r="A252" s="837"/>
      <c r="B252" s="91"/>
      <c r="C252" s="823" t="s">
        <v>43</v>
      </c>
      <c r="D252" s="846" t="s">
        <v>40</v>
      </c>
      <c r="E252" s="846"/>
      <c r="F252" s="844" t="s">
        <v>572</v>
      </c>
      <c r="G252" s="844"/>
      <c r="H252" s="845">
        <v>10</v>
      </c>
      <c r="I252" s="845">
        <v>10</v>
      </c>
      <c r="J252" s="845">
        <v>10</v>
      </c>
      <c r="K252" s="845">
        <v>10</v>
      </c>
      <c r="L252" s="845">
        <v>10</v>
      </c>
      <c r="M252" s="845">
        <v>10</v>
      </c>
      <c r="N252" s="845">
        <v>10</v>
      </c>
      <c r="O252" s="845">
        <v>10</v>
      </c>
      <c r="P252" s="845">
        <v>10</v>
      </c>
      <c r="Q252" s="845">
        <v>10</v>
      </c>
      <c r="R252" s="845">
        <v>10</v>
      </c>
      <c r="S252" s="845">
        <v>10</v>
      </c>
      <c r="T252" s="845"/>
      <c r="U252" s="845">
        <f>AVERAGE(H252:S252)</f>
        <v>10</v>
      </c>
      <c r="V252" s="845">
        <f t="shared" si="58"/>
        <v>10</v>
      </c>
    </row>
    <row r="253" spans="1:22" ht="40.5" customHeight="1" x14ac:dyDescent="0.25">
      <c r="A253" s="837"/>
      <c r="B253" s="91"/>
      <c r="C253" s="823"/>
      <c r="D253" s="846"/>
      <c r="E253" s="846"/>
      <c r="F253" s="844" t="s">
        <v>636</v>
      </c>
      <c r="G253" s="844"/>
      <c r="H253" s="845">
        <v>10</v>
      </c>
      <c r="I253" s="845">
        <v>10</v>
      </c>
      <c r="J253" s="845">
        <v>10</v>
      </c>
      <c r="K253" s="845">
        <v>10</v>
      </c>
      <c r="L253" s="845">
        <v>10</v>
      </c>
      <c r="M253" s="845">
        <v>10</v>
      </c>
      <c r="N253" s="845">
        <v>10</v>
      </c>
      <c r="O253" s="845">
        <v>10</v>
      </c>
      <c r="P253" s="845">
        <v>10</v>
      </c>
      <c r="Q253" s="845">
        <v>10</v>
      </c>
      <c r="R253" s="845">
        <v>10</v>
      </c>
      <c r="S253" s="845">
        <v>10</v>
      </c>
      <c r="T253" s="845"/>
      <c r="U253" s="845">
        <f>AVERAGE(H253:S253)</f>
        <v>10</v>
      </c>
      <c r="V253" s="845">
        <f t="shared" si="58"/>
        <v>10</v>
      </c>
    </row>
    <row r="254" spans="1:22" ht="40.5" customHeight="1" x14ac:dyDescent="0.25">
      <c r="A254" s="837"/>
      <c r="B254" s="91"/>
      <c r="C254" s="823"/>
      <c r="D254" s="846"/>
      <c r="E254" s="846"/>
      <c r="F254" s="844" t="s">
        <v>817</v>
      </c>
      <c r="G254" s="846"/>
      <c r="H254" s="845">
        <v>10</v>
      </c>
      <c r="I254" s="845">
        <v>10</v>
      </c>
      <c r="J254" s="845">
        <v>10</v>
      </c>
      <c r="K254" s="845">
        <v>10</v>
      </c>
      <c r="L254" s="845">
        <v>10</v>
      </c>
      <c r="M254" s="845">
        <v>10</v>
      </c>
      <c r="N254" s="845">
        <v>10</v>
      </c>
      <c r="O254" s="845">
        <v>10</v>
      </c>
      <c r="P254" s="845">
        <v>10</v>
      </c>
      <c r="Q254" s="845">
        <v>10</v>
      </c>
      <c r="R254" s="845">
        <v>10</v>
      </c>
      <c r="S254" s="845">
        <v>10</v>
      </c>
      <c r="T254" s="847"/>
      <c r="U254" s="845">
        <f>AVERAGE(H254:S254)</f>
        <v>10</v>
      </c>
      <c r="V254" s="845">
        <f t="shared" si="58"/>
        <v>10</v>
      </c>
    </row>
    <row r="255" spans="1:22" ht="40.5" customHeight="1" x14ac:dyDescent="0.25">
      <c r="A255" s="837"/>
      <c r="B255" s="91"/>
      <c r="C255" s="823"/>
      <c r="D255" s="846"/>
      <c r="E255" s="846"/>
      <c r="F255" s="844"/>
      <c r="G255" s="844"/>
      <c r="H255" s="848"/>
      <c r="I255" s="845"/>
      <c r="J255" s="845"/>
      <c r="K255" s="845"/>
      <c r="L255" s="845"/>
      <c r="M255" s="845"/>
      <c r="N255" s="845"/>
      <c r="O255" s="845"/>
      <c r="P255" s="845"/>
      <c r="Q255" s="845"/>
      <c r="R255" s="848"/>
      <c r="S255" s="845"/>
      <c r="T255" s="845"/>
      <c r="U255" s="845"/>
      <c r="V255" s="845">
        <f t="shared" si="58"/>
        <v>0</v>
      </c>
    </row>
    <row r="256" spans="1:22" ht="40.5" customHeight="1" x14ac:dyDescent="0.25">
      <c r="A256" s="837"/>
      <c r="B256" s="91"/>
      <c r="C256" s="823" t="s">
        <v>43</v>
      </c>
      <c r="D256" s="846" t="s">
        <v>27</v>
      </c>
      <c r="E256" s="846"/>
      <c r="F256" s="844" t="s">
        <v>572</v>
      </c>
      <c r="G256" s="844"/>
      <c r="H256" s="845">
        <f>H248*H252%</f>
        <v>131.03964530000002</v>
      </c>
      <c r="I256" s="845">
        <f t="shared" ref="I256:S258" si="77">I248*I252%</f>
        <v>134.66046180000001</v>
      </c>
      <c r="J256" s="845">
        <f t="shared" si="77"/>
        <v>99.948263300000008</v>
      </c>
      <c r="K256" s="845">
        <f t="shared" si="77"/>
        <v>103.73850470000001</v>
      </c>
      <c r="L256" s="845">
        <f t="shared" si="77"/>
        <v>87.774033099999997</v>
      </c>
      <c r="M256" s="845">
        <f t="shared" si="77"/>
        <v>99.773742000000013</v>
      </c>
      <c r="N256" s="845">
        <f t="shared" si="77"/>
        <v>136.94943889999999</v>
      </c>
      <c r="O256" s="845">
        <f t="shared" si="77"/>
        <v>132.78014659999999</v>
      </c>
      <c r="P256" s="845">
        <f t="shared" si="77"/>
        <v>136.24475749999999</v>
      </c>
      <c r="Q256" s="845">
        <f t="shared" si="77"/>
        <v>135.40903069999999</v>
      </c>
      <c r="R256" s="845">
        <f t="shared" si="77"/>
        <v>128.14262930000001</v>
      </c>
      <c r="S256" s="845">
        <f t="shared" si="77"/>
        <v>134.35831820000001</v>
      </c>
      <c r="T256" s="845">
        <f>SUM(H256:S256)</f>
        <v>1460.8189713999998</v>
      </c>
      <c r="U256" s="845">
        <f>AVERAGE(H256:S256)</f>
        <v>121.73491428333331</v>
      </c>
      <c r="V256" s="845">
        <f t="shared" si="58"/>
        <v>136.94943889999999</v>
      </c>
    </row>
    <row r="257" spans="1:22" ht="40.5" customHeight="1" x14ac:dyDescent="0.25">
      <c r="A257" s="837"/>
      <c r="B257" s="91"/>
      <c r="C257" s="823"/>
      <c r="D257" s="846"/>
      <c r="E257" s="846"/>
      <c r="F257" s="844" t="s">
        <v>636</v>
      </c>
      <c r="G257" s="844"/>
      <c r="H257" s="845">
        <f>H249*H253%</f>
        <v>121.0520104</v>
      </c>
      <c r="I257" s="845">
        <f t="shared" si="77"/>
        <v>124.30138400000001</v>
      </c>
      <c r="J257" s="845">
        <f t="shared" si="77"/>
        <v>93.980432699999994</v>
      </c>
      <c r="K257" s="845">
        <f t="shared" si="77"/>
        <v>95.808108800000014</v>
      </c>
      <c r="L257" s="845">
        <f t="shared" si="77"/>
        <v>119.62394460000002</v>
      </c>
      <c r="M257" s="845">
        <f t="shared" si="77"/>
        <v>107.44508900000001</v>
      </c>
      <c r="N257" s="845">
        <f t="shared" si="77"/>
        <v>116.96424999999999</v>
      </c>
      <c r="O257" s="845">
        <f t="shared" si="77"/>
        <v>116.96424999999999</v>
      </c>
      <c r="P257" s="845">
        <f t="shared" si="77"/>
        <v>116.96424999999999</v>
      </c>
      <c r="Q257" s="845">
        <f t="shared" si="77"/>
        <v>116.96424999999999</v>
      </c>
      <c r="R257" s="845">
        <f t="shared" si="77"/>
        <v>116.96424999999999</v>
      </c>
      <c r="S257" s="845">
        <f t="shared" si="77"/>
        <v>116.96424999999999</v>
      </c>
      <c r="T257" s="845">
        <f>SUM(H257:S257)</f>
        <v>1363.9964695000001</v>
      </c>
      <c r="U257" s="845">
        <f>AVERAGE(H257:S257)</f>
        <v>113.66637245833334</v>
      </c>
      <c r="V257" s="845">
        <f t="shared" si="58"/>
        <v>124.30138400000001</v>
      </c>
    </row>
    <row r="258" spans="1:22" ht="40.5" customHeight="1" x14ac:dyDescent="0.25">
      <c r="A258" s="837"/>
      <c r="B258" s="91"/>
      <c r="C258" s="823"/>
      <c r="D258" s="846"/>
      <c r="E258" s="846"/>
      <c r="F258" s="844" t="s">
        <v>817</v>
      </c>
      <c r="G258" s="846"/>
      <c r="H258" s="845">
        <f>H250*H254%</f>
        <v>116.96424999999999</v>
      </c>
      <c r="I258" s="845">
        <f t="shared" si="77"/>
        <v>116.96424999999999</v>
      </c>
      <c r="J258" s="845">
        <f t="shared" si="77"/>
        <v>116.96424999999999</v>
      </c>
      <c r="K258" s="845">
        <f t="shared" si="77"/>
        <v>116.96424999999999</v>
      </c>
      <c r="L258" s="845">
        <f t="shared" si="77"/>
        <v>116.96424999999999</v>
      </c>
      <c r="M258" s="845">
        <f t="shared" si="77"/>
        <v>116.96424999999999</v>
      </c>
      <c r="N258" s="845">
        <f t="shared" si="77"/>
        <v>116.96424999999999</v>
      </c>
      <c r="O258" s="845">
        <f t="shared" si="77"/>
        <v>116.96424999999999</v>
      </c>
      <c r="P258" s="845">
        <f t="shared" si="77"/>
        <v>116.96424999999999</v>
      </c>
      <c r="Q258" s="845">
        <f t="shared" si="77"/>
        <v>116.96424999999999</v>
      </c>
      <c r="R258" s="845">
        <f t="shared" si="77"/>
        <v>116.96424999999999</v>
      </c>
      <c r="S258" s="845">
        <f t="shared" si="77"/>
        <v>116.96424999999999</v>
      </c>
      <c r="T258" s="845">
        <f>SUM(H258:S258)</f>
        <v>1403.5709999999999</v>
      </c>
      <c r="U258" s="845">
        <f>AVERAGE(H258:S258)</f>
        <v>116.96424999999999</v>
      </c>
      <c r="V258" s="845">
        <f t="shared" si="58"/>
        <v>116.96424999999999</v>
      </c>
    </row>
    <row r="259" spans="1:22" ht="40.5" customHeight="1" x14ac:dyDescent="0.25">
      <c r="A259" s="837"/>
      <c r="B259" s="91"/>
      <c r="C259" s="823"/>
      <c r="D259" s="846"/>
      <c r="E259" s="846"/>
      <c r="F259" s="844"/>
      <c r="G259" s="844"/>
      <c r="H259" s="848"/>
      <c r="I259" s="845"/>
      <c r="J259" s="845"/>
      <c r="K259" s="845"/>
      <c r="L259" s="845"/>
      <c r="M259" s="845"/>
      <c r="N259" s="845"/>
      <c r="O259" s="845"/>
      <c r="P259" s="845"/>
      <c r="Q259" s="845"/>
      <c r="R259" s="848"/>
      <c r="S259" s="845"/>
      <c r="T259" s="845"/>
      <c r="U259" s="845"/>
      <c r="V259" s="845">
        <f t="shared" si="58"/>
        <v>0</v>
      </c>
    </row>
    <row r="260" spans="1:22" ht="57.75" customHeight="1" x14ac:dyDescent="0.25">
      <c r="A260" s="837"/>
      <c r="B260" s="91"/>
      <c r="C260" s="823" t="s">
        <v>49</v>
      </c>
      <c r="D260" s="846" t="s">
        <v>27</v>
      </c>
      <c r="E260" s="846"/>
      <c r="F260" s="844" t="s">
        <v>572</v>
      </c>
      <c r="G260" s="844"/>
      <c r="H260" s="845">
        <v>128.135338389</v>
      </c>
      <c r="I260" s="845">
        <v>131.7642106564</v>
      </c>
      <c r="J260" s="845">
        <v>103.0981048025</v>
      </c>
      <c r="K260" s="845">
        <v>103.694620452</v>
      </c>
      <c r="L260" s="845">
        <v>86.225621428099998</v>
      </c>
      <c r="M260" s="845">
        <v>98.070006070399998</v>
      </c>
      <c r="N260" s="845">
        <v>137.36885582159999</v>
      </c>
      <c r="O260" s="845">
        <v>129.3116653491</v>
      </c>
      <c r="P260" s="845">
        <v>128.74891641690002</v>
      </c>
      <c r="Q260" s="845">
        <v>131.94951049439999</v>
      </c>
      <c r="R260" s="845">
        <v>125.35618683600001</v>
      </c>
      <c r="S260" s="845">
        <v>133.62430683599999</v>
      </c>
      <c r="T260" s="845">
        <f>SUM(H260:S260)</f>
        <v>1437.3473435523999</v>
      </c>
      <c r="U260" s="845">
        <f>AVERAGE(H260:S260)</f>
        <v>119.77894529603333</v>
      </c>
      <c r="V260" s="845">
        <f t="shared" si="58"/>
        <v>137.36885582159999</v>
      </c>
    </row>
    <row r="261" spans="1:22" ht="40.5" customHeight="1" x14ac:dyDescent="0.25">
      <c r="A261" s="837"/>
      <c r="B261" s="91"/>
      <c r="C261" s="823"/>
      <c r="D261" s="846"/>
      <c r="E261" s="846"/>
      <c r="F261" s="844" t="s">
        <v>636</v>
      </c>
      <c r="G261" s="844"/>
      <c r="H261" s="845">
        <f>'[1]Apr''24 '!$E$72</f>
        <v>118.38835014150001</v>
      </c>
      <c r="I261" s="845">
        <f>'[1]May''24  '!$E$72</f>
        <v>123.04591912260001</v>
      </c>
      <c r="J261" s="845">
        <f>'[1]Jun''24'!$E$72</f>
        <v>92.210408834399999</v>
      </c>
      <c r="K261" s="845">
        <f>'[1]July''24 '!$E$73</f>
        <v>94.436659743500002</v>
      </c>
      <c r="L261" s="845">
        <f>'[1]Aug''24'!$E$73</f>
        <v>115.37736267300001</v>
      </c>
      <c r="M261" s="845">
        <f>'[1]Sept''24'!$E$73</f>
        <v>107.8245265229</v>
      </c>
      <c r="N261" s="850">
        <f>N257*(1-3.45%)</f>
        <v>112.928983375</v>
      </c>
      <c r="O261" s="850">
        <f t="shared" ref="O261:S261" si="78">O257*(1-3.45%)</f>
        <v>112.928983375</v>
      </c>
      <c r="P261" s="850">
        <f t="shared" si="78"/>
        <v>112.928983375</v>
      </c>
      <c r="Q261" s="850">
        <f t="shared" si="78"/>
        <v>112.928983375</v>
      </c>
      <c r="R261" s="850">
        <f t="shared" si="78"/>
        <v>112.928983375</v>
      </c>
      <c r="S261" s="850">
        <f t="shared" si="78"/>
        <v>112.928983375</v>
      </c>
      <c r="T261" s="845">
        <f>SUM(H261:S261)</f>
        <v>1328.8571272878999</v>
      </c>
      <c r="U261" s="845">
        <f>AVERAGE(H261:S261)</f>
        <v>110.73809394065832</v>
      </c>
      <c r="V261" s="845">
        <f t="shared" si="58"/>
        <v>123.04591912260001</v>
      </c>
    </row>
    <row r="262" spans="1:22" ht="40.5" customHeight="1" x14ac:dyDescent="0.25">
      <c r="A262" s="837"/>
      <c r="B262" s="91"/>
      <c r="C262" s="823"/>
      <c r="D262" s="846"/>
      <c r="E262" s="846"/>
      <c r="F262" s="844" t="s">
        <v>817</v>
      </c>
      <c r="G262" s="846"/>
      <c r="H262" s="850">
        <f>H258*(1-3.46%)</f>
        <v>112.91728694999999</v>
      </c>
      <c r="I262" s="850">
        <f t="shared" ref="I262:S262" si="79">I258*(1-3.46%)</f>
        <v>112.91728694999999</v>
      </c>
      <c r="J262" s="850">
        <f t="shared" si="79"/>
        <v>112.91728694999999</v>
      </c>
      <c r="K262" s="850">
        <f t="shared" si="79"/>
        <v>112.91728694999999</v>
      </c>
      <c r="L262" s="850">
        <f t="shared" si="79"/>
        <v>112.91728694999999</v>
      </c>
      <c r="M262" s="850">
        <f t="shared" si="79"/>
        <v>112.91728694999999</v>
      </c>
      <c r="N262" s="850">
        <f t="shared" si="79"/>
        <v>112.91728694999999</v>
      </c>
      <c r="O262" s="850">
        <f t="shared" si="79"/>
        <v>112.91728694999999</v>
      </c>
      <c r="P262" s="850">
        <f t="shared" si="79"/>
        <v>112.91728694999999</v>
      </c>
      <c r="Q262" s="850">
        <f t="shared" si="79"/>
        <v>112.91728694999999</v>
      </c>
      <c r="R262" s="850">
        <f t="shared" si="79"/>
        <v>112.91728694999999</v>
      </c>
      <c r="S262" s="850">
        <f t="shared" si="79"/>
        <v>112.91728694999999</v>
      </c>
      <c r="T262" s="845">
        <f>SUM(H262:S262)</f>
        <v>1355.0074433999998</v>
      </c>
      <c r="U262" s="845">
        <f>AVERAGE(H262:S262)</f>
        <v>112.91728694999999</v>
      </c>
      <c r="V262" s="845">
        <f t="shared" si="58"/>
        <v>112.91728694999999</v>
      </c>
    </row>
    <row r="263" spans="1:22" ht="40.5" customHeight="1" x14ac:dyDescent="0.25">
      <c r="A263" s="837"/>
      <c r="B263" s="91"/>
      <c r="C263" s="823"/>
      <c r="D263" s="844"/>
      <c r="E263" s="844"/>
      <c r="F263" s="844"/>
      <c r="G263" s="844"/>
      <c r="H263" s="848"/>
      <c r="I263" s="845"/>
      <c r="J263" s="845"/>
      <c r="K263" s="845"/>
      <c r="L263" s="845"/>
      <c r="M263" s="847"/>
      <c r="N263" s="845"/>
      <c r="O263" s="845"/>
      <c r="P263" s="845"/>
      <c r="Q263" s="845"/>
      <c r="R263" s="848"/>
      <c r="S263" s="845"/>
      <c r="T263" s="845"/>
      <c r="U263" s="845"/>
      <c r="V263" s="845">
        <f t="shared" si="58"/>
        <v>0</v>
      </c>
    </row>
    <row r="264" spans="1:22" ht="65.25" customHeight="1" x14ac:dyDescent="0.25">
      <c r="A264" s="837"/>
      <c r="B264" s="91"/>
      <c r="C264" s="823" t="s">
        <v>45</v>
      </c>
      <c r="D264" s="844" t="s">
        <v>40</v>
      </c>
      <c r="E264" s="844"/>
      <c r="F264" s="844" t="s">
        <v>572</v>
      </c>
      <c r="G264" s="844"/>
      <c r="H264" s="845">
        <v>103.54216666666667</v>
      </c>
      <c r="I264" s="845">
        <v>102.931</v>
      </c>
      <c r="J264" s="845">
        <v>79.403500000000008</v>
      </c>
      <c r="K264" s="845">
        <v>79.793166666666664</v>
      </c>
      <c r="L264" s="845">
        <v>78.952500000000001</v>
      </c>
      <c r="M264" s="845">
        <f>(78.37*4+78.172*20)/24</f>
        <v>78.204999999999998</v>
      </c>
      <c r="N264" s="845">
        <f>(100*4+99.656*20)/24</f>
        <v>99.713333333333324</v>
      </c>
      <c r="O264" s="845">
        <f>(100*4+100*20)/24</f>
        <v>100</v>
      </c>
      <c r="P264" s="845">
        <f>(99.054*4+98.867*20)/24</f>
        <v>98.898166666666668</v>
      </c>
      <c r="Q264" s="845">
        <f>(99.166*4+98.873*20)/24</f>
        <v>98.921833333333325</v>
      </c>
      <c r="R264" s="845">
        <f>(100*4+100*20)/24</f>
        <v>100</v>
      </c>
      <c r="S264" s="845">
        <f>(98.158*4+97.644*20)/24</f>
        <v>97.729666666666674</v>
      </c>
      <c r="T264" s="845"/>
      <c r="U264" s="845">
        <f>AVERAGE(H264:S264)</f>
        <v>93.174194444444439</v>
      </c>
      <c r="V264" s="845">
        <f t="shared" si="58"/>
        <v>103.54216666666667</v>
      </c>
    </row>
    <row r="265" spans="1:22" ht="40.5" customHeight="1" x14ac:dyDescent="0.25">
      <c r="A265" s="837"/>
      <c r="B265" s="91"/>
      <c r="C265" s="823"/>
      <c r="D265" s="844"/>
      <c r="E265" s="844"/>
      <c r="F265" s="844" t="s">
        <v>636</v>
      </c>
      <c r="G265" s="844"/>
      <c r="H265" s="845">
        <f>(91.477*4+90.897*20)/24</f>
        <v>90.99366666666667</v>
      </c>
      <c r="I265" s="845">
        <f>(97.527*4+97.317*20)/24</f>
        <v>97.35199999999999</v>
      </c>
      <c r="J265" s="845">
        <f>(91.138*4+90.954*20)/24</f>
        <v>90.984666666666669</v>
      </c>
      <c r="K265" s="845">
        <f>(71.579*4+71.542*20)/24</f>
        <v>71.548166666666674</v>
      </c>
      <c r="L265" s="845">
        <f>(90.51*4+90.71*20)/24</f>
        <v>90.676666666666662</v>
      </c>
      <c r="M265" s="845">
        <f>(89.43*4+89.641*20)/24</f>
        <v>89.605833333333337</v>
      </c>
      <c r="N265" s="845">
        <v>85</v>
      </c>
      <c r="O265" s="845">
        <v>85</v>
      </c>
      <c r="P265" s="845">
        <v>85</v>
      </c>
      <c r="Q265" s="845">
        <v>85</v>
      </c>
      <c r="R265" s="845">
        <v>85</v>
      </c>
      <c r="S265" s="845">
        <v>85</v>
      </c>
      <c r="T265" s="845"/>
      <c r="U265" s="845">
        <f>AVERAGE(H265:S265)</f>
        <v>86.763416666666672</v>
      </c>
      <c r="V265" s="845">
        <f t="shared" si="58"/>
        <v>97.35199999999999</v>
      </c>
    </row>
    <row r="266" spans="1:22" ht="40.5" customHeight="1" x14ac:dyDescent="0.25">
      <c r="A266" s="837"/>
      <c r="B266" s="91"/>
      <c r="C266" s="823"/>
      <c r="D266" s="844"/>
      <c r="E266" s="844"/>
      <c r="F266" s="844" t="s">
        <v>817</v>
      </c>
      <c r="G266" s="846"/>
      <c r="H266" s="845">
        <v>85</v>
      </c>
      <c r="I266" s="845">
        <v>85</v>
      </c>
      <c r="J266" s="845">
        <v>85</v>
      </c>
      <c r="K266" s="845">
        <v>85</v>
      </c>
      <c r="L266" s="845">
        <v>85</v>
      </c>
      <c r="M266" s="845">
        <v>85</v>
      </c>
      <c r="N266" s="845">
        <v>85</v>
      </c>
      <c r="O266" s="845">
        <v>85</v>
      </c>
      <c r="P266" s="845">
        <v>85</v>
      </c>
      <c r="Q266" s="845">
        <v>85</v>
      </c>
      <c r="R266" s="845">
        <v>85</v>
      </c>
      <c r="S266" s="845">
        <v>85</v>
      </c>
      <c r="T266" s="847"/>
      <c r="U266" s="845">
        <f>AVERAGE(H266:S266)</f>
        <v>85</v>
      </c>
      <c r="V266" s="845">
        <f t="shared" si="58"/>
        <v>85</v>
      </c>
    </row>
    <row r="267" spans="1:22" ht="40.5" customHeight="1" x14ac:dyDescent="0.25">
      <c r="A267" s="837"/>
      <c r="B267" s="91"/>
      <c r="C267" s="823"/>
      <c r="D267" s="844"/>
      <c r="E267" s="844"/>
      <c r="F267" s="844"/>
      <c r="G267" s="844"/>
      <c r="H267" s="848"/>
      <c r="I267" s="845"/>
      <c r="J267" s="845"/>
      <c r="K267" s="845"/>
      <c r="L267" s="845"/>
      <c r="M267" s="845"/>
      <c r="N267" s="845"/>
      <c r="O267" s="845"/>
      <c r="P267" s="845"/>
      <c r="Q267" s="845"/>
      <c r="R267" s="848"/>
      <c r="S267" s="845"/>
      <c r="T267" s="845"/>
      <c r="U267" s="845"/>
      <c r="V267" s="845">
        <f t="shared" si="58"/>
        <v>0</v>
      </c>
    </row>
    <row r="268" spans="1:22" ht="40.5" customHeight="1" x14ac:dyDescent="0.25">
      <c r="A268" s="837"/>
      <c r="B268" s="91">
        <v>26</v>
      </c>
      <c r="C268" s="823" t="s">
        <v>54</v>
      </c>
      <c r="D268" s="846"/>
      <c r="E268" s="846"/>
      <c r="F268" s="844"/>
      <c r="G268" s="844"/>
      <c r="H268" s="845"/>
      <c r="I268" s="845"/>
      <c r="J268" s="845"/>
      <c r="K268" s="845"/>
      <c r="L268" s="845"/>
      <c r="M268" s="845"/>
      <c r="N268" s="845"/>
      <c r="O268" s="845"/>
      <c r="P268" s="845"/>
      <c r="Q268" s="845"/>
      <c r="R268" s="845"/>
      <c r="S268" s="845"/>
      <c r="T268" s="845"/>
      <c r="U268" s="845"/>
      <c r="V268" s="845">
        <f t="shared" si="58"/>
        <v>0</v>
      </c>
    </row>
    <row r="269" spans="1:22" ht="63" customHeight="1" x14ac:dyDescent="0.25">
      <c r="A269" s="837"/>
      <c r="B269" s="91"/>
      <c r="C269" s="823" t="s">
        <v>48</v>
      </c>
      <c r="D269" s="846" t="s">
        <v>27</v>
      </c>
      <c r="E269" s="846"/>
      <c r="F269" s="844" t="s">
        <v>572</v>
      </c>
      <c r="G269" s="844"/>
      <c r="H269" s="845">
        <v>424.80307299999998</v>
      </c>
      <c r="I269" s="845">
        <v>386.330218</v>
      </c>
      <c r="J269" s="845">
        <v>440.77614199999999</v>
      </c>
      <c r="K269" s="845">
        <v>344.210869</v>
      </c>
      <c r="L269" s="845">
        <v>389.52632499999999</v>
      </c>
      <c r="M269" s="845">
        <v>436.80211599999996</v>
      </c>
      <c r="N269" s="845">
        <f>(82887.062+405470.864)/1000</f>
        <v>488.35792599999996</v>
      </c>
      <c r="O269" s="845">
        <f>(86796.155+374601.509)/1000</f>
        <v>461.39766399999996</v>
      </c>
      <c r="P269" s="845">
        <f>(67786.128+296545.173)/1000</f>
        <v>364.331301</v>
      </c>
      <c r="Q269" s="845">
        <f>(81699.744+387388.322)/1000</f>
        <v>469.08806599999997</v>
      </c>
      <c r="R269" s="845">
        <f>(86570.096+423002.864)/1000</f>
        <v>509.57296000000002</v>
      </c>
      <c r="S269" s="845">
        <f>(93345.909+448706.713)/1000</f>
        <v>542.05262199999993</v>
      </c>
      <c r="T269" s="845">
        <f>SUM(H269:S269)</f>
        <v>5257.2492820000007</v>
      </c>
      <c r="U269" s="845">
        <f>AVERAGE(H269:S269)</f>
        <v>438.10410683333339</v>
      </c>
      <c r="V269" s="845">
        <f t="shared" si="58"/>
        <v>542.05262199999993</v>
      </c>
    </row>
    <row r="270" spans="1:22" ht="40.5" customHeight="1" x14ac:dyDescent="0.25">
      <c r="A270" s="837"/>
      <c r="B270" s="91"/>
      <c r="C270" s="823"/>
      <c r="D270" s="846"/>
      <c r="E270" s="846"/>
      <c r="F270" s="844" t="s">
        <v>636</v>
      </c>
      <c r="G270" s="844"/>
      <c r="H270" s="848">
        <f>(89676.903+423699.07)/1000</f>
        <v>513.37597300000004</v>
      </c>
      <c r="I270" s="845">
        <f>(87549.504+397186.517)/1000</f>
        <v>484.73602099999999</v>
      </c>
      <c r="J270" s="845">
        <f>(86021.017+410258.724)/1000</f>
        <v>496.279741</v>
      </c>
      <c r="K270" s="845">
        <f>(68318.514+314999.926)/1000</f>
        <v>383.31843999999995</v>
      </c>
      <c r="L270" s="845">
        <f>(74989.561+323537.528)/1000</f>
        <v>398.52708899999999</v>
      </c>
      <c r="M270" s="845">
        <f>(81583.013+364869.165)/1000</f>
        <v>446.45217799999995</v>
      </c>
      <c r="N270" s="845">
        <f>(90868.865+406963.75)/1000</f>
        <v>497.83261499999998</v>
      </c>
      <c r="O270" s="845">
        <f t="shared" ref="O270:S270" si="80">(840*(1-9%)*24*365*0.5173/1000)/12</f>
        <v>288.65960759999996</v>
      </c>
      <c r="P270" s="845">
        <f t="shared" si="80"/>
        <v>288.65960759999996</v>
      </c>
      <c r="Q270" s="845">
        <f t="shared" si="80"/>
        <v>288.65960759999996</v>
      </c>
      <c r="R270" s="848">
        <f t="shared" si="80"/>
        <v>288.65960759999996</v>
      </c>
      <c r="S270" s="845">
        <f t="shared" si="80"/>
        <v>288.65960759999996</v>
      </c>
      <c r="T270" s="845">
        <f>SUM(H270:S270)</f>
        <v>4663.820095</v>
      </c>
      <c r="U270" s="845">
        <f>AVERAGE(H270:S270)</f>
        <v>388.65167458333332</v>
      </c>
      <c r="V270" s="845">
        <f t="shared" ref="V270:V333" si="81">MAX(H270:S270)</f>
        <v>513.37597300000004</v>
      </c>
    </row>
    <row r="271" spans="1:22" ht="40.5" customHeight="1" x14ac:dyDescent="0.25">
      <c r="A271" s="837"/>
      <c r="B271" s="91"/>
      <c r="C271" s="823"/>
      <c r="D271" s="846"/>
      <c r="E271" s="846"/>
      <c r="F271" s="844" t="s">
        <v>817</v>
      </c>
      <c r="G271" s="846"/>
      <c r="H271" s="845">
        <f>(840*(1-9%)*24*365*0.85/1000)/12</f>
        <v>474.31019999999995</v>
      </c>
      <c r="I271" s="845">
        <f t="shared" ref="I271:S271" si="82">(840*(1-9%)*24*365*0.85/1000)/12</f>
        <v>474.31019999999995</v>
      </c>
      <c r="J271" s="845">
        <f t="shared" si="82"/>
        <v>474.31019999999995</v>
      </c>
      <c r="K271" s="845">
        <f t="shared" si="82"/>
        <v>474.31019999999995</v>
      </c>
      <c r="L271" s="845">
        <f t="shared" si="82"/>
        <v>474.31019999999995</v>
      </c>
      <c r="M271" s="845">
        <f t="shared" si="82"/>
        <v>474.31019999999995</v>
      </c>
      <c r="N271" s="845">
        <f t="shared" si="82"/>
        <v>474.31019999999995</v>
      </c>
      <c r="O271" s="845">
        <f t="shared" si="82"/>
        <v>474.31019999999995</v>
      </c>
      <c r="P271" s="845">
        <f t="shared" si="82"/>
        <v>474.31019999999995</v>
      </c>
      <c r="Q271" s="845">
        <f t="shared" si="82"/>
        <v>474.31019999999995</v>
      </c>
      <c r="R271" s="845">
        <f t="shared" si="82"/>
        <v>474.31019999999995</v>
      </c>
      <c r="S271" s="845">
        <f t="shared" si="82"/>
        <v>474.31019999999995</v>
      </c>
      <c r="T271" s="845">
        <f>SUM(H271:S271)</f>
        <v>5691.7223999999997</v>
      </c>
      <c r="U271" s="845">
        <f>AVERAGE(H271:S271)</f>
        <v>474.31019999999995</v>
      </c>
      <c r="V271" s="845">
        <f t="shared" si="81"/>
        <v>474.31019999999995</v>
      </c>
    </row>
    <row r="272" spans="1:22" ht="40.5" customHeight="1" x14ac:dyDescent="0.25">
      <c r="A272" s="837"/>
      <c r="B272" s="91"/>
      <c r="C272" s="823"/>
      <c r="D272" s="846"/>
      <c r="E272" s="846"/>
      <c r="F272" s="844"/>
      <c r="G272" s="844"/>
      <c r="H272" s="845"/>
      <c r="I272" s="845"/>
      <c r="J272" s="845"/>
      <c r="K272" s="845"/>
      <c r="L272" s="845"/>
      <c r="M272" s="845"/>
      <c r="N272" s="845"/>
      <c r="O272" s="845"/>
      <c r="P272" s="845"/>
      <c r="Q272" s="845"/>
      <c r="R272" s="845"/>
      <c r="S272" s="845"/>
      <c r="T272" s="845"/>
      <c r="U272" s="845"/>
      <c r="V272" s="845">
        <f t="shared" si="81"/>
        <v>0</v>
      </c>
    </row>
    <row r="273" spans="1:22" ht="40.5" customHeight="1" x14ac:dyDescent="0.25">
      <c r="A273" s="837"/>
      <c r="B273" s="91"/>
      <c r="C273" s="823" t="s">
        <v>43</v>
      </c>
      <c r="D273" s="846" t="s">
        <v>40</v>
      </c>
      <c r="E273" s="846"/>
      <c r="F273" s="844" t="s">
        <v>572</v>
      </c>
      <c r="G273" s="844"/>
      <c r="H273" s="845">
        <v>1.736796</v>
      </c>
      <c r="I273" s="845">
        <v>1.6221179999999999</v>
      </c>
      <c r="J273" s="845">
        <v>1.6361349999999999</v>
      </c>
      <c r="K273" s="845">
        <v>1.6361349999999999</v>
      </c>
      <c r="L273" s="845">
        <v>1.6361349999999999</v>
      </c>
      <c r="M273" s="845">
        <v>1.6361349999999999</v>
      </c>
      <c r="N273" s="845">
        <f>1.100112+0.098454+0.082439+0.078817+0.184206+0.092104</f>
        <v>1.6361319999999999</v>
      </c>
      <c r="O273" s="845">
        <f t="shared" ref="O273:S273" si="83">1.100112+0.098454+0.082439+0.078817+0.184206+0.092104</f>
        <v>1.6361319999999999</v>
      </c>
      <c r="P273" s="845">
        <f t="shared" si="83"/>
        <v>1.6361319999999999</v>
      </c>
      <c r="Q273" s="845">
        <f t="shared" si="83"/>
        <v>1.6361319999999999</v>
      </c>
      <c r="R273" s="845">
        <f t="shared" si="83"/>
        <v>1.6361319999999999</v>
      </c>
      <c r="S273" s="845">
        <f t="shared" si="83"/>
        <v>1.6361319999999999</v>
      </c>
      <c r="T273" s="845"/>
      <c r="U273" s="845">
        <f>AVERAGE(H273:S273)</f>
        <v>1.6433538333333331</v>
      </c>
      <c r="V273" s="845">
        <f t="shared" si="81"/>
        <v>1.736796</v>
      </c>
    </row>
    <row r="274" spans="1:22" ht="40.5" customHeight="1" x14ac:dyDescent="0.25">
      <c r="A274" s="837"/>
      <c r="B274" s="91"/>
      <c r="C274" s="823"/>
      <c r="D274" s="846"/>
      <c r="E274" s="846"/>
      <c r="F274" s="844" t="s">
        <v>636</v>
      </c>
      <c r="G274" s="844"/>
      <c r="H274" s="848">
        <f>1.100112+0.098454+0.082439+0.078817+0.184207+0.92104</f>
        <v>2.4650689999999997</v>
      </c>
      <c r="I274" s="848">
        <f>1.454922+0.098454+0.082439+0.078817+0.184207+0.92104</f>
        <v>2.8198789999999998</v>
      </c>
      <c r="J274" s="848">
        <f>1.578334+0.098454+0.082439+0.078817+0.184207+0.92104</f>
        <v>2.9432909999999999</v>
      </c>
      <c r="K274" s="848">
        <f t="shared" ref="K274:N274" si="84">1.100112+0.098454+0.082439+0.078817+0.184207+0.92104</f>
        <v>2.4650689999999997</v>
      </c>
      <c r="L274" s="848">
        <f t="shared" si="84"/>
        <v>2.4650689999999997</v>
      </c>
      <c r="M274" s="848">
        <f t="shared" si="84"/>
        <v>2.4650689999999997</v>
      </c>
      <c r="N274" s="848">
        <f t="shared" si="84"/>
        <v>2.4650689999999997</v>
      </c>
      <c r="O274" s="845">
        <v>1.6361349999999999</v>
      </c>
      <c r="P274" s="845">
        <v>1.6361349999999999</v>
      </c>
      <c r="Q274" s="845">
        <v>1.6361349999999999</v>
      </c>
      <c r="R274" s="848">
        <v>1.6361349999999999</v>
      </c>
      <c r="S274" s="845">
        <v>1.6361349999999999</v>
      </c>
      <c r="T274" s="845"/>
      <c r="U274" s="845">
        <f>AVERAGE(H274:S274)</f>
        <v>2.1890991666666664</v>
      </c>
      <c r="V274" s="845">
        <f t="shared" si="81"/>
        <v>2.9432909999999999</v>
      </c>
    </row>
    <row r="275" spans="1:22" ht="40.5" customHeight="1" x14ac:dyDescent="0.25">
      <c r="A275" s="837"/>
      <c r="B275" s="91"/>
      <c r="C275" s="823"/>
      <c r="D275" s="846"/>
      <c r="E275" s="846"/>
      <c r="F275" s="844" t="s">
        <v>817</v>
      </c>
      <c r="G275" s="846"/>
      <c r="H275" s="845">
        <v>1.6361349999999999</v>
      </c>
      <c r="I275" s="845">
        <v>1.6361349999999999</v>
      </c>
      <c r="J275" s="845">
        <v>1.6361349999999999</v>
      </c>
      <c r="K275" s="845">
        <v>1.6361349999999999</v>
      </c>
      <c r="L275" s="845">
        <v>1.6361349999999999</v>
      </c>
      <c r="M275" s="845">
        <v>1.6361349999999999</v>
      </c>
      <c r="N275" s="845">
        <v>1.6361349999999999</v>
      </c>
      <c r="O275" s="845">
        <v>1.6361349999999999</v>
      </c>
      <c r="P275" s="845">
        <v>1.6361349999999999</v>
      </c>
      <c r="Q275" s="845">
        <v>1.6361349999999999</v>
      </c>
      <c r="R275" s="845">
        <v>1.6361349999999999</v>
      </c>
      <c r="S275" s="845">
        <v>1.6361349999999999</v>
      </c>
      <c r="T275" s="845"/>
      <c r="U275" s="845">
        <f>AVERAGE(H275:S275)</f>
        <v>1.6361349999999997</v>
      </c>
      <c r="V275" s="845">
        <f t="shared" si="81"/>
        <v>1.6361349999999999</v>
      </c>
    </row>
    <row r="276" spans="1:22" ht="40.5" customHeight="1" x14ac:dyDescent="0.25">
      <c r="A276" s="837"/>
      <c r="B276" s="91"/>
      <c r="C276" s="823"/>
      <c r="D276" s="846"/>
      <c r="E276" s="846"/>
      <c r="F276" s="844"/>
      <c r="G276" s="844"/>
      <c r="H276" s="845"/>
      <c r="I276" s="845"/>
      <c r="J276" s="845"/>
      <c r="K276" s="845"/>
      <c r="L276" s="845"/>
      <c r="M276" s="845"/>
      <c r="N276" s="845"/>
      <c r="O276" s="845"/>
      <c r="P276" s="845"/>
      <c r="Q276" s="845"/>
      <c r="R276" s="845"/>
      <c r="S276" s="845"/>
      <c r="T276" s="845"/>
      <c r="U276" s="845"/>
      <c r="V276" s="845"/>
    </row>
    <row r="277" spans="1:22" ht="40.5" customHeight="1" x14ac:dyDescent="0.25">
      <c r="A277" s="837"/>
      <c r="B277" s="91"/>
      <c r="C277" s="823" t="s">
        <v>43</v>
      </c>
      <c r="D277" s="846" t="s">
        <v>27</v>
      </c>
      <c r="E277" s="846"/>
      <c r="F277" s="844" t="s">
        <v>572</v>
      </c>
      <c r="G277" s="844"/>
      <c r="H277" s="845">
        <f>H269*H273%</f>
        <v>7.3779627797410807</v>
      </c>
      <c r="I277" s="845">
        <f t="shared" ref="I277:S279" si="85">I269*I273%</f>
        <v>6.2667320056172393</v>
      </c>
      <c r="J277" s="845">
        <f t="shared" si="85"/>
        <v>7.2116927309117003</v>
      </c>
      <c r="K277" s="845">
        <f t="shared" si="85"/>
        <v>5.63175450151315</v>
      </c>
      <c r="L277" s="845">
        <f t="shared" si="85"/>
        <v>6.3731765375387495</v>
      </c>
      <c r="M277" s="845">
        <f t="shared" si="85"/>
        <v>7.1466723006165997</v>
      </c>
      <c r="N277" s="845">
        <f t="shared" si="85"/>
        <v>7.9901803018223188</v>
      </c>
      <c r="O277" s="845">
        <f t="shared" si="85"/>
        <v>7.5490748279564786</v>
      </c>
      <c r="P277" s="845">
        <f t="shared" si="85"/>
        <v>5.9609410016773197</v>
      </c>
      <c r="Q277" s="845">
        <f t="shared" si="85"/>
        <v>7.6748999560071187</v>
      </c>
      <c r="R277" s="845">
        <f t="shared" si="85"/>
        <v>8.3372862619072006</v>
      </c>
      <c r="S277" s="845">
        <f t="shared" si="85"/>
        <v>8.8686964053810389</v>
      </c>
      <c r="T277" s="845">
        <f>SUM(H277:S277)</f>
        <v>86.389069610690001</v>
      </c>
      <c r="U277" s="845">
        <f>AVERAGE(H277:S277)</f>
        <v>7.1990891342241667</v>
      </c>
      <c r="V277" s="845">
        <f t="shared" si="81"/>
        <v>8.8686964053810389</v>
      </c>
    </row>
    <row r="278" spans="1:22" ht="40.5" customHeight="1" x14ac:dyDescent="0.25">
      <c r="A278" s="837"/>
      <c r="B278" s="91"/>
      <c r="C278" s="823"/>
      <c r="D278" s="846"/>
      <c r="E278" s="846"/>
      <c r="F278" s="844" t="s">
        <v>636</v>
      </c>
      <c r="G278" s="844"/>
      <c r="H278" s="845">
        <f>H270*H274%</f>
        <v>12.65507196387137</v>
      </c>
      <c r="I278" s="845">
        <f t="shared" si="85"/>
        <v>13.668969261614588</v>
      </c>
      <c r="J278" s="845">
        <f t="shared" si="85"/>
        <v>14.60695695167631</v>
      </c>
      <c r="K278" s="845">
        <f t="shared" si="85"/>
        <v>9.4490640357235964</v>
      </c>
      <c r="L278" s="845">
        <f t="shared" si="85"/>
        <v>9.8239677275414081</v>
      </c>
      <c r="M278" s="845">
        <f t="shared" si="85"/>
        <v>11.005354239702816</v>
      </c>
      <c r="N278" s="845">
        <f t="shared" si="85"/>
        <v>12.271917464254347</v>
      </c>
      <c r="O278" s="845">
        <f t="shared" si="85"/>
        <v>4.7228608708062589</v>
      </c>
      <c r="P278" s="845">
        <f t="shared" si="85"/>
        <v>4.7228608708062589</v>
      </c>
      <c r="Q278" s="845">
        <f t="shared" si="85"/>
        <v>4.7228608708062589</v>
      </c>
      <c r="R278" s="845">
        <f t="shared" si="85"/>
        <v>4.7228608708062589</v>
      </c>
      <c r="S278" s="845">
        <f t="shared" si="85"/>
        <v>4.7228608708062589</v>
      </c>
      <c r="T278" s="845">
        <f>SUM(H278:S278)</f>
        <v>107.09560599841572</v>
      </c>
      <c r="U278" s="845">
        <f>AVERAGE(H278:S278)</f>
        <v>8.9246338332013107</v>
      </c>
      <c r="V278" s="845">
        <f t="shared" si="81"/>
        <v>14.60695695167631</v>
      </c>
    </row>
    <row r="279" spans="1:22" ht="40.5" customHeight="1" x14ac:dyDescent="0.25">
      <c r="A279" s="837"/>
      <c r="B279" s="91"/>
      <c r="C279" s="823"/>
      <c r="D279" s="846"/>
      <c r="E279" s="846"/>
      <c r="F279" s="844" t="s">
        <v>817</v>
      </c>
      <c r="G279" s="846"/>
      <c r="H279" s="845">
        <f>H271*H275%</f>
        <v>7.7603551907699995</v>
      </c>
      <c r="I279" s="845">
        <f t="shared" si="85"/>
        <v>7.7603551907699995</v>
      </c>
      <c r="J279" s="845">
        <f t="shared" si="85"/>
        <v>7.7603551907699995</v>
      </c>
      <c r="K279" s="845">
        <f t="shared" si="85"/>
        <v>7.7603551907699995</v>
      </c>
      <c r="L279" s="845">
        <f t="shared" si="85"/>
        <v>7.7603551907699995</v>
      </c>
      <c r="M279" s="845">
        <f t="shared" si="85"/>
        <v>7.7603551907699995</v>
      </c>
      <c r="N279" s="845">
        <f t="shared" si="85"/>
        <v>7.7603551907699995</v>
      </c>
      <c r="O279" s="845">
        <f t="shared" si="85"/>
        <v>7.7603551907699995</v>
      </c>
      <c r="P279" s="845">
        <f t="shared" si="85"/>
        <v>7.7603551907699995</v>
      </c>
      <c r="Q279" s="845">
        <f t="shared" si="85"/>
        <v>7.7603551907699995</v>
      </c>
      <c r="R279" s="845">
        <f t="shared" si="85"/>
        <v>7.7603551907699995</v>
      </c>
      <c r="S279" s="845">
        <f t="shared" si="85"/>
        <v>7.7603551907699995</v>
      </c>
      <c r="T279" s="845">
        <f>SUM(H279:S279)</f>
        <v>93.124262289239994</v>
      </c>
      <c r="U279" s="845">
        <f>AVERAGE(H279:S279)</f>
        <v>7.7603551907699995</v>
      </c>
      <c r="V279" s="845">
        <f t="shared" si="81"/>
        <v>7.7603551907699995</v>
      </c>
    </row>
    <row r="280" spans="1:22" ht="40.5" customHeight="1" x14ac:dyDescent="0.25">
      <c r="A280" s="837"/>
      <c r="B280" s="91"/>
      <c r="C280" s="823"/>
      <c r="D280" s="846"/>
      <c r="E280" s="846"/>
      <c r="F280" s="844"/>
      <c r="G280" s="844"/>
      <c r="H280" s="845"/>
      <c r="I280" s="845"/>
      <c r="J280" s="845"/>
      <c r="K280" s="845"/>
      <c r="L280" s="845"/>
      <c r="M280" s="845"/>
      <c r="N280" s="845"/>
      <c r="O280" s="845"/>
      <c r="P280" s="845"/>
      <c r="Q280" s="845"/>
      <c r="R280" s="845"/>
      <c r="S280" s="845"/>
      <c r="T280" s="845"/>
      <c r="U280" s="845"/>
      <c r="V280" s="845"/>
    </row>
    <row r="281" spans="1:22" ht="55.5" customHeight="1" x14ac:dyDescent="0.25">
      <c r="A281" s="837"/>
      <c r="B281" s="91"/>
      <c r="C281" s="823" t="s">
        <v>49</v>
      </c>
      <c r="D281" s="846" t="s">
        <v>27</v>
      </c>
      <c r="E281" s="846"/>
      <c r="F281" s="844" t="s">
        <v>572</v>
      </c>
      <c r="G281" s="844"/>
      <c r="H281" s="845">
        <v>4.922108712</v>
      </c>
      <c r="I281" s="845">
        <v>4.4045779882999998</v>
      </c>
      <c r="J281" s="845">
        <v>4.8968329559999999</v>
      </c>
      <c r="K281" s="845">
        <v>3.4599668879999999</v>
      </c>
      <c r="L281" s="845">
        <v>4.5692264540999998</v>
      </c>
      <c r="M281" s="845">
        <v>5.1757606615</v>
      </c>
      <c r="N281" s="845">
        <v>5.7241855632000007</v>
      </c>
      <c r="O281" s="845">
        <v>5.3297811566999993</v>
      </c>
      <c r="P281" s="845">
        <v>4.0524439278000006</v>
      </c>
      <c r="Q281" s="845">
        <v>5.0150667672000004</v>
      </c>
      <c r="R281" s="845">
        <v>5.8564459800000002</v>
      </c>
      <c r="S281" s="845">
        <v>6.3675865620000005</v>
      </c>
      <c r="T281" s="845">
        <f>SUM(H281:S281)</f>
        <v>59.77398361680001</v>
      </c>
      <c r="U281" s="845">
        <f>AVERAGE(H281:S281)</f>
        <v>4.9811653014000008</v>
      </c>
      <c r="V281" s="845">
        <f t="shared" si="81"/>
        <v>6.3675865620000005</v>
      </c>
    </row>
    <row r="282" spans="1:22" ht="40.5" customHeight="1" x14ac:dyDescent="0.25">
      <c r="A282" s="837"/>
      <c r="B282" s="91"/>
      <c r="C282" s="823"/>
      <c r="D282" s="846"/>
      <c r="E282" s="846"/>
      <c r="F282" s="844" t="s">
        <v>636</v>
      </c>
      <c r="G282" s="844"/>
      <c r="H282" s="845">
        <f>'[1]Apr''24 '!$E$69</f>
        <v>6.1246319055000003</v>
      </c>
      <c r="I282" s="845">
        <f>'[1]May''24  '!$E$69</f>
        <v>7.6711821497999999</v>
      </c>
      <c r="J282" s="845">
        <f>'[1]Jun''24'!$E$69</f>
        <v>8.2269717858</v>
      </c>
      <c r="K282" s="845">
        <f>'[1]July''24 '!$E$70</f>
        <v>4.1760574598</v>
      </c>
      <c r="L282" s="845">
        <f>'[1]Aug''24'!$E$70</f>
        <v>4.4213823629999993</v>
      </c>
      <c r="M282" s="845">
        <f>'[1]Sept''24'!$E$70</f>
        <v>5.4551155831999996</v>
      </c>
      <c r="N282" s="845">
        <f>N278*(1-3.45%)</f>
        <v>11.848536311737572</v>
      </c>
      <c r="O282" s="845">
        <f t="shared" ref="O282:S282" si="86">O278*(1-3.45%)</f>
        <v>4.5599221707634428</v>
      </c>
      <c r="P282" s="845">
        <f t="shared" si="86"/>
        <v>4.5599221707634428</v>
      </c>
      <c r="Q282" s="845">
        <f t="shared" si="86"/>
        <v>4.5599221707634428</v>
      </c>
      <c r="R282" s="845">
        <f t="shared" si="86"/>
        <v>4.5599221707634428</v>
      </c>
      <c r="S282" s="845">
        <f t="shared" si="86"/>
        <v>4.5599221707634428</v>
      </c>
      <c r="T282" s="845">
        <f>SUM(H282:S282)</f>
        <v>70.723488412654788</v>
      </c>
      <c r="U282" s="845">
        <f>AVERAGE(H282:S282)</f>
        <v>5.8936240343878987</v>
      </c>
      <c r="V282" s="845">
        <f t="shared" si="81"/>
        <v>11.848536311737572</v>
      </c>
    </row>
    <row r="283" spans="1:22" ht="40.5" customHeight="1" x14ac:dyDescent="0.25">
      <c r="A283" s="837"/>
      <c r="B283" s="91"/>
      <c r="C283" s="823"/>
      <c r="D283" s="846"/>
      <c r="E283" s="846"/>
      <c r="F283" s="844" t="s">
        <v>817</v>
      </c>
      <c r="G283" s="846"/>
      <c r="H283" s="845">
        <f>H279*(1-3.46%)</f>
        <v>7.4918469011693576</v>
      </c>
      <c r="I283" s="845">
        <f t="shared" ref="I283:S283" si="87">I279*(1-3.46%)</f>
        <v>7.4918469011693576</v>
      </c>
      <c r="J283" s="845">
        <f t="shared" si="87"/>
        <v>7.4918469011693576</v>
      </c>
      <c r="K283" s="845">
        <f t="shared" si="87"/>
        <v>7.4918469011693576</v>
      </c>
      <c r="L283" s="845">
        <f t="shared" si="87"/>
        <v>7.4918469011693576</v>
      </c>
      <c r="M283" s="845">
        <f t="shared" si="87"/>
        <v>7.4918469011693576</v>
      </c>
      <c r="N283" s="845">
        <f t="shared" si="87"/>
        <v>7.4918469011693576</v>
      </c>
      <c r="O283" s="845">
        <f t="shared" si="87"/>
        <v>7.4918469011693576</v>
      </c>
      <c r="P283" s="845">
        <f t="shared" si="87"/>
        <v>7.4918469011693576</v>
      </c>
      <c r="Q283" s="845">
        <f t="shared" si="87"/>
        <v>7.4918469011693576</v>
      </c>
      <c r="R283" s="845">
        <f t="shared" si="87"/>
        <v>7.4918469011693576</v>
      </c>
      <c r="S283" s="845">
        <f t="shared" si="87"/>
        <v>7.4918469011693576</v>
      </c>
      <c r="T283" s="845">
        <f>SUM(H283:S283)</f>
        <v>89.90216281403228</v>
      </c>
      <c r="U283" s="845">
        <f>AVERAGE(H283:S283)</f>
        <v>7.4918469011693567</v>
      </c>
      <c r="V283" s="845">
        <f t="shared" si="81"/>
        <v>7.4918469011693576</v>
      </c>
    </row>
    <row r="284" spans="1:22" ht="40.5" customHeight="1" x14ac:dyDescent="0.25">
      <c r="A284" s="837"/>
      <c r="B284" s="91"/>
      <c r="C284" s="823"/>
      <c r="D284" s="844"/>
      <c r="E284" s="844"/>
      <c r="F284" s="844"/>
      <c r="G284" s="844"/>
      <c r="H284" s="845"/>
      <c r="I284" s="845"/>
      <c r="J284" s="845"/>
      <c r="K284" s="845"/>
      <c r="L284" s="845"/>
      <c r="M284" s="845"/>
      <c r="N284" s="845"/>
      <c r="O284" s="845"/>
      <c r="P284" s="845"/>
      <c r="Q284" s="845"/>
      <c r="R284" s="845"/>
      <c r="S284" s="845"/>
      <c r="T284" s="845"/>
      <c r="U284" s="845"/>
      <c r="V284" s="845"/>
    </row>
    <row r="285" spans="1:22" ht="57.75" customHeight="1" x14ac:dyDescent="0.25">
      <c r="A285" s="837"/>
      <c r="B285" s="91"/>
      <c r="C285" s="823" t="s">
        <v>45</v>
      </c>
      <c r="D285" s="844" t="s">
        <v>40</v>
      </c>
      <c r="E285" s="844"/>
      <c r="F285" s="844" t="s">
        <v>572</v>
      </c>
      <c r="G285" s="844"/>
      <c r="H285" s="845">
        <v>95.197999999999993</v>
      </c>
      <c r="I285" s="845">
        <v>88.893666666666661</v>
      </c>
      <c r="J285" s="845">
        <v>93.031499999999994</v>
      </c>
      <c r="K285" s="845">
        <v>73.252666666666656</v>
      </c>
      <c r="L285" s="845">
        <v>73.718666666666664</v>
      </c>
      <c r="M285" s="845">
        <f>(85.772*4+86.818*20)/24</f>
        <v>86.643666666666661</v>
      </c>
      <c r="N285" s="845">
        <f>(87.791*4+89.124*20)/24</f>
        <v>88.901833333333343</v>
      </c>
      <c r="O285" s="845">
        <f>(95.984*4+96.649*20)/24</f>
        <v>96.538166666666669</v>
      </c>
      <c r="P285" s="845">
        <f>(71.783*4+72.622*20)/24</f>
        <v>72.482166666666672</v>
      </c>
      <c r="Q285" s="845">
        <f>(94.842*4+94.375*20)/24</f>
        <v>94.452833333333331</v>
      </c>
      <c r="R285" s="845">
        <f>(97.629*4+97.976*20)/24</f>
        <v>97.918166666666664</v>
      </c>
      <c r="S285" s="845">
        <f>(99.194*4+99.058*20)/24</f>
        <v>99.080666666666673</v>
      </c>
      <c r="T285" s="845"/>
      <c r="U285" s="845">
        <f>AVERAGE(H285:S285)</f>
        <v>88.342666666666659</v>
      </c>
      <c r="V285" s="845">
        <f t="shared" si="81"/>
        <v>99.080666666666673</v>
      </c>
    </row>
    <row r="286" spans="1:22" ht="40.5" customHeight="1" x14ac:dyDescent="0.25">
      <c r="A286" s="837"/>
      <c r="B286" s="91"/>
      <c r="C286" s="823"/>
      <c r="D286" s="844"/>
      <c r="E286" s="844"/>
      <c r="F286" s="844" t="s">
        <v>636</v>
      </c>
      <c r="G286" s="844"/>
      <c r="H286" s="845">
        <f>(97.812*4+98.457*20)/24</f>
        <v>98.349499999999992</v>
      </c>
      <c r="I286" s="845">
        <f>(92.836*4+93.381*20)/24</f>
        <v>93.290166666666664</v>
      </c>
      <c r="J286" s="845">
        <f>(94.671*4+94.825*20)/24</f>
        <v>94.799333333333337</v>
      </c>
      <c r="K286" s="845">
        <f>(72.1*4+71.852*20)/24</f>
        <v>71.893333333333331</v>
      </c>
      <c r="L286" s="845">
        <f>(79.448*4+80.483*20)/24</f>
        <v>80.310500000000005</v>
      </c>
      <c r="M286" s="845">
        <f>(89*4+88.758*20)/24</f>
        <v>88.798333333333332</v>
      </c>
      <c r="N286" s="845">
        <f>(95.922*4+95.896*20)/24</f>
        <v>95.900333333333336</v>
      </c>
      <c r="O286" s="845">
        <v>85</v>
      </c>
      <c r="P286" s="845">
        <v>85</v>
      </c>
      <c r="Q286" s="845">
        <v>85</v>
      </c>
      <c r="R286" s="845">
        <v>85</v>
      </c>
      <c r="S286" s="845">
        <v>85</v>
      </c>
      <c r="T286" s="845"/>
      <c r="U286" s="845">
        <f>AVERAGE(H286:S286)</f>
        <v>87.361791666666662</v>
      </c>
      <c r="V286" s="845">
        <f t="shared" si="81"/>
        <v>98.349499999999992</v>
      </c>
    </row>
    <row r="287" spans="1:22" ht="40.5" customHeight="1" x14ac:dyDescent="0.25">
      <c r="A287" s="837"/>
      <c r="B287" s="91"/>
      <c r="C287" s="823"/>
      <c r="D287" s="844"/>
      <c r="E287" s="844"/>
      <c r="F287" s="844" t="s">
        <v>817</v>
      </c>
      <c r="G287" s="846"/>
      <c r="H287" s="845">
        <v>85</v>
      </c>
      <c r="I287" s="845">
        <v>85</v>
      </c>
      <c r="J287" s="845">
        <v>85</v>
      </c>
      <c r="K287" s="845">
        <v>85</v>
      </c>
      <c r="L287" s="845">
        <v>85</v>
      </c>
      <c r="M287" s="845">
        <v>85</v>
      </c>
      <c r="N287" s="845">
        <v>85</v>
      </c>
      <c r="O287" s="845">
        <v>85</v>
      </c>
      <c r="P287" s="845">
        <v>85</v>
      </c>
      <c r="Q287" s="845">
        <v>85</v>
      </c>
      <c r="R287" s="845">
        <v>85</v>
      </c>
      <c r="S287" s="845">
        <v>85</v>
      </c>
      <c r="T287" s="845"/>
      <c r="U287" s="845">
        <f>AVERAGE(H287:S287)</f>
        <v>85</v>
      </c>
      <c r="V287" s="845">
        <f t="shared" si="81"/>
        <v>85</v>
      </c>
    </row>
    <row r="288" spans="1:22" ht="40.5" customHeight="1" x14ac:dyDescent="0.25">
      <c r="A288" s="837"/>
      <c r="B288" s="91"/>
      <c r="C288" s="823"/>
      <c r="D288" s="844"/>
      <c r="E288" s="844"/>
      <c r="F288" s="844"/>
      <c r="G288" s="844"/>
      <c r="H288" s="845"/>
      <c r="I288" s="845"/>
      <c r="J288" s="845"/>
      <c r="K288" s="845"/>
      <c r="L288" s="845"/>
      <c r="M288" s="845"/>
      <c r="N288" s="845"/>
      <c r="O288" s="845"/>
      <c r="P288" s="845"/>
      <c r="Q288" s="845"/>
      <c r="R288" s="845"/>
      <c r="S288" s="845"/>
      <c r="T288" s="845"/>
      <c r="U288" s="845"/>
      <c r="V288" s="845">
        <f t="shared" si="81"/>
        <v>0</v>
      </c>
    </row>
    <row r="289" spans="1:22" ht="40.5" customHeight="1" x14ac:dyDescent="0.25">
      <c r="A289" s="837"/>
      <c r="B289" s="91">
        <v>27</v>
      </c>
      <c r="C289" s="823" t="s">
        <v>55</v>
      </c>
      <c r="D289" s="846"/>
      <c r="E289" s="846"/>
      <c r="F289" s="844"/>
      <c r="G289" s="844"/>
      <c r="H289" s="845"/>
      <c r="I289" s="845"/>
      <c r="J289" s="845"/>
      <c r="K289" s="845"/>
      <c r="L289" s="845"/>
      <c r="M289" s="845"/>
      <c r="N289" s="845"/>
      <c r="O289" s="845"/>
      <c r="P289" s="845"/>
      <c r="Q289" s="845"/>
      <c r="R289" s="845"/>
      <c r="S289" s="845"/>
      <c r="T289" s="845"/>
      <c r="U289" s="845"/>
      <c r="V289" s="845">
        <f t="shared" si="81"/>
        <v>0</v>
      </c>
    </row>
    <row r="290" spans="1:22" ht="70.5" customHeight="1" x14ac:dyDescent="0.25">
      <c r="A290" s="837"/>
      <c r="B290" s="91"/>
      <c r="C290" s="823" t="s">
        <v>592</v>
      </c>
      <c r="D290" s="846" t="s">
        <v>27</v>
      </c>
      <c r="E290" s="846"/>
      <c r="F290" s="844" t="s">
        <v>572</v>
      </c>
      <c r="G290" s="844"/>
      <c r="H290" s="848">
        <v>844.6539570000001</v>
      </c>
      <c r="I290" s="845">
        <v>845.05679700000007</v>
      </c>
      <c r="J290" s="845">
        <v>899.582855</v>
      </c>
      <c r="K290" s="845">
        <v>849.09297300000003</v>
      </c>
      <c r="L290" s="845">
        <v>955.28000900000006</v>
      </c>
      <c r="M290" s="845">
        <v>847.76423699999998</v>
      </c>
      <c r="N290" s="845">
        <f>(130537.768+641689.35)/1000</f>
        <v>772.22711800000002</v>
      </c>
      <c r="O290" s="845">
        <f>(119003.076+534383.158)/1000</f>
        <v>653.38623400000006</v>
      </c>
      <c r="P290" s="845">
        <f>(168871.091+716467.91)/1000</f>
        <v>885.33900100000005</v>
      </c>
      <c r="Q290" s="845">
        <f>(165388.07+786159.168)/1000</f>
        <v>951.54723799999988</v>
      </c>
      <c r="R290" s="848">
        <f>(157605.815+783906.74)/1000</f>
        <v>941.51255499999991</v>
      </c>
      <c r="S290" s="845">
        <f>(173217.931+849716.656)/1000</f>
        <v>1022.934587</v>
      </c>
      <c r="T290" s="845">
        <f>SUM(H290:S290)</f>
        <v>10468.377560999999</v>
      </c>
      <c r="U290" s="845">
        <f>AVERAGE(H290:S290)</f>
        <v>872.36479674999998</v>
      </c>
      <c r="V290" s="845">
        <f t="shared" si="81"/>
        <v>1022.934587</v>
      </c>
    </row>
    <row r="291" spans="1:22" ht="40.5" customHeight="1" x14ac:dyDescent="0.25">
      <c r="A291" s="837"/>
      <c r="B291" s="91"/>
      <c r="C291" s="823"/>
      <c r="D291" s="846"/>
      <c r="E291" s="846"/>
      <c r="F291" s="844" t="s">
        <v>636</v>
      </c>
      <c r="G291" s="844"/>
      <c r="H291" s="845">
        <f>(168394.651+808327.253)/1000</f>
        <v>976.72190400000011</v>
      </c>
      <c r="I291" s="845">
        <f>(162467.067+717178.007)/1000</f>
        <v>879.64507400000002</v>
      </c>
      <c r="J291" s="845">
        <f>(166415.495+764958.126)/1000</f>
        <v>931.37362100000007</v>
      </c>
      <c r="K291" s="845">
        <f>(158315.534+743479.384)/1000</f>
        <v>901.79491799999994</v>
      </c>
      <c r="L291" s="845">
        <f>(143156.367+637758.698)/1000</f>
        <v>780.91506499999991</v>
      </c>
      <c r="M291" s="845">
        <f>(108696.25+493496.028)/1000</f>
        <v>602.19227799999999</v>
      </c>
      <c r="N291" s="845">
        <f>(163462.813+742914.97)/1000</f>
        <v>906.37778299999991</v>
      </c>
      <c r="O291" s="845">
        <f>(1500*(1-5.75%)*24*365*O307/100/1000)/12</f>
        <v>877.23187499999995</v>
      </c>
      <c r="P291" s="845">
        <f t="shared" ref="P291:S291" si="88">(1500*(1-5.75%)*24*365*P307/100/1000)/12</f>
        <v>877.23187499999995</v>
      </c>
      <c r="Q291" s="845">
        <f t="shared" si="88"/>
        <v>877.23187499999995</v>
      </c>
      <c r="R291" s="845">
        <f t="shared" si="88"/>
        <v>877.23187499999995</v>
      </c>
      <c r="S291" s="845">
        <f t="shared" si="88"/>
        <v>877.23187499999995</v>
      </c>
      <c r="T291" s="845">
        <f>SUM(H291:S291)</f>
        <v>10365.180017999997</v>
      </c>
      <c r="U291" s="845">
        <f>AVERAGE(H291:S291)</f>
        <v>863.76500149999981</v>
      </c>
      <c r="V291" s="845">
        <f t="shared" si="81"/>
        <v>976.72190400000011</v>
      </c>
    </row>
    <row r="292" spans="1:22" ht="40.5" customHeight="1" x14ac:dyDescent="0.25">
      <c r="A292" s="837"/>
      <c r="B292" s="91"/>
      <c r="C292" s="823"/>
      <c r="D292" s="846"/>
      <c r="E292" s="846"/>
      <c r="F292" s="844" t="s">
        <v>817</v>
      </c>
      <c r="G292" s="846"/>
      <c r="H292" s="845">
        <f>(1500*(1-5.75%)*24*365*H308/100/1000)/12</f>
        <v>877.23187499999995</v>
      </c>
      <c r="I292" s="845">
        <f t="shared" ref="I292:S292" si="89">(1500*(1-5.75%)*24*365*I308/100/1000)/12</f>
        <v>877.23187499999995</v>
      </c>
      <c r="J292" s="845">
        <f t="shared" si="89"/>
        <v>877.23187499999995</v>
      </c>
      <c r="K292" s="845">
        <f t="shared" si="89"/>
        <v>877.23187499999995</v>
      </c>
      <c r="L292" s="845">
        <f t="shared" si="89"/>
        <v>877.23187499999995</v>
      </c>
      <c r="M292" s="845">
        <f t="shared" si="89"/>
        <v>877.23187499999995</v>
      </c>
      <c r="N292" s="845">
        <f t="shared" si="89"/>
        <v>877.23187499999995</v>
      </c>
      <c r="O292" s="845">
        <f t="shared" si="89"/>
        <v>877.23187499999995</v>
      </c>
      <c r="P292" s="845">
        <f t="shared" si="89"/>
        <v>877.23187499999995</v>
      </c>
      <c r="Q292" s="845">
        <f t="shared" si="89"/>
        <v>877.23187499999995</v>
      </c>
      <c r="R292" s="845">
        <f t="shared" si="89"/>
        <v>877.23187499999995</v>
      </c>
      <c r="S292" s="845">
        <f t="shared" si="89"/>
        <v>877.23187499999995</v>
      </c>
      <c r="T292" s="845">
        <f>SUM(H292:S292)</f>
        <v>10526.782499999996</v>
      </c>
      <c r="U292" s="845">
        <f>AVERAGE(H292:S292)</f>
        <v>877.2318749999996</v>
      </c>
      <c r="V292" s="845">
        <f t="shared" si="81"/>
        <v>877.23187499999995</v>
      </c>
    </row>
    <row r="293" spans="1:22" ht="40.5" customHeight="1" x14ac:dyDescent="0.25">
      <c r="A293" s="837"/>
      <c r="B293" s="91"/>
      <c r="C293" s="823"/>
      <c r="D293" s="846"/>
      <c r="E293" s="846"/>
      <c r="F293" s="844"/>
      <c r="G293" s="844"/>
      <c r="H293" s="845"/>
      <c r="I293" s="845"/>
      <c r="J293" s="845"/>
      <c r="K293" s="845"/>
      <c r="L293" s="845"/>
      <c r="M293" s="845"/>
      <c r="N293" s="845"/>
      <c r="O293" s="845"/>
      <c r="P293" s="845"/>
      <c r="Q293" s="845"/>
      <c r="R293" s="845"/>
      <c r="S293" s="845"/>
      <c r="T293" s="845"/>
      <c r="U293" s="845"/>
      <c r="V293" s="845">
        <f t="shared" si="81"/>
        <v>0</v>
      </c>
    </row>
    <row r="294" spans="1:22" ht="40.5" customHeight="1" x14ac:dyDescent="0.25">
      <c r="A294" s="837"/>
      <c r="B294" s="91"/>
      <c r="C294" s="823" t="s">
        <v>43</v>
      </c>
      <c r="D294" s="846" t="s">
        <v>40</v>
      </c>
      <c r="E294" s="846"/>
      <c r="F294" s="844" t="s">
        <v>572</v>
      </c>
      <c r="G294" s="844"/>
      <c r="H294" s="848">
        <v>3.4515989999999999</v>
      </c>
      <c r="I294" s="845">
        <v>3.3721909999999999</v>
      </c>
      <c r="J294" s="845">
        <v>3.3819379999999999</v>
      </c>
      <c r="K294" s="845">
        <v>3.3819379999999999</v>
      </c>
      <c r="L294" s="845">
        <v>3.3819379999999999</v>
      </c>
      <c r="M294" s="845">
        <v>3.3819379999999999</v>
      </c>
      <c r="N294" s="845">
        <f>2.811321+0.106629+0.089285+0.098967+0.275736</f>
        <v>3.3819379999999999</v>
      </c>
      <c r="O294" s="845">
        <f t="shared" ref="O294:S294" si="90">2.811321+0.106629+0.089285+0.098967+0.275736</f>
        <v>3.3819379999999999</v>
      </c>
      <c r="P294" s="845">
        <f t="shared" si="90"/>
        <v>3.3819379999999999</v>
      </c>
      <c r="Q294" s="845">
        <f t="shared" si="90"/>
        <v>3.3819379999999999</v>
      </c>
      <c r="R294" s="845">
        <f t="shared" si="90"/>
        <v>3.3819379999999999</v>
      </c>
      <c r="S294" s="845">
        <f t="shared" si="90"/>
        <v>3.3819379999999999</v>
      </c>
      <c r="T294" s="845"/>
      <c r="U294" s="845">
        <f>AVERAGE(H294:S294)</f>
        <v>3.3869308333333326</v>
      </c>
      <c r="V294" s="845">
        <f t="shared" si="81"/>
        <v>3.4515989999999999</v>
      </c>
    </row>
    <row r="295" spans="1:22" ht="40.5" customHeight="1" x14ac:dyDescent="0.25">
      <c r="A295" s="837"/>
      <c r="B295" s="91"/>
      <c r="C295" s="823"/>
      <c r="D295" s="846"/>
      <c r="E295" s="846"/>
      <c r="F295" s="844" t="s">
        <v>636</v>
      </c>
      <c r="G295" s="844"/>
      <c r="H295" s="845">
        <f>2.811321+0.106629+0.089285+0.098967+0.275736</f>
        <v>3.3819379999999999</v>
      </c>
      <c r="I295" s="845">
        <f>3.056863+0.106629+0.089285+0.098967+0.275736</f>
        <v>3.6274799999999994</v>
      </c>
      <c r="J295" s="845">
        <f>3.142269+0.106629+0.089285+0.098967+0.275736</f>
        <v>3.7128860000000001</v>
      </c>
      <c r="K295" s="845">
        <f>2.811321+0.106629+0.089285+0.098967+0.275736</f>
        <v>3.3819379999999999</v>
      </c>
      <c r="L295" s="845">
        <f t="shared" ref="L295:N295" si="91">2.811321+0.106629+0.089285+0.098967+0.275736</f>
        <v>3.3819379999999999</v>
      </c>
      <c r="M295" s="845">
        <f t="shared" si="91"/>
        <v>3.3819379999999999</v>
      </c>
      <c r="N295" s="845">
        <f t="shared" si="91"/>
        <v>3.3819379999999999</v>
      </c>
      <c r="O295" s="845">
        <v>3.3819379999999999</v>
      </c>
      <c r="P295" s="845">
        <v>3.3819379999999999</v>
      </c>
      <c r="Q295" s="845">
        <v>3.3819379999999999</v>
      </c>
      <c r="R295" s="845">
        <v>3.3819379999999999</v>
      </c>
      <c r="S295" s="845">
        <v>3.3819379999999999</v>
      </c>
      <c r="T295" s="845"/>
      <c r="U295" s="845">
        <f>AVERAGE(H295:S295)</f>
        <v>3.4299788333333319</v>
      </c>
      <c r="V295" s="845">
        <f t="shared" si="81"/>
        <v>3.7128860000000001</v>
      </c>
    </row>
    <row r="296" spans="1:22" ht="40.5" customHeight="1" x14ac:dyDescent="0.25">
      <c r="A296" s="837"/>
      <c r="B296" s="91"/>
      <c r="C296" s="823"/>
      <c r="D296" s="846"/>
      <c r="E296" s="846"/>
      <c r="F296" s="844" t="s">
        <v>817</v>
      </c>
      <c r="G296" s="846"/>
      <c r="H296" s="845">
        <v>3.3819379999999999</v>
      </c>
      <c r="I296" s="845">
        <v>3.3819379999999999</v>
      </c>
      <c r="J296" s="845">
        <v>3.3819379999999999</v>
      </c>
      <c r="K296" s="845">
        <v>3.3819379999999999</v>
      </c>
      <c r="L296" s="845">
        <v>3.3819379999999999</v>
      </c>
      <c r="M296" s="845">
        <v>3.3819379999999999</v>
      </c>
      <c r="N296" s="845">
        <v>3.3819379999999999</v>
      </c>
      <c r="O296" s="845">
        <v>3.3819379999999999</v>
      </c>
      <c r="P296" s="845">
        <v>3.3819379999999999</v>
      </c>
      <c r="Q296" s="845">
        <v>3.3819379999999999</v>
      </c>
      <c r="R296" s="845">
        <v>3.3819379999999999</v>
      </c>
      <c r="S296" s="845">
        <v>3.3819379999999999</v>
      </c>
      <c r="T296" s="847"/>
      <c r="U296" s="845">
        <f>AVERAGE(H296:S296)</f>
        <v>3.3819379999999986</v>
      </c>
      <c r="V296" s="845">
        <f t="shared" si="81"/>
        <v>3.3819379999999999</v>
      </c>
    </row>
    <row r="297" spans="1:22" ht="40.5" customHeight="1" x14ac:dyDescent="0.25">
      <c r="A297" s="837"/>
      <c r="B297" s="91"/>
      <c r="C297" s="823"/>
      <c r="D297" s="846"/>
      <c r="E297" s="846"/>
      <c r="F297" s="844"/>
      <c r="G297" s="844"/>
      <c r="H297" s="845"/>
      <c r="I297" s="845"/>
      <c r="J297" s="845"/>
      <c r="K297" s="845"/>
      <c r="L297" s="845"/>
      <c r="M297" s="845"/>
      <c r="N297" s="845"/>
      <c r="O297" s="845"/>
      <c r="P297" s="845"/>
      <c r="Q297" s="845"/>
      <c r="R297" s="845"/>
      <c r="S297" s="845"/>
      <c r="T297" s="845"/>
      <c r="U297" s="845"/>
      <c r="V297" s="845">
        <f t="shared" si="81"/>
        <v>0</v>
      </c>
    </row>
    <row r="298" spans="1:22" ht="40.5" customHeight="1" x14ac:dyDescent="0.25">
      <c r="A298" s="837"/>
      <c r="B298" s="91"/>
      <c r="C298" s="823" t="s">
        <v>43</v>
      </c>
      <c r="D298" s="846" t="s">
        <v>27</v>
      </c>
      <c r="E298" s="846"/>
      <c r="F298" s="844" t="s">
        <v>572</v>
      </c>
      <c r="G298" s="844"/>
      <c r="H298" s="848">
        <f>H290*H294%</f>
        <v>29.154067533272432</v>
      </c>
      <c r="I298" s="848">
        <f t="shared" ref="I298:S300" si="92">I290*I294%</f>
        <v>28.496929253322275</v>
      </c>
      <c r="J298" s="848">
        <f t="shared" si="92"/>
        <v>30.423334414729897</v>
      </c>
      <c r="K298" s="848">
        <f t="shared" si="92"/>
        <v>28.715797909216736</v>
      </c>
      <c r="L298" s="848">
        <f t="shared" si="92"/>
        <v>32.306977630774419</v>
      </c>
      <c r="M298" s="848">
        <f t="shared" si="92"/>
        <v>28.670860881513057</v>
      </c>
      <c r="N298" s="848">
        <f t="shared" si="92"/>
        <v>26.116242349946837</v>
      </c>
      <c r="O298" s="848">
        <f t="shared" si="92"/>
        <v>22.097117334414918</v>
      </c>
      <c r="P298" s="848">
        <f t="shared" si="92"/>
        <v>29.94161610363938</v>
      </c>
      <c r="Q298" s="848">
        <f t="shared" si="92"/>
        <v>32.180737629872432</v>
      </c>
      <c r="R298" s="848">
        <f t="shared" si="92"/>
        <v>31.841370872315892</v>
      </c>
      <c r="S298" s="848">
        <f t="shared" si="92"/>
        <v>34.595013512896053</v>
      </c>
      <c r="T298" s="845">
        <f>SUM(H298:S298)</f>
        <v>354.54006542591435</v>
      </c>
      <c r="U298" s="845">
        <f>AVERAGE(H298:S298)</f>
        <v>29.545005452159529</v>
      </c>
      <c r="V298" s="845">
        <f t="shared" si="81"/>
        <v>34.595013512896053</v>
      </c>
    </row>
    <row r="299" spans="1:22" ht="40.5" customHeight="1" x14ac:dyDescent="0.25">
      <c r="A299" s="837"/>
      <c r="B299" s="91"/>
      <c r="C299" s="823"/>
      <c r="D299" s="846"/>
      <c r="E299" s="846"/>
      <c r="F299" s="844" t="s">
        <v>636</v>
      </c>
      <c r="G299" s="844"/>
      <c r="H299" s="848">
        <f>H291*H295%</f>
        <v>33.032129225699521</v>
      </c>
      <c r="I299" s="848">
        <f t="shared" si="92"/>
        <v>31.908949130335198</v>
      </c>
      <c r="J299" s="848">
        <f t="shared" si="92"/>
        <v>34.58084078180206</v>
      </c>
      <c r="K299" s="848">
        <f t="shared" si="92"/>
        <v>30.498145013910836</v>
      </c>
      <c r="L299" s="848">
        <f t="shared" si="92"/>
        <v>26.410063330959694</v>
      </c>
      <c r="M299" s="848">
        <f t="shared" si="92"/>
        <v>20.365769482747638</v>
      </c>
      <c r="N299" s="848">
        <f t="shared" si="92"/>
        <v>30.653134666834532</v>
      </c>
      <c r="O299" s="848">
        <f t="shared" si="92"/>
        <v>29.667438128737494</v>
      </c>
      <c r="P299" s="848">
        <f t="shared" si="92"/>
        <v>29.667438128737494</v>
      </c>
      <c r="Q299" s="848">
        <f t="shared" si="92"/>
        <v>29.667438128737494</v>
      </c>
      <c r="R299" s="848">
        <f t="shared" si="92"/>
        <v>29.667438128737494</v>
      </c>
      <c r="S299" s="848">
        <f t="shared" si="92"/>
        <v>29.667438128737494</v>
      </c>
      <c r="T299" s="845">
        <f>SUM(H299:S299)</f>
        <v>355.78622227597702</v>
      </c>
      <c r="U299" s="845">
        <f>AVERAGE(H299:S299)</f>
        <v>29.648851856331419</v>
      </c>
      <c r="V299" s="845">
        <f t="shared" si="81"/>
        <v>34.58084078180206</v>
      </c>
    </row>
    <row r="300" spans="1:22" ht="40.5" customHeight="1" x14ac:dyDescent="0.25">
      <c r="A300" s="837"/>
      <c r="B300" s="91"/>
      <c r="C300" s="823"/>
      <c r="D300" s="846"/>
      <c r="E300" s="846"/>
      <c r="F300" s="844" t="s">
        <v>817</v>
      </c>
      <c r="G300" s="846"/>
      <c r="H300" s="848">
        <f>H292*H296%</f>
        <v>29.667438128737494</v>
      </c>
      <c r="I300" s="848">
        <f t="shared" si="92"/>
        <v>29.667438128737494</v>
      </c>
      <c r="J300" s="848">
        <f t="shared" si="92"/>
        <v>29.667438128737494</v>
      </c>
      <c r="K300" s="848">
        <f t="shared" si="92"/>
        <v>29.667438128737494</v>
      </c>
      <c r="L300" s="848">
        <f t="shared" si="92"/>
        <v>29.667438128737494</v>
      </c>
      <c r="M300" s="848">
        <f t="shared" si="92"/>
        <v>29.667438128737494</v>
      </c>
      <c r="N300" s="848">
        <f t="shared" si="92"/>
        <v>29.667438128737494</v>
      </c>
      <c r="O300" s="848">
        <f t="shared" si="92"/>
        <v>29.667438128737494</v>
      </c>
      <c r="P300" s="848">
        <f t="shared" si="92"/>
        <v>29.667438128737494</v>
      </c>
      <c r="Q300" s="848">
        <f t="shared" si="92"/>
        <v>29.667438128737494</v>
      </c>
      <c r="R300" s="848">
        <f t="shared" si="92"/>
        <v>29.667438128737494</v>
      </c>
      <c r="S300" s="848">
        <f t="shared" si="92"/>
        <v>29.667438128737494</v>
      </c>
      <c r="T300" s="845">
        <f>SUM(H300:S300)</f>
        <v>356.00925754484996</v>
      </c>
      <c r="U300" s="845">
        <f>AVERAGE(H300:S300)</f>
        <v>29.667438128737498</v>
      </c>
      <c r="V300" s="845">
        <f t="shared" si="81"/>
        <v>29.667438128737494</v>
      </c>
    </row>
    <row r="301" spans="1:22" ht="40.5" customHeight="1" x14ac:dyDescent="0.25">
      <c r="A301" s="837"/>
      <c r="B301" s="91"/>
      <c r="C301" s="823"/>
      <c r="D301" s="846"/>
      <c r="E301" s="846"/>
      <c r="F301" s="844"/>
      <c r="G301" s="844"/>
      <c r="H301" s="845"/>
      <c r="I301" s="845"/>
      <c r="J301" s="845"/>
      <c r="K301" s="845"/>
      <c r="L301" s="845"/>
      <c r="M301" s="845"/>
      <c r="N301" s="845"/>
      <c r="O301" s="845"/>
      <c r="P301" s="845"/>
      <c r="Q301" s="845"/>
      <c r="R301" s="845"/>
      <c r="S301" s="845"/>
      <c r="T301" s="845"/>
      <c r="U301" s="845"/>
      <c r="V301" s="845">
        <f t="shared" si="81"/>
        <v>0</v>
      </c>
    </row>
    <row r="302" spans="1:22" ht="40.5" customHeight="1" x14ac:dyDescent="0.25">
      <c r="A302" s="837"/>
      <c r="B302" s="91"/>
      <c r="C302" s="823" t="s">
        <v>49</v>
      </c>
      <c r="D302" s="846" t="s">
        <v>27</v>
      </c>
      <c r="E302" s="846"/>
      <c r="F302" s="844" t="s">
        <v>572</v>
      </c>
      <c r="G302" s="844"/>
      <c r="H302" s="845">
        <v>21.540096063</v>
      </c>
      <c r="I302" s="845">
        <v>22.464846754700002</v>
      </c>
      <c r="J302" s="845">
        <v>23.833987471699999</v>
      </c>
      <c r="K302" s="845">
        <v>21.039279764</v>
      </c>
      <c r="L302" s="845">
        <v>26.3894154818</v>
      </c>
      <c r="M302" s="845">
        <v>23.513574034599998</v>
      </c>
      <c r="N302" s="845">
        <v>21.362294928000001</v>
      </c>
      <c r="O302" s="845">
        <v>17.722072428900002</v>
      </c>
      <c r="P302" s="845">
        <v>24.269959616100003</v>
      </c>
      <c r="Q302" s="845">
        <v>23.850603554400003</v>
      </c>
      <c r="R302" s="845">
        <v>25.454006369999998</v>
      </c>
      <c r="S302" s="845">
        <v>28.367552821500002</v>
      </c>
      <c r="T302" s="845">
        <f>SUM(H302:S302)</f>
        <v>279.80768928870003</v>
      </c>
      <c r="U302" s="845">
        <f>AVERAGE(H302:S302)</f>
        <v>23.317307440725003</v>
      </c>
      <c r="V302" s="845">
        <f t="shared" si="81"/>
        <v>28.367552821500002</v>
      </c>
    </row>
    <row r="303" spans="1:22" ht="40.5" customHeight="1" x14ac:dyDescent="0.25">
      <c r="A303" s="837"/>
      <c r="B303" s="91"/>
      <c r="C303" s="823"/>
      <c r="D303" s="846"/>
      <c r="E303" s="846"/>
      <c r="F303" s="844" t="s">
        <v>636</v>
      </c>
      <c r="G303" s="844"/>
      <c r="H303" s="845">
        <f>'[1]Apr''24 '!$E$70</f>
        <v>27.6063057645</v>
      </c>
      <c r="I303" s="845">
        <f>'[1]May''24  '!$E$70</f>
        <v>28.808842179599999</v>
      </c>
      <c r="J303" s="845">
        <f>'[1]Jun''24'!$E$70</f>
        <v>30.509336362199999</v>
      </c>
      <c r="K303" s="845">
        <f>'[1]July''24 '!$E$71</f>
        <v>23.545441183599998</v>
      </c>
      <c r="L303" s="845">
        <f>'[1]Aug''24'!$E$71</f>
        <v>20.700337530600002</v>
      </c>
      <c r="M303" s="845">
        <f>'[1]Sept''24'!$E$71</f>
        <v>17.653718314599999</v>
      </c>
      <c r="N303" s="845">
        <f>N299*(1-3.45%)</f>
        <v>29.59560152082874</v>
      </c>
      <c r="O303" s="845">
        <f t="shared" ref="O303:S303" si="93">O299*(1-3.45%)</f>
        <v>28.64391151329605</v>
      </c>
      <c r="P303" s="845">
        <f t="shared" si="93"/>
        <v>28.64391151329605</v>
      </c>
      <c r="Q303" s="845">
        <f t="shared" si="93"/>
        <v>28.64391151329605</v>
      </c>
      <c r="R303" s="845">
        <f t="shared" si="93"/>
        <v>28.64391151329605</v>
      </c>
      <c r="S303" s="845">
        <f t="shared" si="93"/>
        <v>28.64391151329605</v>
      </c>
      <c r="T303" s="845">
        <f>SUM(H303:S303)</f>
        <v>321.63914042240901</v>
      </c>
      <c r="U303" s="845">
        <f>AVERAGE(H303:S303)</f>
        <v>26.803261701867417</v>
      </c>
      <c r="V303" s="845">
        <f t="shared" si="81"/>
        <v>30.509336362199999</v>
      </c>
    </row>
    <row r="304" spans="1:22" ht="40.5" customHeight="1" x14ac:dyDescent="0.25">
      <c r="A304" s="837"/>
      <c r="B304" s="91"/>
      <c r="C304" s="823"/>
      <c r="D304" s="846"/>
      <c r="E304" s="846"/>
      <c r="F304" s="844" t="s">
        <v>817</v>
      </c>
      <c r="G304" s="846"/>
      <c r="H304" s="845">
        <f>H300*(1-3.46%)</f>
        <v>28.640944769483177</v>
      </c>
      <c r="I304" s="845">
        <f t="shared" ref="I304:S304" si="94">I300*(1-3.46%)</f>
        <v>28.640944769483177</v>
      </c>
      <c r="J304" s="845">
        <f t="shared" si="94"/>
        <v>28.640944769483177</v>
      </c>
      <c r="K304" s="845">
        <f t="shared" si="94"/>
        <v>28.640944769483177</v>
      </c>
      <c r="L304" s="845">
        <f t="shared" si="94"/>
        <v>28.640944769483177</v>
      </c>
      <c r="M304" s="845">
        <f t="shared" si="94"/>
        <v>28.640944769483177</v>
      </c>
      <c r="N304" s="845">
        <f t="shared" si="94"/>
        <v>28.640944769483177</v>
      </c>
      <c r="O304" s="845">
        <f t="shared" si="94"/>
        <v>28.640944769483177</v>
      </c>
      <c r="P304" s="845">
        <f t="shared" si="94"/>
        <v>28.640944769483177</v>
      </c>
      <c r="Q304" s="845">
        <f t="shared" si="94"/>
        <v>28.640944769483177</v>
      </c>
      <c r="R304" s="845">
        <f t="shared" si="94"/>
        <v>28.640944769483177</v>
      </c>
      <c r="S304" s="845">
        <f t="shared" si="94"/>
        <v>28.640944769483177</v>
      </c>
      <c r="T304" s="845">
        <f>SUM(H304:S304)</f>
        <v>343.69133723379809</v>
      </c>
      <c r="U304" s="845">
        <f>AVERAGE(H304:S304)</f>
        <v>28.640944769483173</v>
      </c>
      <c r="V304" s="845">
        <f t="shared" si="81"/>
        <v>28.640944769483177</v>
      </c>
    </row>
    <row r="305" spans="1:22" ht="40.5" customHeight="1" x14ac:dyDescent="0.25">
      <c r="A305" s="837"/>
      <c r="B305" s="91"/>
      <c r="C305" s="823"/>
      <c r="D305" s="844"/>
      <c r="E305" s="844"/>
      <c r="F305" s="844"/>
      <c r="G305" s="844"/>
      <c r="H305" s="845"/>
      <c r="I305" s="845"/>
      <c r="J305" s="845"/>
      <c r="K305" s="845"/>
      <c r="L305" s="845"/>
      <c r="M305" s="847"/>
      <c r="N305" s="845"/>
      <c r="O305" s="845"/>
      <c r="P305" s="845"/>
      <c r="Q305" s="845"/>
      <c r="R305" s="845"/>
      <c r="S305" s="845"/>
      <c r="T305" s="845"/>
      <c r="U305" s="845"/>
      <c r="V305" s="845">
        <f t="shared" si="81"/>
        <v>0</v>
      </c>
    </row>
    <row r="306" spans="1:22" ht="63" customHeight="1" x14ac:dyDescent="0.25">
      <c r="A306" s="837"/>
      <c r="B306" s="91"/>
      <c r="C306" s="823" t="s">
        <v>45</v>
      </c>
      <c r="D306" s="844" t="s">
        <v>40</v>
      </c>
      <c r="E306" s="844"/>
      <c r="F306" s="844" t="s">
        <v>572</v>
      </c>
      <c r="G306" s="844"/>
      <c r="H306" s="848">
        <v>104.37049999999999</v>
      </c>
      <c r="I306" s="845">
        <v>104.48583333333333</v>
      </c>
      <c r="J306" s="845">
        <v>104.95166666666667</v>
      </c>
      <c r="K306" s="845">
        <v>96.225000000000009</v>
      </c>
      <c r="L306" s="845">
        <v>100.82583333333334</v>
      </c>
      <c r="M306" s="845">
        <f>(93.146*4+93.897*20)/24</f>
        <v>93.771833333333333</v>
      </c>
      <c r="N306" s="845">
        <f>(74.914*4+76.176*20)/24</f>
        <v>75.965666666666664</v>
      </c>
      <c r="O306" s="845">
        <f>(72.805*4+73.803*20)/24</f>
        <v>73.63666666666667</v>
      </c>
      <c r="P306" s="845">
        <f>(97.514*4+96.236*20)/24</f>
        <v>96.448999999999998</v>
      </c>
      <c r="Q306" s="845">
        <f>(94.842*4+94.375*20)/24</f>
        <v>94.452833333333331</v>
      </c>
      <c r="R306" s="845">
        <f>(96.613*4+97.04*20)/24</f>
        <v>96.96883333333335</v>
      </c>
      <c r="S306" s="845">
        <f>(99.763*4+99.872*20)/24</f>
        <v>99.853833333333341</v>
      </c>
      <c r="T306" s="845"/>
      <c r="U306" s="845">
        <f>AVERAGE(H306:S306)</f>
        <v>95.163124999999994</v>
      </c>
      <c r="V306" s="845">
        <f t="shared" si="81"/>
        <v>104.95166666666667</v>
      </c>
    </row>
    <row r="307" spans="1:22" ht="40.5" customHeight="1" x14ac:dyDescent="0.25">
      <c r="A307" s="837"/>
      <c r="B307" s="91"/>
      <c r="C307" s="823"/>
      <c r="D307" s="844"/>
      <c r="E307" s="844"/>
      <c r="F307" s="844" t="s">
        <v>636</v>
      </c>
      <c r="G307" s="844"/>
      <c r="H307" s="845">
        <f>(99.26*4+99.204*20)/24</f>
        <v>99.213333333333324</v>
      </c>
      <c r="I307" s="845">
        <f>(92.743*4+92.037*20)/24</f>
        <v>92.154666666666685</v>
      </c>
      <c r="J307" s="845">
        <f>(98.497*4+97.888*20)/24</f>
        <v>97.989500000000007</v>
      </c>
      <c r="K307" s="845">
        <f>(90.184*4+91.56*20)/24</f>
        <v>91.330666666666673</v>
      </c>
      <c r="L307" s="845">
        <f>(81.715*4+83.723*20)/24</f>
        <v>83.388333333333335</v>
      </c>
      <c r="M307" s="845">
        <f>(64.071*4+64.766*20)/24</f>
        <v>64.650166666666678</v>
      </c>
      <c r="N307" s="845">
        <f>(93.245*4+92.904*20)/24</f>
        <v>92.960833333333326</v>
      </c>
      <c r="O307" s="845">
        <v>85</v>
      </c>
      <c r="P307" s="845">
        <v>85</v>
      </c>
      <c r="Q307" s="845">
        <v>85</v>
      </c>
      <c r="R307" s="845">
        <v>85</v>
      </c>
      <c r="S307" s="845">
        <v>85</v>
      </c>
      <c r="T307" s="845"/>
      <c r="U307" s="845">
        <f>AVERAGE(H307:S307)</f>
        <v>87.223958333333329</v>
      </c>
      <c r="V307" s="845">
        <f t="shared" si="81"/>
        <v>99.213333333333324</v>
      </c>
    </row>
    <row r="308" spans="1:22" ht="40.5" customHeight="1" x14ac:dyDescent="0.25">
      <c r="A308" s="837"/>
      <c r="B308" s="91"/>
      <c r="C308" s="823"/>
      <c r="D308" s="844"/>
      <c r="E308" s="844"/>
      <c r="F308" s="844" t="s">
        <v>817</v>
      </c>
      <c r="G308" s="846"/>
      <c r="H308" s="845">
        <v>85</v>
      </c>
      <c r="I308" s="845">
        <v>85</v>
      </c>
      <c r="J308" s="845">
        <v>85</v>
      </c>
      <c r="K308" s="845">
        <v>85</v>
      </c>
      <c r="L308" s="845">
        <v>85</v>
      </c>
      <c r="M308" s="845">
        <v>85</v>
      </c>
      <c r="N308" s="845">
        <v>85</v>
      </c>
      <c r="O308" s="845">
        <v>85</v>
      </c>
      <c r="P308" s="845">
        <v>85</v>
      </c>
      <c r="Q308" s="845">
        <v>85</v>
      </c>
      <c r="R308" s="845">
        <v>85</v>
      </c>
      <c r="S308" s="845">
        <v>85</v>
      </c>
      <c r="T308" s="847"/>
      <c r="U308" s="845">
        <f>AVERAGE(H308:S308)</f>
        <v>85</v>
      </c>
      <c r="V308" s="845">
        <f t="shared" si="81"/>
        <v>85</v>
      </c>
    </row>
    <row r="309" spans="1:22" ht="40.5" customHeight="1" x14ac:dyDescent="0.25">
      <c r="A309" s="837"/>
      <c r="B309" s="91"/>
      <c r="C309" s="823"/>
      <c r="D309" s="844"/>
      <c r="E309" s="844"/>
      <c r="F309" s="844"/>
      <c r="G309" s="844"/>
      <c r="H309" s="845"/>
      <c r="I309" s="845"/>
      <c r="J309" s="845"/>
      <c r="K309" s="845"/>
      <c r="L309" s="845"/>
      <c r="M309" s="845"/>
      <c r="N309" s="845"/>
      <c r="O309" s="845"/>
      <c r="P309" s="845"/>
      <c r="Q309" s="845"/>
      <c r="R309" s="845"/>
      <c r="S309" s="845"/>
      <c r="T309" s="845"/>
      <c r="U309" s="845"/>
      <c r="V309" s="845">
        <f t="shared" si="81"/>
        <v>0</v>
      </c>
    </row>
    <row r="310" spans="1:22" ht="40.5" customHeight="1" x14ac:dyDescent="0.25">
      <c r="A310" s="837"/>
      <c r="B310" s="91">
        <v>28</v>
      </c>
      <c r="C310" s="823" t="s">
        <v>417</v>
      </c>
      <c r="D310" s="846"/>
      <c r="E310" s="846"/>
      <c r="F310" s="844"/>
      <c r="G310" s="844"/>
      <c r="H310" s="845"/>
      <c r="I310" s="845"/>
      <c r="J310" s="845"/>
      <c r="K310" s="845"/>
      <c r="L310" s="845"/>
      <c r="M310" s="845"/>
      <c r="N310" s="845"/>
      <c r="O310" s="845"/>
      <c r="P310" s="845"/>
      <c r="Q310" s="845"/>
      <c r="R310" s="845"/>
      <c r="S310" s="845"/>
      <c r="T310" s="845"/>
      <c r="U310" s="845"/>
      <c r="V310" s="845">
        <f t="shared" si="81"/>
        <v>0</v>
      </c>
    </row>
    <row r="311" spans="1:22" ht="70.5" customHeight="1" x14ac:dyDescent="0.25">
      <c r="A311" s="837"/>
      <c r="B311" s="91"/>
      <c r="C311" s="823" t="s">
        <v>592</v>
      </c>
      <c r="D311" s="846" t="s">
        <v>27</v>
      </c>
      <c r="E311" s="846"/>
      <c r="F311" s="844" t="s">
        <v>572</v>
      </c>
      <c r="G311" s="844"/>
      <c r="H311" s="845">
        <v>1024.5637720000002</v>
      </c>
      <c r="I311" s="845">
        <v>1101.5803119999998</v>
      </c>
      <c r="J311" s="845">
        <v>814.35670299999992</v>
      </c>
      <c r="K311" s="845">
        <v>488.293522</v>
      </c>
      <c r="L311" s="845">
        <v>600.47544200000004</v>
      </c>
      <c r="M311" s="845">
        <v>973.17283099999997</v>
      </c>
      <c r="N311" s="845">
        <f>(186000.075+915635.4)/1000</f>
        <v>1101.635475</v>
      </c>
      <c r="O311" s="845">
        <f>(170858.959+850981.813)/1000</f>
        <v>1021.840772</v>
      </c>
      <c r="P311" s="845">
        <f>(170550.665+841172.098)/1000</f>
        <v>1011.722763</v>
      </c>
      <c r="Q311" s="845">
        <f>(181803.195+913407.476)/1000</f>
        <v>1095.210671</v>
      </c>
      <c r="R311" s="845">
        <f>(172325.044+852129.139)/1000</f>
        <v>1024.4541830000001</v>
      </c>
      <c r="S311" s="845">
        <f>(183987.564+923221.102)/1000</f>
        <v>1107.208666</v>
      </c>
      <c r="T311" s="845">
        <f>SUM(H311:S311)</f>
        <v>11364.515112000001</v>
      </c>
      <c r="U311" s="845">
        <f>AVERAGE(H311:S311)</f>
        <v>947.04292600000008</v>
      </c>
      <c r="V311" s="845">
        <f t="shared" si="81"/>
        <v>1107.208666</v>
      </c>
    </row>
    <row r="312" spans="1:22" ht="40.5" customHeight="1" x14ac:dyDescent="0.25">
      <c r="A312" s="837"/>
      <c r="B312" s="91"/>
      <c r="C312" s="823"/>
      <c r="D312" s="846"/>
      <c r="E312" s="846"/>
      <c r="F312" s="844" t="s">
        <v>636</v>
      </c>
      <c r="G312" s="844"/>
      <c r="H312" s="845">
        <f>(166663.508+830379.75)/1000</f>
        <v>997.04325800000004</v>
      </c>
      <c r="I312" s="845">
        <f>(90316.095+458465.005)/1000</f>
        <v>548.78109999999992</v>
      </c>
      <c r="J312" s="845">
        <f>(90336.125+451215.821)/1000</f>
        <v>541.55194600000004</v>
      </c>
      <c r="K312" s="845">
        <f>(150484.538+731896.643)/1000</f>
        <v>882.38118100000008</v>
      </c>
      <c r="L312" s="845">
        <f>(174500.526+847017.506)/1000</f>
        <v>1021.5180320000002</v>
      </c>
      <c r="M312" s="845">
        <f>(180000+868002.703)/1000</f>
        <v>1048.0027029999999</v>
      </c>
      <c r="N312" s="845">
        <f>(175219.5+864564.7)/1000</f>
        <v>1039.7842000000001</v>
      </c>
      <c r="O312" s="845">
        <f>(1600*(1-5.75%)*24*365*O328/100/1000)/12</f>
        <v>935.71399999999994</v>
      </c>
      <c r="P312" s="845">
        <f t="shared" ref="P312:S312" si="95">(1600*(1-5.75%)*24*365*P328/100/1000)/12</f>
        <v>935.71399999999994</v>
      </c>
      <c r="Q312" s="845">
        <f t="shared" si="95"/>
        <v>935.71399999999994</v>
      </c>
      <c r="R312" s="845">
        <f t="shared" si="95"/>
        <v>935.71399999999994</v>
      </c>
      <c r="S312" s="845">
        <f t="shared" si="95"/>
        <v>935.71399999999994</v>
      </c>
      <c r="T312" s="845">
        <f>SUM(H312:S312)</f>
        <v>10757.63242</v>
      </c>
      <c r="U312" s="845">
        <f>AVERAGE(H312:S312)</f>
        <v>896.46936833333336</v>
      </c>
      <c r="V312" s="845">
        <f t="shared" si="81"/>
        <v>1048.0027029999999</v>
      </c>
    </row>
    <row r="313" spans="1:22" ht="40.5" customHeight="1" x14ac:dyDescent="0.25">
      <c r="A313" s="837"/>
      <c r="B313" s="91"/>
      <c r="C313" s="823"/>
      <c r="D313" s="846"/>
      <c r="E313" s="846"/>
      <c r="F313" s="844" t="s">
        <v>817</v>
      </c>
      <c r="G313" s="846"/>
      <c r="H313" s="845">
        <f>(1600*(1-5.75%)*24*365*H329/100/1000)/12</f>
        <v>935.71399999999994</v>
      </c>
      <c r="I313" s="845">
        <f t="shared" ref="I313:S313" si="96">(1600*(1-5.75%)*24*365*I329/100/1000)/12</f>
        <v>935.71399999999994</v>
      </c>
      <c r="J313" s="845">
        <f t="shared" si="96"/>
        <v>935.71399999999994</v>
      </c>
      <c r="K313" s="845">
        <f t="shared" si="96"/>
        <v>935.71399999999994</v>
      </c>
      <c r="L313" s="845">
        <f t="shared" si="96"/>
        <v>935.71399999999994</v>
      </c>
      <c r="M313" s="845">
        <f t="shared" si="96"/>
        <v>935.71399999999994</v>
      </c>
      <c r="N313" s="845">
        <f t="shared" si="96"/>
        <v>935.71399999999994</v>
      </c>
      <c r="O313" s="845">
        <f t="shared" si="96"/>
        <v>935.71399999999994</v>
      </c>
      <c r="P313" s="845">
        <f t="shared" si="96"/>
        <v>935.71399999999994</v>
      </c>
      <c r="Q313" s="845">
        <f t="shared" si="96"/>
        <v>935.71399999999994</v>
      </c>
      <c r="R313" s="845">
        <f t="shared" si="96"/>
        <v>935.71399999999994</v>
      </c>
      <c r="S313" s="845">
        <f t="shared" si="96"/>
        <v>935.71399999999994</v>
      </c>
      <c r="T313" s="845">
        <f>SUM(H313:S313)</f>
        <v>11228.567999999999</v>
      </c>
      <c r="U313" s="845">
        <f>AVERAGE(H313:S313)</f>
        <v>935.71399999999994</v>
      </c>
      <c r="V313" s="845">
        <f t="shared" si="81"/>
        <v>935.71399999999994</v>
      </c>
    </row>
    <row r="314" spans="1:22" ht="40.5" customHeight="1" x14ac:dyDescent="0.25">
      <c r="A314" s="837"/>
      <c r="B314" s="91"/>
      <c r="C314" s="823"/>
      <c r="D314" s="846"/>
      <c r="E314" s="846"/>
      <c r="F314" s="844"/>
      <c r="G314" s="844"/>
      <c r="H314" s="845"/>
      <c r="I314" s="845"/>
      <c r="J314" s="845"/>
      <c r="K314" s="845"/>
      <c r="L314" s="845"/>
      <c r="M314" s="845"/>
      <c r="N314" s="845"/>
      <c r="O314" s="845"/>
      <c r="P314" s="845"/>
      <c r="Q314" s="845"/>
      <c r="R314" s="845"/>
      <c r="S314" s="845"/>
      <c r="T314" s="845"/>
      <c r="U314" s="845"/>
      <c r="V314" s="845">
        <f t="shared" si="81"/>
        <v>0</v>
      </c>
    </row>
    <row r="315" spans="1:22" ht="40.5" customHeight="1" x14ac:dyDescent="0.25">
      <c r="A315" s="837"/>
      <c r="B315" s="91"/>
      <c r="C315" s="823" t="s">
        <v>43</v>
      </c>
      <c r="D315" s="846" t="s">
        <v>40</v>
      </c>
      <c r="E315" s="846"/>
      <c r="F315" s="844" t="s">
        <v>572</v>
      </c>
      <c r="G315" s="844"/>
      <c r="H315" s="845">
        <v>51.983936999999997</v>
      </c>
      <c r="I315" s="845">
        <v>51.794372000000003</v>
      </c>
      <c r="J315" s="845">
        <v>51.817622999999998</v>
      </c>
      <c r="K315" s="845">
        <v>51.817622999999998</v>
      </c>
      <c r="L315" s="845">
        <v>51.817622999999998</v>
      </c>
      <c r="M315" s="845">
        <v>51.817622999999998</v>
      </c>
      <c r="N315" s="845">
        <v>51.817622999999998</v>
      </c>
      <c r="O315" s="845">
        <v>51.817622999999998</v>
      </c>
      <c r="P315" s="845">
        <v>51.817622999999998</v>
      </c>
      <c r="Q315" s="845">
        <v>51.817622999999998</v>
      </c>
      <c r="R315" s="845">
        <v>51.817622999999998</v>
      </c>
      <c r="S315" s="845">
        <v>51.817622999999998</v>
      </c>
      <c r="T315" s="845"/>
      <c r="U315" s="845">
        <f>AVERAGE(H315:S315)</f>
        <v>51.829544916666684</v>
      </c>
      <c r="V315" s="845">
        <f t="shared" si="81"/>
        <v>51.983936999999997</v>
      </c>
    </row>
    <row r="316" spans="1:22" ht="40.5" customHeight="1" x14ac:dyDescent="0.25">
      <c r="A316" s="837"/>
      <c r="B316" s="91"/>
      <c r="C316" s="823"/>
      <c r="D316" s="846"/>
      <c r="E316" s="846"/>
      <c r="F316" s="844" t="s">
        <v>636</v>
      </c>
      <c r="G316" s="844"/>
      <c r="H316" s="845">
        <v>51.817622999999998</v>
      </c>
      <c r="I316" s="845">
        <v>52.403846000000001</v>
      </c>
      <c r="J316" s="845">
        <v>52.607748999999998</v>
      </c>
      <c r="K316" s="845">
        <v>51.817622999999998</v>
      </c>
      <c r="L316" s="845">
        <v>51.817622999999998</v>
      </c>
      <c r="M316" s="845">
        <v>51.817622999999998</v>
      </c>
      <c r="N316" s="845">
        <v>51.817622999999998</v>
      </c>
      <c r="O316" s="845">
        <v>51.817622999999998</v>
      </c>
      <c r="P316" s="845">
        <v>51.817622999999998</v>
      </c>
      <c r="Q316" s="845">
        <v>51.817622999999998</v>
      </c>
      <c r="R316" s="845">
        <v>51.817622999999998</v>
      </c>
      <c r="S316" s="845">
        <v>51.817622999999998</v>
      </c>
      <c r="T316" s="845"/>
      <c r="U316" s="845">
        <f>AVERAGE(H316:S316)</f>
        <v>51.932318750000015</v>
      </c>
      <c r="V316" s="845">
        <f t="shared" si="81"/>
        <v>52.607748999999998</v>
      </c>
    </row>
    <row r="317" spans="1:22" ht="40.5" customHeight="1" x14ac:dyDescent="0.25">
      <c r="A317" s="837"/>
      <c r="B317" s="91"/>
      <c r="C317" s="823"/>
      <c r="D317" s="846"/>
      <c r="E317" s="846"/>
      <c r="F317" s="844" t="s">
        <v>817</v>
      </c>
      <c r="G317" s="846"/>
      <c r="H317" s="845">
        <v>51.817622999999998</v>
      </c>
      <c r="I317" s="845">
        <v>51.817622999999998</v>
      </c>
      <c r="J317" s="845">
        <v>51.817622999999998</v>
      </c>
      <c r="K317" s="845">
        <v>51.817622999999998</v>
      </c>
      <c r="L317" s="845">
        <v>51.817622999999998</v>
      </c>
      <c r="M317" s="845">
        <v>51.817622999999998</v>
      </c>
      <c r="N317" s="845">
        <v>51.817622999999998</v>
      </c>
      <c r="O317" s="845">
        <v>51.817622999999998</v>
      </c>
      <c r="P317" s="845">
        <v>51.817622999999998</v>
      </c>
      <c r="Q317" s="845">
        <v>51.817622999999998</v>
      </c>
      <c r="R317" s="845">
        <v>51.817622999999998</v>
      </c>
      <c r="S317" s="845">
        <v>51.817622999999998</v>
      </c>
      <c r="T317" s="847"/>
      <c r="U317" s="845">
        <f>AVERAGE(H317:S317)</f>
        <v>51.817623000000019</v>
      </c>
      <c r="V317" s="845">
        <f t="shared" si="81"/>
        <v>51.817622999999998</v>
      </c>
    </row>
    <row r="318" spans="1:22" ht="40.5" customHeight="1" x14ac:dyDescent="0.25">
      <c r="A318" s="837"/>
      <c r="B318" s="91"/>
      <c r="C318" s="823"/>
      <c r="D318" s="846"/>
      <c r="E318" s="846"/>
      <c r="F318" s="844"/>
      <c r="G318" s="844"/>
      <c r="H318" s="845"/>
      <c r="I318" s="845"/>
      <c r="J318" s="845"/>
      <c r="K318" s="845"/>
      <c r="L318" s="845"/>
      <c r="M318" s="845"/>
      <c r="N318" s="845"/>
      <c r="O318" s="845"/>
      <c r="P318" s="845"/>
      <c r="Q318" s="845"/>
      <c r="R318" s="845"/>
      <c r="S318" s="845"/>
      <c r="T318" s="845"/>
      <c r="U318" s="845"/>
      <c r="V318" s="845">
        <f t="shared" si="81"/>
        <v>0</v>
      </c>
    </row>
    <row r="319" spans="1:22" ht="40.5" customHeight="1" x14ac:dyDescent="0.25">
      <c r="A319" s="837"/>
      <c r="B319" s="91"/>
      <c r="C319" s="823" t="s">
        <v>43</v>
      </c>
      <c r="D319" s="846" t="s">
        <v>27</v>
      </c>
      <c r="E319" s="846"/>
      <c r="F319" s="844" t="s">
        <v>572</v>
      </c>
      <c r="G319" s="844"/>
      <c r="H319" s="845">
        <f>H311*H315%</f>
        <v>532.60858576130374</v>
      </c>
      <c r="I319" s="845">
        <f t="shared" ref="I319:S321" si="97">I311*I315%</f>
        <v>570.55660467604059</v>
      </c>
      <c r="J319" s="845">
        <f t="shared" si="97"/>
        <v>421.98028623576965</v>
      </c>
      <c r="K319" s="845">
        <f t="shared" si="97"/>
        <v>253.02209636338208</v>
      </c>
      <c r="L319" s="845">
        <f t="shared" si="97"/>
        <v>311.15210074314371</v>
      </c>
      <c r="M319" s="845">
        <f t="shared" si="97"/>
        <v>504.27502870600711</v>
      </c>
      <c r="N319" s="845">
        <f t="shared" si="97"/>
        <v>570.84131726975932</v>
      </c>
      <c r="O319" s="845">
        <f t="shared" si="97"/>
        <v>529.49359889524953</v>
      </c>
      <c r="P319" s="845">
        <f t="shared" si="97"/>
        <v>524.25068713652354</v>
      </c>
      <c r="Q319" s="845">
        <f t="shared" si="97"/>
        <v>567.51213655455035</v>
      </c>
      <c r="R319" s="845">
        <f t="shared" si="97"/>
        <v>530.84780635467018</v>
      </c>
      <c r="S319" s="845">
        <f t="shared" si="97"/>
        <v>573.7292123712092</v>
      </c>
      <c r="T319" s="845">
        <f>SUM(H319:S319)</f>
        <v>5890.2694610676081</v>
      </c>
      <c r="U319" s="845">
        <f>AVERAGE(H319:S319)</f>
        <v>490.85578842230069</v>
      </c>
      <c r="V319" s="845">
        <f t="shared" si="81"/>
        <v>573.7292123712092</v>
      </c>
    </row>
    <row r="320" spans="1:22" ht="40.5" customHeight="1" x14ac:dyDescent="0.25">
      <c r="A320" s="837"/>
      <c r="B320" s="91"/>
      <c r="C320" s="823"/>
      <c r="D320" s="846"/>
      <c r="E320" s="846"/>
      <c r="F320" s="844" t="s">
        <v>636</v>
      </c>
      <c r="G320" s="844"/>
      <c r="H320" s="845">
        <f>H312*H316%</f>
        <v>516.64411657735741</v>
      </c>
      <c r="I320" s="845">
        <f t="shared" si="97"/>
        <v>287.58240252110596</v>
      </c>
      <c r="J320" s="845">
        <f t="shared" si="97"/>
        <v>284.89828845629557</v>
      </c>
      <c r="K320" s="845">
        <f t="shared" si="97"/>
        <v>457.22895379352769</v>
      </c>
      <c r="L320" s="845">
        <f t="shared" si="97"/>
        <v>529.32636269877946</v>
      </c>
      <c r="M320" s="845">
        <f t="shared" si="97"/>
        <v>543.05008967034962</v>
      </c>
      <c r="N320" s="845">
        <f t="shared" si="97"/>
        <v>538.79145676956603</v>
      </c>
      <c r="O320" s="845">
        <f t="shared" si="97"/>
        <v>484.86475287821997</v>
      </c>
      <c r="P320" s="845">
        <f t="shared" si="97"/>
        <v>484.86475287821997</v>
      </c>
      <c r="Q320" s="845">
        <f t="shared" si="97"/>
        <v>484.86475287821997</v>
      </c>
      <c r="R320" s="845">
        <f t="shared" si="97"/>
        <v>484.86475287821997</v>
      </c>
      <c r="S320" s="845">
        <f t="shared" si="97"/>
        <v>484.86475287821997</v>
      </c>
      <c r="T320" s="845">
        <f>SUM(H320:S320)</f>
        <v>5581.8454348780833</v>
      </c>
      <c r="U320" s="845">
        <f>AVERAGE(H320:S320)</f>
        <v>465.15378623984026</v>
      </c>
      <c r="V320" s="845">
        <f t="shared" si="81"/>
        <v>543.05008967034962</v>
      </c>
    </row>
    <row r="321" spans="1:22" ht="40.5" customHeight="1" x14ac:dyDescent="0.25">
      <c r="A321" s="837"/>
      <c r="B321" s="91"/>
      <c r="C321" s="823"/>
      <c r="D321" s="846"/>
      <c r="E321" s="846"/>
      <c r="F321" s="844" t="s">
        <v>817</v>
      </c>
      <c r="G321" s="846"/>
      <c r="H321" s="845">
        <f>H313*H317%</f>
        <v>484.86475287821997</v>
      </c>
      <c r="I321" s="845">
        <f t="shared" si="97"/>
        <v>484.86475287821997</v>
      </c>
      <c r="J321" s="845">
        <f t="shared" si="97"/>
        <v>484.86475287821997</v>
      </c>
      <c r="K321" s="845">
        <f t="shared" si="97"/>
        <v>484.86475287821997</v>
      </c>
      <c r="L321" s="845">
        <f t="shared" si="97"/>
        <v>484.86475287821997</v>
      </c>
      <c r="M321" s="845">
        <f t="shared" si="97"/>
        <v>484.86475287821997</v>
      </c>
      <c r="N321" s="845">
        <f t="shared" si="97"/>
        <v>484.86475287821997</v>
      </c>
      <c r="O321" s="845">
        <f t="shared" si="97"/>
        <v>484.86475287821997</v>
      </c>
      <c r="P321" s="845">
        <f t="shared" si="97"/>
        <v>484.86475287821997</v>
      </c>
      <c r="Q321" s="845">
        <f t="shared" si="97"/>
        <v>484.86475287821997</v>
      </c>
      <c r="R321" s="845">
        <f t="shared" si="97"/>
        <v>484.86475287821997</v>
      </c>
      <c r="S321" s="845">
        <f t="shared" si="97"/>
        <v>484.86475287821997</v>
      </c>
      <c r="T321" s="845">
        <f>SUM(H321:S321)</f>
        <v>5818.3770345386401</v>
      </c>
      <c r="U321" s="845">
        <f>AVERAGE(H321:S321)</f>
        <v>484.86475287822003</v>
      </c>
      <c r="V321" s="845">
        <f t="shared" si="81"/>
        <v>484.86475287821997</v>
      </c>
    </row>
    <row r="322" spans="1:22" ht="40.5" customHeight="1" x14ac:dyDescent="0.25">
      <c r="A322" s="837"/>
      <c r="B322" s="91"/>
      <c r="C322" s="823"/>
      <c r="D322" s="846"/>
      <c r="E322" s="846"/>
      <c r="F322" s="844"/>
      <c r="G322" s="844"/>
      <c r="H322" s="845"/>
      <c r="I322" s="845"/>
      <c r="J322" s="845"/>
      <c r="K322" s="845"/>
      <c r="L322" s="845"/>
      <c r="M322" s="845"/>
      <c r="N322" s="845"/>
      <c r="O322" s="845"/>
      <c r="P322" s="845"/>
      <c r="Q322" s="845"/>
      <c r="R322" s="845"/>
      <c r="S322" s="845"/>
      <c r="T322" s="845"/>
      <c r="U322" s="845"/>
      <c r="V322" s="845">
        <f t="shared" si="81"/>
        <v>0</v>
      </c>
    </row>
    <row r="323" spans="1:22" ht="40.5" customHeight="1" x14ac:dyDescent="0.25">
      <c r="A323" s="837"/>
      <c r="B323" s="91"/>
      <c r="C323" s="823" t="s">
        <v>49</v>
      </c>
      <c r="D323" s="846" t="s">
        <v>27</v>
      </c>
      <c r="E323" s="846"/>
      <c r="F323" s="844" t="s">
        <v>572</v>
      </c>
      <c r="G323" s="844"/>
      <c r="H323" s="845">
        <v>513.82116803700001</v>
      </c>
      <c r="I323" s="845">
        <v>551.52072818500005</v>
      </c>
      <c r="J323" s="845">
        <v>409.77694093939999</v>
      </c>
      <c r="K323" s="845">
        <v>246.63911385599999</v>
      </c>
      <c r="L323" s="845">
        <v>301.45502617580001</v>
      </c>
      <c r="M323" s="845">
        <v>490.6512549601</v>
      </c>
      <c r="N323" s="845">
        <v>550.80356878560008</v>
      </c>
      <c r="O323" s="845">
        <v>513.01844827499997</v>
      </c>
      <c r="P323" s="845">
        <v>504.76786816829997</v>
      </c>
      <c r="Q323" s="845">
        <v>545.44021243920008</v>
      </c>
      <c r="R323" s="845">
        <v>511.08043825799996</v>
      </c>
      <c r="S323" s="845">
        <v>553.50640738199991</v>
      </c>
      <c r="T323" s="845">
        <f>SUM(H323:S323)</f>
        <v>5692.4811754614002</v>
      </c>
      <c r="U323" s="845">
        <f>AVERAGE(H323:S323)</f>
        <v>474.37343128845004</v>
      </c>
      <c r="V323" s="845">
        <f t="shared" si="81"/>
        <v>553.50640738199991</v>
      </c>
    </row>
    <row r="324" spans="1:22" ht="40.5" customHeight="1" x14ac:dyDescent="0.25">
      <c r="A324" s="837"/>
      <c r="B324" s="91"/>
      <c r="C324" s="823"/>
      <c r="D324" s="846"/>
      <c r="E324" s="846"/>
      <c r="F324" s="844" t="s">
        <v>636</v>
      </c>
      <c r="G324" s="844"/>
      <c r="H324" s="845">
        <f>'[1]Apr''24 '!$E$73</f>
        <v>497.32384256999995</v>
      </c>
      <c r="I324" s="845">
        <f>'[1]May''24  '!$E$73</f>
        <v>278.64456967439997</v>
      </c>
      <c r="J324" s="845">
        <f>'[1]Jun''24'!$E$73</f>
        <v>275.6235526026</v>
      </c>
      <c r="K324" s="845">
        <f>'[1]July''24 '!$E$74</f>
        <v>442.42814989640004</v>
      </c>
      <c r="L324" s="845">
        <f>'[1]Aug''24'!$E$74</f>
        <v>522.19686378359995</v>
      </c>
      <c r="M324" s="845">
        <f>'[1]Sept''24'!$E$74</f>
        <v>534.89780221590001</v>
      </c>
      <c r="N324" s="845">
        <f>N320*(1-3.45%)</f>
        <v>520.20315151101602</v>
      </c>
      <c r="O324" s="845">
        <f t="shared" ref="O324:S324" si="98">O320*(1-3.45%)</f>
        <v>468.13691890392141</v>
      </c>
      <c r="P324" s="845">
        <f t="shared" si="98"/>
        <v>468.13691890392141</v>
      </c>
      <c r="Q324" s="845">
        <f t="shared" si="98"/>
        <v>468.13691890392141</v>
      </c>
      <c r="R324" s="845">
        <f t="shared" si="98"/>
        <v>468.13691890392141</v>
      </c>
      <c r="S324" s="845">
        <f t="shared" si="98"/>
        <v>468.13691890392141</v>
      </c>
      <c r="T324" s="845">
        <f>SUM(H324:S324)</f>
        <v>5412.0025267735227</v>
      </c>
      <c r="U324" s="845">
        <f>AVERAGE(H324:S324)</f>
        <v>451.00021056446025</v>
      </c>
      <c r="V324" s="845">
        <f t="shared" si="81"/>
        <v>534.89780221590001</v>
      </c>
    </row>
    <row r="325" spans="1:22" ht="40.5" customHeight="1" x14ac:dyDescent="0.25">
      <c r="A325" s="837"/>
      <c r="B325" s="91"/>
      <c r="C325" s="823"/>
      <c r="D325" s="846"/>
      <c r="E325" s="846"/>
      <c r="F325" s="844" t="s">
        <v>817</v>
      </c>
      <c r="G325" s="846"/>
      <c r="H325" s="845">
        <f>H321*(1-3.46%)</f>
        <v>468.08843242863355</v>
      </c>
      <c r="I325" s="845">
        <f t="shared" ref="I325:S325" si="99">I321*(1-3.46%)</f>
        <v>468.08843242863355</v>
      </c>
      <c r="J325" s="845">
        <f t="shared" si="99"/>
        <v>468.08843242863355</v>
      </c>
      <c r="K325" s="845">
        <f t="shared" si="99"/>
        <v>468.08843242863355</v>
      </c>
      <c r="L325" s="845">
        <f t="shared" si="99"/>
        <v>468.08843242863355</v>
      </c>
      <c r="M325" s="845">
        <f t="shared" si="99"/>
        <v>468.08843242863355</v>
      </c>
      <c r="N325" s="845">
        <f t="shared" si="99"/>
        <v>468.08843242863355</v>
      </c>
      <c r="O325" s="845">
        <f t="shared" si="99"/>
        <v>468.08843242863355</v>
      </c>
      <c r="P325" s="845">
        <f t="shared" si="99"/>
        <v>468.08843242863355</v>
      </c>
      <c r="Q325" s="845">
        <f t="shared" si="99"/>
        <v>468.08843242863355</v>
      </c>
      <c r="R325" s="845">
        <f t="shared" si="99"/>
        <v>468.08843242863355</v>
      </c>
      <c r="S325" s="845">
        <f t="shared" si="99"/>
        <v>468.08843242863355</v>
      </c>
      <c r="T325" s="845">
        <f>SUM(H325:S325)</f>
        <v>5617.0611891436029</v>
      </c>
      <c r="U325" s="845">
        <f>AVERAGE(H325:S325)</f>
        <v>468.08843242863355</v>
      </c>
      <c r="V325" s="845">
        <f t="shared" si="81"/>
        <v>468.08843242863355</v>
      </c>
    </row>
    <row r="326" spans="1:22" ht="40.5" customHeight="1" x14ac:dyDescent="0.25">
      <c r="A326" s="837"/>
      <c r="B326" s="91"/>
      <c r="C326" s="823"/>
      <c r="D326" s="844"/>
      <c r="E326" s="844"/>
      <c r="F326" s="844"/>
      <c r="G326" s="844"/>
      <c r="H326" s="845"/>
      <c r="I326" s="845"/>
      <c r="J326" s="845"/>
      <c r="K326" s="845"/>
      <c r="L326" s="845"/>
      <c r="M326" s="847"/>
      <c r="N326" s="845"/>
      <c r="O326" s="845"/>
      <c r="P326" s="845"/>
      <c r="Q326" s="845"/>
      <c r="R326" s="845"/>
      <c r="S326" s="845"/>
      <c r="T326" s="845"/>
      <c r="U326" s="845"/>
      <c r="V326" s="845">
        <f t="shared" si="81"/>
        <v>0</v>
      </c>
    </row>
    <row r="327" spans="1:22" ht="65.25" customHeight="1" x14ac:dyDescent="0.25">
      <c r="A327" s="837"/>
      <c r="B327" s="91"/>
      <c r="C327" s="823" t="s">
        <v>45</v>
      </c>
      <c r="D327" s="844" t="s">
        <v>40</v>
      </c>
      <c r="E327" s="844"/>
      <c r="F327" s="844" t="s">
        <v>572</v>
      </c>
      <c r="G327" s="844"/>
      <c r="H327" s="845">
        <v>98.536000000000001</v>
      </c>
      <c r="I327" s="845">
        <v>103.35666666666667</v>
      </c>
      <c r="J327" s="845">
        <v>78.422499999999999</v>
      </c>
      <c r="K327" s="845">
        <v>45.798833333333334</v>
      </c>
      <c r="L327" s="845">
        <v>55.821333333333335</v>
      </c>
      <c r="M327" s="845">
        <f>(94.334*4+94.659*20)/24</f>
        <v>94.604833333333332</v>
      </c>
      <c r="N327" s="845">
        <f>(100*4+98.452*20)/24</f>
        <v>98.71</v>
      </c>
      <c r="O327" s="845">
        <f>(94.911*4+95.001*20)/24</f>
        <v>94.98599999999999</v>
      </c>
      <c r="P327" s="845">
        <f>(91.655*4+90.681*20)/24</f>
        <v>90.84333333333332</v>
      </c>
      <c r="Q327" s="845">
        <f>(97.741*4+98.212*20)/24</f>
        <v>98.133500000000012</v>
      </c>
      <c r="R327" s="845">
        <f>(99.037*4+97.933*20)/24</f>
        <v>98.117000000000004</v>
      </c>
      <c r="S327" s="845">
        <f>(98.918*4+99.394*20)/24</f>
        <v>99.314666666666668</v>
      </c>
      <c r="T327" s="845"/>
      <c r="U327" s="845">
        <f>AVERAGE(H327:S327)</f>
        <v>88.053722222222234</v>
      </c>
      <c r="V327" s="845">
        <f t="shared" si="81"/>
        <v>103.35666666666667</v>
      </c>
    </row>
    <row r="328" spans="1:22" ht="40.5" customHeight="1" x14ac:dyDescent="0.25">
      <c r="A328" s="837"/>
      <c r="B328" s="91"/>
      <c r="C328" s="823"/>
      <c r="D328" s="844"/>
      <c r="E328" s="844"/>
      <c r="F328" s="844" t="s">
        <v>636</v>
      </c>
      <c r="G328" s="844"/>
      <c r="H328" s="845">
        <f>(91.756*4+91.721*20)/24</f>
        <v>91.726833333333332</v>
      </c>
      <c r="I328" s="845">
        <f>(48.299*4+49.185*20)/24</f>
        <v>49.037333333333329</v>
      </c>
      <c r="J328" s="845">
        <f>(49.92*4+49.996*20)/24</f>
        <v>49.983333333333341</v>
      </c>
      <c r="K328" s="845">
        <f>(80.573*4+91.249*20)/24</f>
        <v>89.469666666666669</v>
      </c>
      <c r="L328" s="845">
        <f>(93.817*4+94.584*20)/24</f>
        <v>94.456166666666661</v>
      </c>
      <c r="M328" s="845">
        <f>(100*4+99.963*20)/24</f>
        <v>99.969166666666652</v>
      </c>
      <c r="N328" s="845">
        <f>(94.204*4+94.508*20)/24</f>
        <v>94.457333333333324</v>
      </c>
      <c r="O328" s="845">
        <v>85</v>
      </c>
      <c r="P328" s="845">
        <v>85</v>
      </c>
      <c r="Q328" s="845">
        <v>85</v>
      </c>
      <c r="R328" s="845">
        <v>85</v>
      </c>
      <c r="S328" s="845">
        <v>85</v>
      </c>
      <c r="T328" s="845"/>
      <c r="U328" s="845">
        <f>AVERAGE(H328:S328)</f>
        <v>82.841652777777782</v>
      </c>
      <c r="V328" s="845">
        <f t="shared" si="81"/>
        <v>99.969166666666652</v>
      </c>
    </row>
    <row r="329" spans="1:22" ht="40.5" customHeight="1" x14ac:dyDescent="0.25">
      <c r="A329" s="837"/>
      <c r="B329" s="91"/>
      <c r="C329" s="823"/>
      <c r="D329" s="844"/>
      <c r="E329" s="844"/>
      <c r="F329" s="844" t="s">
        <v>817</v>
      </c>
      <c r="G329" s="846"/>
      <c r="H329" s="845">
        <v>85</v>
      </c>
      <c r="I329" s="845">
        <v>85</v>
      </c>
      <c r="J329" s="845">
        <v>85</v>
      </c>
      <c r="K329" s="845">
        <v>85</v>
      </c>
      <c r="L329" s="845">
        <v>85</v>
      </c>
      <c r="M329" s="845">
        <v>85</v>
      </c>
      <c r="N329" s="845">
        <v>85</v>
      </c>
      <c r="O329" s="845">
        <v>85</v>
      </c>
      <c r="P329" s="845">
        <v>85</v>
      </c>
      <c r="Q329" s="845">
        <v>85</v>
      </c>
      <c r="R329" s="845">
        <v>85</v>
      </c>
      <c r="S329" s="845">
        <v>85</v>
      </c>
      <c r="T329" s="847"/>
      <c r="U329" s="845">
        <f>AVERAGE(H329:S329)</f>
        <v>85</v>
      </c>
      <c r="V329" s="845">
        <f t="shared" si="81"/>
        <v>85</v>
      </c>
    </row>
    <row r="330" spans="1:22" ht="40.5" customHeight="1" x14ac:dyDescent="0.25">
      <c r="A330" s="837"/>
      <c r="B330" s="91"/>
      <c r="C330" s="823"/>
      <c r="D330" s="844"/>
      <c r="E330" s="844"/>
      <c r="F330" s="844"/>
      <c r="G330" s="844"/>
      <c r="H330" s="845"/>
      <c r="I330" s="845"/>
      <c r="J330" s="845"/>
      <c r="K330" s="845"/>
      <c r="L330" s="845"/>
      <c r="M330" s="845"/>
      <c r="N330" s="845"/>
      <c r="O330" s="845"/>
      <c r="P330" s="845"/>
      <c r="Q330" s="845"/>
      <c r="R330" s="845"/>
      <c r="S330" s="845"/>
      <c r="T330" s="845"/>
      <c r="U330" s="845"/>
      <c r="V330" s="845">
        <f t="shared" si="81"/>
        <v>0</v>
      </c>
    </row>
    <row r="331" spans="1:22" ht="40.5" customHeight="1" x14ac:dyDescent="0.25">
      <c r="A331" s="837"/>
      <c r="B331" s="91">
        <v>29</v>
      </c>
      <c r="C331" s="823" t="s">
        <v>695</v>
      </c>
      <c r="D331" s="844"/>
      <c r="E331" s="844"/>
      <c r="F331" s="844"/>
      <c r="G331" s="844"/>
      <c r="H331" s="848"/>
      <c r="I331" s="845"/>
      <c r="J331" s="845"/>
      <c r="K331" s="845"/>
      <c r="L331" s="845"/>
      <c r="M331" s="845"/>
      <c r="N331" s="845"/>
      <c r="O331" s="845"/>
      <c r="P331" s="845"/>
      <c r="Q331" s="845"/>
      <c r="R331" s="848"/>
      <c r="S331" s="845"/>
      <c r="T331" s="845"/>
      <c r="U331" s="845"/>
      <c r="V331" s="845">
        <f t="shared" si="81"/>
        <v>0</v>
      </c>
    </row>
    <row r="332" spans="1:22" ht="69" customHeight="1" x14ac:dyDescent="0.25">
      <c r="A332" s="837"/>
      <c r="B332" s="91"/>
      <c r="C332" s="823" t="s">
        <v>592</v>
      </c>
      <c r="D332" s="846"/>
      <c r="E332" s="846"/>
      <c r="F332" s="844" t="s">
        <v>572</v>
      </c>
      <c r="G332" s="844"/>
      <c r="H332" s="845">
        <v>367.10770200000002</v>
      </c>
      <c r="I332" s="845">
        <v>278.48146000000003</v>
      </c>
      <c r="J332" s="845">
        <v>271.77331599999997</v>
      </c>
      <c r="K332" s="845">
        <v>332.71602799999999</v>
      </c>
      <c r="L332" s="845">
        <v>774.45804899999996</v>
      </c>
      <c r="M332" s="845">
        <v>564.34915999999998</v>
      </c>
      <c r="N332" s="845">
        <f>(124592.022+603210.464)/1000</f>
        <v>727.80248600000004</v>
      </c>
      <c r="O332" s="845">
        <f>(75951.57+294310.919)/1000</f>
        <v>370.26248900000002</v>
      </c>
      <c r="P332" s="845">
        <f>(70650.305+257675.344)/1000</f>
        <v>328.325649</v>
      </c>
      <c r="Q332" s="845">
        <f>(54149.748+264193.761)/1000</f>
        <v>318.34350900000004</v>
      </c>
      <c r="R332" s="845">
        <f>(92499.925+428069.68)/1000</f>
        <v>520.56960500000002</v>
      </c>
      <c r="S332" s="845">
        <f>(115582.887+532116.632)/1000</f>
        <v>647.69951900000001</v>
      </c>
      <c r="T332" s="845">
        <f>SUM(H332:S332)</f>
        <v>5501.8889719999997</v>
      </c>
      <c r="U332" s="845">
        <f>AVERAGE(H332:S332)</f>
        <v>458.49074766666666</v>
      </c>
      <c r="V332" s="845">
        <f t="shared" si="81"/>
        <v>774.45804899999996</v>
      </c>
    </row>
    <row r="333" spans="1:22" ht="40.5" customHeight="1" x14ac:dyDescent="0.25">
      <c r="A333" s="837"/>
      <c r="B333" s="91"/>
      <c r="C333" s="823"/>
      <c r="D333" s="846"/>
      <c r="E333" s="846"/>
      <c r="F333" s="844" t="s">
        <v>636</v>
      </c>
      <c r="G333" s="844"/>
      <c r="H333" s="845">
        <f>(121401.275+537109.969)/1000</f>
        <v>658.51124400000003</v>
      </c>
      <c r="I333" s="845">
        <f>(123232.9+532251.837)/1000</f>
        <v>655.48473700000011</v>
      </c>
      <c r="J333" s="845">
        <f>(115311.645+536804.778)/1000</f>
        <v>652.11642300000005</v>
      </c>
      <c r="K333" s="845">
        <f>(73986.577+343029.937)/1000</f>
        <v>417.01651399999997</v>
      </c>
      <c r="L333" s="845">
        <f>(60870.968+238452.195)/1000</f>
        <v>299.32316300000002</v>
      </c>
      <c r="M333" s="845">
        <f>(114733.37+474851.928)/1000</f>
        <v>589.58529799999997</v>
      </c>
      <c r="N333" s="845">
        <f>(126576.02+541684.014)/1000</f>
        <v>668.26003400000002</v>
      </c>
      <c r="O333" s="845">
        <f>(1320*(1-5.75%)*24*365*0.7362/1000)/12</f>
        <v>668.61168659999998</v>
      </c>
      <c r="P333" s="845">
        <f t="shared" ref="P333:S333" si="100">(1320*(1-5.75%)*24*365*0.7362/1000)/12</f>
        <v>668.61168659999998</v>
      </c>
      <c r="Q333" s="845">
        <f t="shared" si="100"/>
        <v>668.61168659999998</v>
      </c>
      <c r="R333" s="845">
        <f t="shared" si="100"/>
        <v>668.61168659999998</v>
      </c>
      <c r="S333" s="845">
        <f t="shared" si="100"/>
        <v>668.61168659999998</v>
      </c>
      <c r="T333" s="845">
        <f>SUM(H333:S333)</f>
        <v>7283.3558460000004</v>
      </c>
      <c r="U333" s="845">
        <f>AVERAGE(H333:S333)</f>
        <v>606.94632050000007</v>
      </c>
      <c r="V333" s="845">
        <f t="shared" si="81"/>
        <v>668.61168659999998</v>
      </c>
    </row>
    <row r="334" spans="1:22" ht="40.5" customHeight="1" x14ac:dyDescent="0.25">
      <c r="A334" s="837"/>
      <c r="B334" s="91"/>
      <c r="C334" s="823"/>
      <c r="D334" s="846"/>
      <c r="E334" s="846"/>
      <c r="F334" s="844" t="s">
        <v>817</v>
      </c>
      <c r="G334" s="846"/>
      <c r="H334" s="845">
        <f>(1320*(1-5.75%)*24*365*H350%/1000)/12</f>
        <v>771.96405000000004</v>
      </c>
      <c r="I334" s="845">
        <f t="shared" ref="I334:S334" si="101">(1320*(1-5.75%)*24*365*I350%/1000)/12</f>
        <v>771.96405000000004</v>
      </c>
      <c r="J334" s="845">
        <f t="shared" si="101"/>
        <v>771.96405000000004</v>
      </c>
      <c r="K334" s="845">
        <f t="shared" si="101"/>
        <v>771.96405000000004</v>
      </c>
      <c r="L334" s="845">
        <f t="shared" si="101"/>
        <v>771.96405000000004</v>
      </c>
      <c r="M334" s="845">
        <f t="shared" si="101"/>
        <v>771.96405000000004</v>
      </c>
      <c r="N334" s="845">
        <f t="shared" si="101"/>
        <v>771.96405000000004</v>
      </c>
      <c r="O334" s="845">
        <f t="shared" si="101"/>
        <v>771.96405000000004</v>
      </c>
      <c r="P334" s="845">
        <f t="shared" si="101"/>
        <v>771.96405000000004</v>
      </c>
      <c r="Q334" s="845">
        <f t="shared" si="101"/>
        <v>771.96405000000004</v>
      </c>
      <c r="R334" s="845">
        <f t="shared" si="101"/>
        <v>771.96405000000004</v>
      </c>
      <c r="S334" s="845">
        <f t="shared" si="101"/>
        <v>771.96405000000004</v>
      </c>
      <c r="T334" s="845">
        <f>SUM(H334:S334)</f>
        <v>9263.5686000000023</v>
      </c>
      <c r="U334" s="845">
        <f>AVERAGE(H334:S334)</f>
        <v>771.96405000000016</v>
      </c>
      <c r="V334" s="845">
        <f t="shared" ref="V334:V417" si="102">MAX(H334:S334)</f>
        <v>771.96405000000004</v>
      </c>
    </row>
    <row r="335" spans="1:22" ht="40.5" customHeight="1" x14ac:dyDescent="0.25">
      <c r="A335" s="837"/>
      <c r="B335" s="91"/>
      <c r="C335" s="823"/>
      <c r="D335" s="846"/>
      <c r="E335" s="846"/>
      <c r="F335" s="844"/>
      <c r="G335" s="844"/>
      <c r="H335" s="848"/>
      <c r="I335" s="845"/>
      <c r="J335" s="845"/>
      <c r="K335" s="845"/>
      <c r="L335" s="845"/>
      <c r="M335" s="845"/>
      <c r="N335" s="845"/>
      <c r="O335" s="845"/>
      <c r="P335" s="845"/>
      <c r="Q335" s="845"/>
      <c r="R335" s="848"/>
      <c r="S335" s="845"/>
      <c r="T335" s="845"/>
      <c r="U335" s="845"/>
      <c r="V335" s="845">
        <f t="shared" si="102"/>
        <v>0</v>
      </c>
    </row>
    <row r="336" spans="1:22" ht="40.5" customHeight="1" x14ac:dyDescent="0.25">
      <c r="A336" s="837"/>
      <c r="B336" s="91"/>
      <c r="C336" s="823" t="s">
        <v>43</v>
      </c>
      <c r="D336" s="846" t="s">
        <v>40</v>
      </c>
      <c r="E336" s="846"/>
      <c r="F336" s="844" t="s">
        <v>572</v>
      </c>
      <c r="G336" s="844"/>
      <c r="H336" s="845">
        <v>1.2189140000000001</v>
      </c>
      <c r="I336" s="845">
        <v>1.102776</v>
      </c>
      <c r="J336" s="845">
        <v>1.1167320000000001</v>
      </c>
      <c r="K336" s="845">
        <v>1.1167320000000001</v>
      </c>
      <c r="L336" s="845">
        <v>12.030123</v>
      </c>
      <c r="M336" s="845">
        <v>12.030123</v>
      </c>
      <c r="N336" s="845">
        <v>12.030123</v>
      </c>
      <c r="O336" s="845">
        <v>12.030123</v>
      </c>
      <c r="P336" s="845">
        <v>12.030123</v>
      </c>
      <c r="Q336" s="845">
        <v>12.030123</v>
      </c>
      <c r="R336" s="845">
        <v>12.030123</v>
      </c>
      <c r="S336" s="845">
        <v>12.038557000000001</v>
      </c>
      <c r="T336" s="845"/>
      <c r="U336" s="845">
        <f>AVERAGE(H336:S336)</f>
        <v>8.4003810000000012</v>
      </c>
      <c r="V336" s="845">
        <f t="shared" si="102"/>
        <v>12.038557000000001</v>
      </c>
    </row>
    <row r="337" spans="1:22" ht="40.5" customHeight="1" x14ac:dyDescent="0.25">
      <c r="A337" s="837"/>
      <c r="B337" s="91"/>
      <c r="C337" s="823"/>
      <c r="D337" s="846"/>
      <c r="E337" s="846"/>
      <c r="F337" s="844" t="s">
        <v>636</v>
      </c>
      <c r="G337" s="844"/>
      <c r="H337" s="845">
        <v>12.160852999999999</v>
      </c>
      <c r="I337" s="845">
        <v>12.678774000000001</v>
      </c>
      <c r="J337" s="845">
        <v>12.858921</v>
      </c>
      <c r="K337" s="845">
        <v>12.160852999999999</v>
      </c>
      <c r="L337" s="845">
        <v>12.160852999999999</v>
      </c>
      <c r="M337" s="845">
        <v>12.160852999999999</v>
      </c>
      <c r="N337" s="845">
        <v>12.160852999999999</v>
      </c>
      <c r="O337" s="845">
        <v>12.160852999999999</v>
      </c>
      <c r="P337" s="845">
        <v>12.160852999999999</v>
      </c>
      <c r="Q337" s="845">
        <v>12.160852999999999</v>
      </c>
      <c r="R337" s="845">
        <v>12.160852999999999</v>
      </c>
      <c r="S337" s="845">
        <v>12.160852999999999</v>
      </c>
      <c r="T337" s="845"/>
      <c r="U337" s="845">
        <f>AVERAGE(H337:S337)</f>
        <v>12.262185416666668</v>
      </c>
      <c r="V337" s="845">
        <f t="shared" si="102"/>
        <v>12.858921</v>
      </c>
    </row>
    <row r="338" spans="1:22" ht="40.5" customHeight="1" x14ac:dyDescent="0.25">
      <c r="A338" s="837"/>
      <c r="B338" s="91"/>
      <c r="C338" s="823"/>
      <c r="D338" s="846"/>
      <c r="E338" s="846"/>
      <c r="F338" s="844" t="s">
        <v>817</v>
      </c>
      <c r="G338" s="846"/>
      <c r="H338" s="845">
        <v>12.160852999999999</v>
      </c>
      <c r="I338" s="845">
        <v>12.160852999999999</v>
      </c>
      <c r="J338" s="845">
        <v>12.160852999999999</v>
      </c>
      <c r="K338" s="845">
        <v>12.160852999999999</v>
      </c>
      <c r="L338" s="845">
        <v>12.160852999999999</v>
      </c>
      <c r="M338" s="845">
        <v>12.160852999999999</v>
      </c>
      <c r="N338" s="845">
        <v>12.160852999999999</v>
      </c>
      <c r="O338" s="845">
        <v>12.160852999999999</v>
      </c>
      <c r="P338" s="845">
        <v>12.160852999999999</v>
      </c>
      <c r="Q338" s="845">
        <v>12.160852999999999</v>
      </c>
      <c r="R338" s="845">
        <v>12.160852999999999</v>
      </c>
      <c r="S338" s="845">
        <v>12.160852999999999</v>
      </c>
      <c r="T338" s="847"/>
      <c r="U338" s="845">
        <f>AVERAGE(H338:S338)</f>
        <v>12.160853000000001</v>
      </c>
      <c r="V338" s="845">
        <f t="shared" si="102"/>
        <v>12.160852999999999</v>
      </c>
    </row>
    <row r="339" spans="1:22" ht="40.5" customHeight="1" x14ac:dyDescent="0.25">
      <c r="A339" s="837"/>
      <c r="B339" s="91"/>
      <c r="C339" s="823"/>
      <c r="D339" s="846"/>
      <c r="E339" s="846"/>
      <c r="F339" s="844"/>
      <c r="G339" s="844"/>
      <c r="H339" s="848"/>
      <c r="I339" s="845"/>
      <c r="J339" s="845"/>
      <c r="K339" s="845"/>
      <c r="L339" s="845"/>
      <c r="M339" s="845"/>
      <c r="N339" s="845"/>
      <c r="O339" s="845"/>
      <c r="P339" s="845"/>
      <c r="Q339" s="845"/>
      <c r="R339" s="848"/>
      <c r="S339" s="845"/>
      <c r="T339" s="845"/>
      <c r="U339" s="845"/>
      <c r="V339" s="845">
        <f t="shared" si="102"/>
        <v>0</v>
      </c>
    </row>
    <row r="340" spans="1:22" ht="40.5" customHeight="1" x14ac:dyDescent="0.25">
      <c r="A340" s="837"/>
      <c r="B340" s="91"/>
      <c r="C340" s="823" t="s">
        <v>43</v>
      </c>
      <c r="D340" s="846"/>
      <c r="E340" s="846"/>
      <c r="F340" s="844" t="s">
        <v>572</v>
      </c>
      <c r="G340" s="844"/>
      <c r="H340" s="845">
        <f>H332*H336%</f>
        <v>4.4747271747562802</v>
      </c>
      <c r="I340" s="845">
        <f t="shared" ref="I340:S342" si="103">I332*I336%</f>
        <v>3.0710267053296003</v>
      </c>
      <c r="J340" s="845">
        <f t="shared" si="103"/>
        <v>3.0349795872331198</v>
      </c>
      <c r="K340" s="845">
        <f t="shared" si="103"/>
        <v>3.7155463538049602</v>
      </c>
      <c r="L340" s="845">
        <f t="shared" si="103"/>
        <v>93.168255878100268</v>
      </c>
      <c r="M340" s="845">
        <f t="shared" si="103"/>
        <v>67.891898097466793</v>
      </c>
      <c r="N340" s="845">
        <f t="shared" si="103"/>
        <v>87.555534262857776</v>
      </c>
      <c r="O340" s="845">
        <f t="shared" si="103"/>
        <v>44.54303284956147</v>
      </c>
      <c r="P340" s="845">
        <f t="shared" si="103"/>
        <v>39.497979415248267</v>
      </c>
      <c r="Q340" s="845">
        <f t="shared" si="103"/>
        <v>38.297115695216071</v>
      </c>
      <c r="R340" s="845">
        <f t="shared" si="103"/>
        <v>62.62516378211415</v>
      </c>
      <c r="S340" s="845">
        <f t="shared" si="103"/>
        <v>77.973675783540841</v>
      </c>
      <c r="T340" s="845">
        <f>SUM(H340:S340)</f>
        <v>525.84893558522958</v>
      </c>
      <c r="U340" s="845">
        <f>AVERAGE(H340:S340)</f>
        <v>43.820744632102468</v>
      </c>
      <c r="V340" s="845">
        <f t="shared" si="102"/>
        <v>93.168255878100268</v>
      </c>
    </row>
    <row r="341" spans="1:22" ht="40.5" customHeight="1" x14ac:dyDescent="0.25">
      <c r="A341" s="837"/>
      <c r="B341" s="91"/>
      <c r="C341" s="823"/>
      <c r="D341" s="846"/>
      <c r="E341" s="846"/>
      <c r="F341" s="844" t="s">
        <v>636</v>
      </c>
      <c r="G341" s="844"/>
      <c r="H341" s="845">
        <f>H333*H337%</f>
        <v>80.080584371311318</v>
      </c>
      <c r="I341" s="845">
        <f t="shared" si="103"/>
        <v>83.107428408724402</v>
      </c>
      <c r="J341" s="845">
        <f t="shared" si="103"/>
        <v>83.855135661595838</v>
      </c>
      <c r="K341" s="845">
        <f t="shared" si="103"/>
        <v>50.712765253264415</v>
      </c>
      <c r="L341" s="845">
        <f t="shared" si="103"/>
        <v>36.400249847380394</v>
      </c>
      <c r="M341" s="845">
        <f t="shared" si="103"/>
        <v>71.698601399391933</v>
      </c>
      <c r="N341" s="845">
        <f t="shared" si="103"/>
        <v>81.266120392490024</v>
      </c>
      <c r="O341" s="845">
        <f t="shared" si="103"/>
        <v>81.308884348246693</v>
      </c>
      <c r="P341" s="845">
        <f t="shared" si="103"/>
        <v>81.308884348246693</v>
      </c>
      <c r="Q341" s="845">
        <f t="shared" si="103"/>
        <v>81.308884348246693</v>
      </c>
      <c r="R341" s="845">
        <f t="shared" si="103"/>
        <v>81.308884348246693</v>
      </c>
      <c r="S341" s="845">
        <f t="shared" si="103"/>
        <v>81.308884348246693</v>
      </c>
      <c r="T341" s="845">
        <f>SUM(H341:S341)</f>
        <v>893.66530707539175</v>
      </c>
      <c r="U341" s="845">
        <f>AVERAGE(H341:S341)</f>
        <v>74.472108922949317</v>
      </c>
      <c r="V341" s="845">
        <f t="shared" si="102"/>
        <v>83.855135661595838</v>
      </c>
    </row>
    <row r="342" spans="1:22" ht="40.5" customHeight="1" x14ac:dyDescent="0.25">
      <c r="A342" s="837"/>
      <c r="B342" s="91"/>
      <c r="C342" s="823"/>
      <c r="D342" s="846"/>
      <c r="E342" s="846"/>
      <c r="F342" s="844" t="s">
        <v>817</v>
      </c>
      <c r="G342" s="846"/>
      <c r="H342" s="845">
        <f>H334*H338%</f>
        <v>93.877413333346496</v>
      </c>
      <c r="I342" s="845">
        <f t="shared" si="103"/>
        <v>93.877413333346496</v>
      </c>
      <c r="J342" s="845">
        <f t="shared" si="103"/>
        <v>93.877413333346496</v>
      </c>
      <c r="K342" s="845">
        <f t="shared" si="103"/>
        <v>93.877413333346496</v>
      </c>
      <c r="L342" s="845">
        <f t="shared" si="103"/>
        <v>93.877413333346496</v>
      </c>
      <c r="M342" s="845">
        <f t="shared" si="103"/>
        <v>93.877413333346496</v>
      </c>
      <c r="N342" s="845">
        <f t="shared" si="103"/>
        <v>93.877413333346496</v>
      </c>
      <c r="O342" s="845">
        <f t="shared" si="103"/>
        <v>93.877413333346496</v>
      </c>
      <c r="P342" s="845">
        <f t="shared" si="103"/>
        <v>93.877413333346496</v>
      </c>
      <c r="Q342" s="845">
        <f t="shared" si="103"/>
        <v>93.877413333346496</v>
      </c>
      <c r="R342" s="845">
        <f t="shared" si="103"/>
        <v>93.877413333346496</v>
      </c>
      <c r="S342" s="845">
        <f t="shared" si="103"/>
        <v>93.877413333346496</v>
      </c>
      <c r="T342" s="845">
        <f>SUM(H342:S342)</f>
        <v>1126.5289600001579</v>
      </c>
      <c r="U342" s="845">
        <f>AVERAGE(H342:S342)</f>
        <v>93.877413333346496</v>
      </c>
      <c r="V342" s="845">
        <f t="shared" si="102"/>
        <v>93.877413333346496</v>
      </c>
    </row>
    <row r="343" spans="1:22" ht="40.5" customHeight="1" x14ac:dyDescent="0.25">
      <c r="A343" s="837"/>
      <c r="B343" s="91"/>
      <c r="C343" s="823"/>
      <c r="D343" s="846"/>
      <c r="E343" s="846"/>
      <c r="F343" s="844"/>
      <c r="G343" s="844"/>
      <c r="H343" s="848"/>
      <c r="I343" s="845"/>
      <c r="J343" s="845"/>
      <c r="K343" s="845"/>
      <c r="L343" s="845"/>
      <c r="M343" s="845"/>
      <c r="N343" s="845"/>
      <c r="O343" s="845"/>
      <c r="P343" s="845"/>
      <c r="Q343" s="845"/>
      <c r="R343" s="848"/>
      <c r="S343" s="845"/>
      <c r="T343" s="845"/>
      <c r="U343" s="845"/>
      <c r="V343" s="845">
        <f t="shared" si="102"/>
        <v>0</v>
      </c>
    </row>
    <row r="344" spans="1:22" ht="40.5" customHeight="1" x14ac:dyDescent="0.25">
      <c r="A344" s="837"/>
      <c r="B344" s="91"/>
      <c r="C344" s="823" t="s">
        <v>49</v>
      </c>
      <c r="D344" s="846"/>
      <c r="E344" s="846"/>
      <c r="F344" s="844" t="s">
        <v>572</v>
      </c>
      <c r="G344" s="844"/>
      <c r="H344" s="845">
        <v>3.6834412950000002</v>
      </c>
      <c r="I344" s="845">
        <v>2.5254390966</v>
      </c>
      <c r="J344" s="845">
        <v>2.7526032959999998</v>
      </c>
      <c r="K344" s="845">
        <v>3.0606121088</v>
      </c>
      <c r="L344" s="845">
        <v>89.206889426900005</v>
      </c>
      <c r="M344" s="845">
        <v>65.421527444000006</v>
      </c>
      <c r="N344" s="845">
        <v>85.234438099200005</v>
      </c>
      <c r="O344" s="845">
        <v>43.152089725800003</v>
      </c>
      <c r="P344" s="845">
        <v>38.023770056400004</v>
      </c>
      <c r="Q344" s="845">
        <v>32.587881757200002</v>
      </c>
      <c r="R344" s="845">
        <v>56.753375552999998</v>
      </c>
      <c r="S344" s="845">
        <v>69.741590688000002</v>
      </c>
      <c r="T344" s="845">
        <f>SUM(H344:S344)</f>
        <v>492.14365854690004</v>
      </c>
      <c r="U344" s="845">
        <f>AVERAGE(H344:S344)</f>
        <v>41.011971545575001</v>
      </c>
      <c r="V344" s="845">
        <f t="shared" si="102"/>
        <v>89.206889426900005</v>
      </c>
    </row>
    <row r="345" spans="1:22" ht="40.5" customHeight="1" x14ac:dyDescent="0.25">
      <c r="A345" s="837"/>
      <c r="B345" s="91"/>
      <c r="C345" s="823"/>
      <c r="D345" s="846"/>
      <c r="E345" s="846"/>
      <c r="F345" s="844" t="s">
        <v>636</v>
      </c>
      <c r="G345" s="844"/>
      <c r="H345" s="845">
        <f>'[1]Apr''24 '!$E$74</f>
        <v>71.483934861000009</v>
      </c>
      <c r="I345" s="845">
        <f>'[1]May''24  '!$E$74</f>
        <v>79.741202927399996</v>
      </c>
      <c r="J345" s="845">
        <f>'[1]Jun''24'!$E$74</f>
        <v>77.438697932400004</v>
      </c>
      <c r="K345" s="845">
        <f>'[1]July''24 '!$E$75</f>
        <v>44.5170168792</v>
      </c>
      <c r="L345" s="845">
        <f>'[1]Aug''24'!$E$75</f>
        <v>29.5358743068</v>
      </c>
      <c r="M345" s="845">
        <f>'[1]Sept''24'!$E$75</f>
        <v>65.827624202500004</v>
      </c>
      <c r="N345" s="850">
        <f>N341*(1-3.45%)</f>
        <v>78.462439238949116</v>
      </c>
      <c r="O345" s="850">
        <f t="shared" ref="O345:S345" si="104">O341*(1-3.45%)</f>
        <v>78.50372783823218</v>
      </c>
      <c r="P345" s="850">
        <f t="shared" si="104"/>
        <v>78.50372783823218</v>
      </c>
      <c r="Q345" s="850">
        <f t="shared" si="104"/>
        <v>78.50372783823218</v>
      </c>
      <c r="R345" s="850">
        <f t="shared" si="104"/>
        <v>78.50372783823218</v>
      </c>
      <c r="S345" s="850">
        <f t="shared" si="104"/>
        <v>78.50372783823218</v>
      </c>
      <c r="T345" s="845">
        <f>SUM(H345:S345)</f>
        <v>839.52542953940997</v>
      </c>
      <c r="U345" s="845">
        <f>AVERAGE(H345:S345)</f>
        <v>69.960452461617493</v>
      </c>
      <c r="V345" s="845">
        <f t="shared" si="102"/>
        <v>79.741202927399996</v>
      </c>
    </row>
    <row r="346" spans="1:22" ht="40.5" customHeight="1" x14ac:dyDescent="0.25">
      <c r="A346" s="837"/>
      <c r="B346" s="91"/>
      <c r="C346" s="823"/>
      <c r="D346" s="846"/>
      <c r="E346" s="846"/>
      <c r="F346" s="844" t="s">
        <v>817</v>
      </c>
      <c r="G346" s="846"/>
      <c r="H346" s="850">
        <f>H342*(1-3.46%)</f>
        <v>90.629254832012705</v>
      </c>
      <c r="I346" s="850">
        <f t="shared" ref="I346:S346" si="105">I342*(1-3.46%)</f>
        <v>90.629254832012705</v>
      </c>
      <c r="J346" s="850">
        <f t="shared" si="105"/>
        <v>90.629254832012705</v>
      </c>
      <c r="K346" s="850">
        <f t="shared" si="105"/>
        <v>90.629254832012705</v>
      </c>
      <c r="L346" s="850">
        <f t="shared" si="105"/>
        <v>90.629254832012705</v>
      </c>
      <c r="M346" s="850">
        <f t="shared" si="105"/>
        <v>90.629254832012705</v>
      </c>
      <c r="N346" s="850">
        <f t="shared" si="105"/>
        <v>90.629254832012705</v>
      </c>
      <c r="O346" s="850">
        <f t="shared" si="105"/>
        <v>90.629254832012705</v>
      </c>
      <c r="P346" s="850">
        <f t="shared" si="105"/>
        <v>90.629254832012705</v>
      </c>
      <c r="Q346" s="850">
        <f t="shared" si="105"/>
        <v>90.629254832012705</v>
      </c>
      <c r="R346" s="850">
        <f t="shared" si="105"/>
        <v>90.629254832012705</v>
      </c>
      <c r="S346" s="850">
        <f t="shared" si="105"/>
        <v>90.629254832012705</v>
      </c>
      <c r="T346" s="845">
        <f>SUM(H346:S346)</f>
        <v>1087.5510579841527</v>
      </c>
      <c r="U346" s="845">
        <f>AVERAGE(H346:S346)</f>
        <v>90.629254832012734</v>
      </c>
      <c r="V346" s="845">
        <f t="shared" si="102"/>
        <v>90.629254832012705</v>
      </c>
    </row>
    <row r="347" spans="1:22" ht="40.5" customHeight="1" x14ac:dyDescent="0.25">
      <c r="A347" s="837"/>
      <c r="B347" s="91"/>
      <c r="C347" s="823"/>
      <c r="D347" s="844"/>
      <c r="E347" s="844"/>
      <c r="F347" s="844"/>
      <c r="G347" s="844"/>
      <c r="H347" s="848"/>
      <c r="I347" s="845"/>
      <c r="J347" s="845"/>
      <c r="K347" s="845"/>
      <c r="L347" s="845"/>
      <c r="M347" s="845"/>
      <c r="N347" s="845"/>
      <c r="O347" s="845"/>
      <c r="P347" s="845"/>
      <c r="Q347" s="845"/>
      <c r="R347" s="848"/>
      <c r="S347" s="845"/>
      <c r="T347" s="845"/>
      <c r="U347" s="845"/>
      <c r="V347" s="845">
        <f t="shared" si="102"/>
        <v>0</v>
      </c>
    </row>
    <row r="348" spans="1:22" ht="40.5" customHeight="1" x14ac:dyDescent="0.25">
      <c r="A348" s="837"/>
      <c r="B348" s="91"/>
      <c r="C348" s="823" t="s">
        <v>45</v>
      </c>
      <c r="D348" s="844"/>
      <c r="E348" s="844"/>
      <c r="F348" s="844" t="s">
        <v>572</v>
      </c>
      <c r="G348" s="844"/>
      <c r="H348" s="845">
        <v>89.450333333333333</v>
      </c>
      <c r="I348" s="845">
        <v>72.520833333333329</v>
      </c>
      <c r="J348" s="845">
        <v>71.785000000000011</v>
      </c>
      <c r="K348" s="845">
        <v>83.13133333333333</v>
      </c>
      <c r="L348" s="845">
        <v>91.33750000000002</v>
      </c>
      <c r="M348" s="845">
        <f>(70.407*4+72.261*20)/24</f>
        <v>71.951999999999984</v>
      </c>
      <c r="N348" s="845">
        <f>(81.51*4+81.51*20)/24</f>
        <v>81.510000000000005</v>
      </c>
      <c r="O348" s="845">
        <f>(52.445*4+49.838*20)/24</f>
        <v>50.272500000000001</v>
      </c>
      <c r="P348" s="845">
        <f>(46.685*4+45.055*20)/24</f>
        <v>45.326666666666675</v>
      </c>
      <c r="Q348" s="845">
        <f>(35.268*4+36.412*20)/24</f>
        <v>36.221333333333334</v>
      </c>
      <c r="R348" s="845">
        <f>(64.437*4+63.269*20)/24</f>
        <v>63.463666666666661</v>
      </c>
      <c r="S348" s="845">
        <f>(77.945*4+78.536*20)/24</f>
        <v>78.4375</v>
      </c>
      <c r="T348" s="845"/>
      <c r="U348" s="845">
        <f>AVERAGE(H348:S348)</f>
        <v>69.617388888888897</v>
      </c>
      <c r="V348" s="845">
        <f t="shared" si="102"/>
        <v>91.33750000000002</v>
      </c>
    </row>
    <row r="349" spans="1:22" ht="40.5" customHeight="1" x14ac:dyDescent="0.25">
      <c r="A349" s="837"/>
      <c r="B349" s="91"/>
      <c r="C349" s="823"/>
      <c r="D349" s="844"/>
      <c r="E349" s="844"/>
      <c r="F349" s="844" t="s">
        <v>636</v>
      </c>
      <c r="G349" s="844"/>
      <c r="H349" s="845">
        <f>(81.95*4+82.621*20)/24</f>
        <v>82.509166666666658</v>
      </c>
      <c r="I349" s="845">
        <f>(80.841*4+81.501*20)/24</f>
        <v>81.391000000000005</v>
      </c>
      <c r="J349" s="845">
        <f>(77.338*4+80.87*20)/24</f>
        <v>80.281333333333336</v>
      </c>
      <c r="K349" s="845">
        <f>(48.098*4+50.741*20)/24</f>
        <v>50.3005</v>
      </c>
      <c r="L349" s="845">
        <f>(36.609*4+38.389*20)/24</f>
        <v>38.092333333333336</v>
      </c>
      <c r="M349" s="845">
        <f>(77.862*4+74.588*20)/24</f>
        <v>75.133666666666656</v>
      </c>
      <c r="N349" s="845">
        <f>(82.468*4+82.14*20)/24</f>
        <v>82.194666666666663</v>
      </c>
      <c r="O349" s="845">
        <v>85</v>
      </c>
      <c r="P349" s="845">
        <v>85</v>
      </c>
      <c r="Q349" s="845">
        <v>85</v>
      </c>
      <c r="R349" s="845">
        <v>85</v>
      </c>
      <c r="S349" s="845">
        <v>85</v>
      </c>
      <c r="T349" s="845"/>
      <c r="U349" s="845">
        <f>AVERAGE(H349:S349)</f>
        <v>76.24188888888888</v>
      </c>
      <c r="V349" s="845">
        <f t="shared" si="102"/>
        <v>85</v>
      </c>
    </row>
    <row r="350" spans="1:22" ht="40.5" customHeight="1" x14ac:dyDescent="0.25">
      <c r="A350" s="837"/>
      <c r="B350" s="91"/>
      <c r="C350" s="823"/>
      <c r="D350" s="844"/>
      <c r="E350" s="844"/>
      <c r="F350" s="844" t="s">
        <v>817</v>
      </c>
      <c r="G350" s="846"/>
      <c r="H350" s="845">
        <v>85</v>
      </c>
      <c r="I350" s="845">
        <v>85</v>
      </c>
      <c r="J350" s="845">
        <v>85</v>
      </c>
      <c r="K350" s="845">
        <v>85</v>
      </c>
      <c r="L350" s="845">
        <v>85</v>
      </c>
      <c r="M350" s="845">
        <v>85</v>
      </c>
      <c r="N350" s="845">
        <v>85</v>
      </c>
      <c r="O350" s="845">
        <v>85</v>
      </c>
      <c r="P350" s="845">
        <v>85</v>
      </c>
      <c r="Q350" s="845">
        <v>85</v>
      </c>
      <c r="R350" s="845">
        <v>85</v>
      </c>
      <c r="S350" s="845">
        <v>85</v>
      </c>
      <c r="T350" s="847"/>
      <c r="U350" s="845">
        <f>AVERAGE(H350:S350)</f>
        <v>85</v>
      </c>
      <c r="V350" s="845">
        <f t="shared" si="102"/>
        <v>85</v>
      </c>
    </row>
    <row r="351" spans="1:22" ht="40.5" customHeight="1" x14ac:dyDescent="0.25">
      <c r="A351" s="837"/>
      <c r="B351" s="91"/>
      <c r="C351" s="823"/>
      <c r="D351" s="844"/>
      <c r="E351" s="844"/>
      <c r="F351" s="844"/>
      <c r="G351" s="844"/>
      <c r="H351" s="848"/>
      <c r="I351" s="845"/>
      <c r="J351" s="845"/>
      <c r="K351" s="845"/>
      <c r="L351" s="845"/>
      <c r="M351" s="845"/>
      <c r="N351" s="845"/>
      <c r="O351" s="845"/>
      <c r="P351" s="845"/>
      <c r="Q351" s="845"/>
      <c r="R351" s="848"/>
      <c r="S351" s="845"/>
      <c r="T351" s="845"/>
      <c r="U351" s="845"/>
      <c r="V351" s="845">
        <f t="shared" si="102"/>
        <v>0</v>
      </c>
    </row>
    <row r="352" spans="1:22" ht="40.5" customHeight="1" x14ac:dyDescent="0.25">
      <c r="A352" s="837"/>
      <c r="B352" s="91">
        <v>30</v>
      </c>
      <c r="C352" s="823" t="s">
        <v>696</v>
      </c>
      <c r="D352" s="844"/>
      <c r="E352" s="844"/>
      <c r="F352" s="844"/>
      <c r="G352" s="844"/>
      <c r="H352" s="845"/>
      <c r="I352" s="845"/>
      <c r="J352" s="845"/>
      <c r="K352" s="845"/>
      <c r="L352" s="845"/>
      <c r="M352" s="845"/>
      <c r="N352" s="845"/>
      <c r="O352" s="845"/>
      <c r="P352" s="845"/>
      <c r="Q352" s="845"/>
      <c r="R352" s="845"/>
      <c r="S352" s="845"/>
      <c r="T352" s="845"/>
      <c r="U352" s="845"/>
      <c r="V352" s="845">
        <f t="shared" si="102"/>
        <v>0</v>
      </c>
    </row>
    <row r="353" spans="1:22" ht="72.75" customHeight="1" x14ac:dyDescent="0.25">
      <c r="A353" s="837"/>
      <c r="B353" s="91"/>
      <c r="C353" s="823" t="s">
        <v>592</v>
      </c>
      <c r="D353" s="846"/>
      <c r="E353" s="846"/>
      <c r="F353" s="844" t="s">
        <v>572</v>
      </c>
      <c r="G353" s="844"/>
      <c r="H353" s="845">
        <v>798.60097900000005</v>
      </c>
      <c r="I353" s="845">
        <v>698.89542799999992</v>
      </c>
      <c r="J353" s="845">
        <v>674.09972100000005</v>
      </c>
      <c r="K353" s="845">
        <v>787.89122600000007</v>
      </c>
      <c r="L353" s="845">
        <v>755.43093499999998</v>
      </c>
      <c r="M353" s="845">
        <v>620.970777</v>
      </c>
      <c r="N353" s="845">
        <f>(58098.215+257665.549)/1000</f>
        <v>315.76376399999998</v>
      </c>
      <c r="O353" s="845">
        <f>(113237.736+421160.766)/1000</f>
        <v>534.39850200000001</v>
      </c>
      <c r="P353" s="845">
        <f>(130888.445+453870.168)/1000</f>
        <v>584.75861299999997</v>
      </c>
      <c r="Q353" s="845">
        <f>(144249.084+654259.607)/1000</f>
        <v>798.508691</v>
      </c>
      <c r="R353" s="845">
        <f>(143177.596+679367.714)/1000</f>
        <v>822.54531000000009</v>
      </c>
      <c r="S353" s="845">
        <f>(133178.558+589229.03)/1000</f>
        <v>722.40758800000003</v>
      </c>
      <c r="T353" s="845">
        <f>SUM(H353:S353)</f>
        <v>8114.2715340000004</v>
      </c>
      <c r="U353" s="845">
        <f>AVERAGE(H353:S353)</f>
        <v>676.18929450000007</v>
      </c>
      <c r="V353" s="845">
        <f t="shared" si="102"/>
        <v>822.54531000000009</v>
      </c>
    </row>
    <row r="354" spans="1:22" ht="40.5" customHeight="1" x14ac:dyDescent="0.25">
      <c r="A354" s="837"/>
      <c r="B354" s="91"/>
      <c r="C354" s="823"/>
      <c r="D354" s="846"/>
      <c r="E354" s="846"/>
      <c r="F354" s="844" t="s">
        <v>636</v>
      </c>
      <c r="G354" s="844"/>
      <c r="H354" s="848">
        <f>(125711.232+539192.866)/1000</f>
        <v>664.90409799999998</v>
      </c>
      <c r="I354" s="848">
        <f>(147958.539+622140.303)/1000</f>
        <v>770.09884199999999</v>
      </c>
      <c r="J354" s="848">
        <f>(140990.756+624850.747)/1000</f>
        <v>765.84150299999999</v>
      </c>
      <c r="K354" s="848">
        <f>(144685.937+633020.863)/1000</f>
        <v>777.70680000000004</v>
      </c>
      <c r="L354" s="848">
        <f>(152102.749+616748.364)/1000</f>
        <v>768.85111299999994</v>
      </c>
      <c r="M354" s="848">
        <f>(139749.668+601312.005)/1000</f>
        <v>741.06167299999993</v>
      </c>
      <c r="N354" s="848">
        <f>(154186.935+682160.098)/1000</f>
        <v>836.34703300000001</v>
      </c>
      <c r="O354" s="845">
        <f>(1320*(1-5.75%)*24*365*0.7454/1000)/12</f>
        <v>676.96706219999999</v>
      </c>
      <c r="P354" s="845">
        <f t="shared" ref="P354:S354" si="106">(1320*(1-5.75%)*24*365*0.7454/1000)/12</f>
        <v>676.96706219999999</v>
      </c>
      <c r="Q354" s="845">
        <f t="shared" si="106"/>
        <v>676.96706219999999</v>
      </c>
      <c r="R354" s="845">
        <f t="shared" si="106"/>
        <v>676.96706219999999</v>
      </c>
      <c r="S354" s="845">
        <f t="shared" si="106"/>
        <v>676.96706219999999</v>
      </c>
      <c r="T354" s="845">
        <f>SUM(H354:S354)</f>
        <v>8709.6463730000014</v>
      </c>
      <c r="U354" s="845">
        <f>AVERAGE(H354:S354)</f>
        <v>725.80386441666678</v>
      </c>
      <c r="V354" s="845">
        <f t="shared" si="102"/>
        <v>836.34703300000001</v>
      </c>
    </row>
    <row r="355" spans="1:22" ht="40.5" customHeight="1" x14ac:dyDescent="0.25">
      <c r="A355" s="837"/>
      <c r="B355" s="91"/>
      <c r="C355" s="823"/>
      <c r="D355" s="846"/>
      <c r="E355" s="846"/>
      <c r="F355" s="844" t="s">
        <v>817</v>
      </c>
      <c r="G355" s="846"/>
      <c r="H355" s="845">
        <f>(1320*(1-5.75%)*24*365*0.85/1000)/12</f>
        <v>771.96405000000004</v>
      </c>
      <c r="I355" s="845">
        <f t="shared" ref="I355:S355" si="107">(1320*(1-5.75%)*24*365*0.85/1000)/12</f>
        <v>771.96405000000004</v>
      </c>
      <c r="J355" s="845">
        <f t="shared" si="107"/>
        <v>771.96405000000004</v>
      </c>
      <c r="K355" s="845">
        <f t="shared" si="107"/>
        <v>771.96405000000004</v>
      </c>
      <c r="L355" s="845">
        <f t="shared" si="107"/>
        <v>771.96405000000004</v>
      </c>
      <c r="M355" s="845">
        <f t="shared" si="107"/>
        <v>771.96405000000004</v>
      </c>
      <c r="N355" s="845">
        <f t="shared" si="107"/>
        <v>771.96405000000004</v>
      </c>
      <c r="O355" s="845">
        <f t="shared" si="107"/>
        <v>771.96405000000004</v>
      </c>
      <c r="P355" s="845">
        <f t="shared" si="107"/>
        <v>771.96405000000004</v>
      </c>
      <c r="Q355" s="845">
        <f t="shared" si="107"/>
        <v>771.96405000000004</v>
      </c>
      <c r="R355" s="845">
        <f t="shared" si="107"/>
        <v>771.96405000000004</v>
      </c>
      <c r="S355" s="845">
        <f t="shared" si="107"/>
        <v>771.96405000000004</v>
      </c>
      <c r="T355" s="845">
        <f>SUM(H355:S355)</f>
        <v>9263.5686000000023</v>
      </c>
      <c r="U355" s="845">
        <f>AVERAGE(H355:S355)</f>
        <v>771.96405000000016</v>
      </c>
      <c r="V355" s="845">
        <f t="shared" si="102"/>
        <v>771.96405000000004</v>
      </c>
    </row>
    <row r="356" spans="1:22" ht="40.5" customHeight="1" x14ac:dyDescent="0.25">
      <c r="A356" s="837"/>
      <c r="B356" s="91"/>
      <c r="C356" s="823"/>
      <c r="D356" s="846"/>
      <c r="E356" s="846"/>
      <c r="F356" s="844"/>
      <c r="G356" s="844"/>
      <c r="H356" s="845"/>
      <c r="I356" s="845"/>
      <c r="J356" s="845"/>
      <c r="K356" s="845"/>
      <c r="L356" s="845"/>
      <c r="M356" s="845"/>
      <c r="N356" s="845"/>
      <c r="O356" s="845"/>
      <c r="P356" s="845"/>
      <c r="Q356" s="845"/>
      <c r="R356" s="845"/>
      <c r="S356" s="845"/>
      <c r="T356" s="845"/>
      <c r="U356" s="845"/>
      <c r="V356" s="845">
        <f t="shared" si="102"/>
        <v>0</v>
      </c>
    </row>
    <row r="357" spans="1:22" ht="40.5" customHeight="1" x14ac:dyDescent="0.25">
      <c r="A357" s="837"/>
      <c r="B357" s="91"/>
      <c r="C357" s="823" t="s">
        <v>43</v>
      </c>
      <c r="D357" s="846" t="s">
        <v>40</v>
      </c>
      <c r="E357" s="846"/>
      <c r="F357" s="844" t="s">
        <v>572</v>
      </c>
      <c r="G357" s="844"/>
      <c r="H357" s="845">
        <v>1.7548889999999999</v>
      </c>
      <c r="I357" s="845">
        <v>1.587046</v>
      </c>
      <c r="J357" s="845">
        <v>1.6077779999999999</v>
      </c>
      <c r="K357" s="845">
        <v>1.6077779999999999</v>
      </c>
      <c r="L357" s="845">
        <v>1.6077779999999999</v>
      </c>
      <c r="M357" s="845">
        <v>1.6077779999999999</v>
      </c>
      <c r="N357" s="845">
        <v>1.6077779999999999</v>
      </c>
      <c r="O357" s="845">
        <v>1.6077779999999999</v>
      </c>
      <c r="P357" s="845">
        <v>1.6077779999999999</v>
      </c>
      <c r="Q357" s="845">
        <v>1.6077779999999999</v>
      </c>
      <c r="R357" s="845">
        <v>1.6077779999999999</v>
      </c>
      <c r="S357" s="845">
        <v>1.6077779999999999</v>
      </c>
      <c r="T357" s="845"/>
      <c r="U357" s="845">
        <f>AVERAGE(H357:S357)</f>
        <v>1.6183095833333334</v>
      </c>
      <c r="V357" s="845">
        <f t="shared" si="102"/>
        <v>1.7548889999999999</v>
      </c>
    </row>
    <row r="358" spans="1:22" ht="40.5" customHeight="1" x14ac:dyDescent="0.25">
      <c r="A358" s="837"/>
      <c r="B358" s="91"/>
      <c r="C358" s="823"/>
      <c r="D358" s="846"/>
      <c r="E358" s="846"/>
      <c r="F358" s="844" t="s">
        <v>636</v>
      </c>
      <c r="G358" s="844"/>
      <c r="H358" s="845">
        <v>1.736694</v>
      </c>
      <c r="I358" s="845">
        <v>2.2968139999999999</v>
      </c>
      <c r="J358" s="845">
        <v>2.4916390000000002</v>
      </c>
      <c r="K358" s="845">
        <v>1.736694</v>
      </c>
      <c r="L358" s="845">
        <v>1.736694</v>
      </c>
      <c r="M358" s="845">
        <v>1.736694</v>
      </c>
      <c r="N358" s="845">
        <v>1.736694</v>
      </c>
      <c r="O358" s="845">
        <v>1.736694</v>
      </c>
      <c r="P358" s="845">
        <v>1.736694</v>
      </c>
      <c r="Q358" s="845">
        <v>1.736694</v>
      </c>
      <c r="R358" s="845">
        <v>1.736694</v>
      </c>
      <c r="S358" s="845">
        <v>1.736694</v>
      </c>
      <c r="T358" s="845"/>
      <c r="U358" s="845">
        <f>AVERAGE(H358:S358)</f>
        <v>1.8462827500000001</v>
      </c>
      <c r="V358" s="845">
        <f t="shared" si="102"/>
        <v>2.4916390000000002</v>
      </c>
    </row>
    <row r="359" spans="1:22" ht="40.5" customHeight="1" x14ac:dyDescent="0.25">
      <c r="A359" s="837"/>
      <c r="B359" s="91"/>
      <c r="C359" s="823"/>
      <c r="D359" s="846"/>
      <c r="E359" s="846"/>
      <c r="F359" s="844" t="s">
        <v>817</v>
      </c>
      <c r="G359" s="846"/>
      <c r="H359" s="845">
        <v>1.736694</v>
      </c>
      <c r="I359" s="845">
        <v>1.736694</v>
      </c>
      <c r="J359" s="845">
        <v>1.736694</v>
      </c>
      <c r="K359" s="845">
        <v>1.736694</v>
      </c>
      <c r="L359" s="845">
        <v>1.736694</v>
      </c>
      <c r="M359" s="845">
        <v>1.736694</v>
      </c>
      <c r="N359" s="845">
        <v>1.736694</v>
      </c>
      <c r="O359" s="845">
        <v>1.736694</v>
      </c>
      <c r="P359" s="845">
        <v>1.736694</v>
      </c>
      <c r="Q359" s="845">
        <v>1.736694</v>
      </c>
      <c r="R359" s="845">
        <v>1.736694</v>
      </c>
      <c r="S359" s="845">
        <v>1.736694</v>
      </c>
      <c r="T359" s="847"/>
      <c r="U359" s="845">
        <f>AVERAGE(H359:S359)</f>
        <v>1.736694</v>
      </c>
      <c r="V359" s="845">
        <f t="shared" si="102"/>
        <v>1.736694</v>
      </c>
    </row>
    <row r="360" spans="1:22" ht="40.5" customHeight="1" x14ac:dyDescent="0.25">
      <c r="A360" s="837"/>
      <c r="B360" s="91"/>
      <c r="C360" s="823"/>
      <c r="D360" s="846"/>
      <c r="E360" s="846"/>
      <c r="F360" s="844"/>
      <c r="G360" s="844"/>
      <c r="H360" s="845"/>
      <c r="I360" s="845"/>
      <c r="J360" s="845"/>
      <c r="K360" s="845"/>
      <c r="L360" s="845"/>
      <c r="M360" s="845"/>
      <c r="N360" s="845"/>
      <c r="O360" s="845"/>
      <c r="P360" s="845"/>
      <c r="Q360" s="845"/>
      <c r="R360" s="845"/>
      <c r="S360" s="845"/>
      <c r="T360" s="845"/>
      <c r="U360" s="845"/>
      <c r="V360" s="845">
        <f t="shared" si="102"/>
        <v>0</v>
      </c>
    </row>
    <row r="361" spans="1:22" ht="40.5" customHeight="1" x14ac:dyDescent="0.25">
      <c r="A361" s="837"/>
      <c r="B361" s="91"/>
      <c r="C361" s="823" t="s">
        <v>43</v>
      </c>
      <c r="D361" s="846"/>
      <c r="E361" s="846"/>
      <c r="F361" s="844" t="s">
        <v>572</v>
      </c>
      <c r="G361" s="844"/>
      <c r="H361" s="845">
        <f>H353*H357%</f>
        <v>14.014560734363309</v>
      </c>
      <c r="I361" s="845">
        <f t="shared" ref="I361:S363" si="108">I353*I357%</f>
        <v>11.091791934256879</v>
      </c>
      <c r="J361" s="845">
        <f t="shared" si="108"/>
        <v>10.838027012299381</v>
      </c>
      <c r="K361" s="845">
        <f t="shared" si="108"/>
        <v>12.667541795558281</v>
      </c>
      <c r="L361" s="845">
        <f t="shared" si="108"/>
        <v>12.1456523781243</v>
      </c>
      <c r="M361" s="845">
        <f t="shared" si="108"/>
        <v>9.9838315390350605</v>
      </c>
      <c r="N361" s="845">
        <f t="shared" si="108"/>
        <v>5.0767803295639196</v>
      </c>
      <c r="O361" s="845">
        <f t="shared" si="108"/>
        <v>8.5919415474855594</v>
      </c>
      <c r="P361" s="845">
        <f t="shared" si="108"/>
        <v>9.4016203329191388</v>
      </c>
      <c r="Q361" s="845">
        <f t="shared" si="108"/>
        <v>12.83824706198598</v>
      </c>
      <c r="R361" s="845">
        <f t="shared" si="108"/>
        <v>13.224702534211801</v>
      </c>
      <c r="S361" s="845">
        <f t="shared" si="108"/>
        <v>11.614710270194641</v>
      </c>
      <c r="T361" s="845">
        <f>SUM(H361:S361)</f>
        <v>131.48940746999824</v>
      </c>
      <c r="U361" s="845">
        <f>AVERAGE(H361:S361)</f>
        <v>10.957450622499854</v>
      </c>
      <c r="V361" s="845">
        <f t="shared" si="102"/>
        <v>14.014560734363309</v>
      </c>
    </row>
    <row r="362" spans="1:22" ht="40.5" customHeight="1" x14ac:dyDescent="0.25">
      <c r="A362" s="837"/>
      <c r="B362" s="91"/>
      <c r="C362" s="823"/>
      <c r="D362" s="846"/>
      <c r="E362" s="846"/>
      <c r="F362" s="844" t="s">
        <v>636</v>
      </c>
      <c r="G362" s="844"/>
      <c r="H362" s="845">
        <f>H354*H358%</f>
        <v>11.547349575720121</v>
      </c>
      <c r="I362" s="845">
        <f t="shared" si="108"/>
        <v>17.687738016893878</v>
      </c>
      <c r="J362" s="845">
        <f t="shared" si="108"/>
        <v>19.082005566934171</v>
      </c>
      <c r="K362" s="845">
        <f t="shared" si="108"/>
        <v>13.506387333192002</v>
      </c>
      <c r="L362" s="845">
        <f t="shared" si="108"/>
        <v>13.352591148404219</v>
      </c>
      <c r="M362" s="845">
        <f t="shared" si="108"/>
        <v>12.86997361129062</v>
      </c>
      <c r="N362" s="845">
        <f t="shared" si="108"/>
        <v>14.52478874128902</v>
      </c>
      <c r="O362" s="845">
        <f t="shared" si="108"/>
        <v>11.756846351203668</v>
      </c>
      <c r="P362" s="845">
        <f t="shared" si="108"/>
        <v>11.756846351203668</v>
      </c>
      <c r="Q362" s="845">
        <f t="shared" si="108"/>
        <v>11.756846351203668</v>
      </c>
      <c r="R362" s="845">
        <f t="shared" si="108"/>
        <v>11.756846351203668</v>
      </c>
      <c r="S362" s="845">
        <f t="shared" si="108"/>
        <v>11.756846351203668</v>
      </c>
      <c r="T362" s="845">
        <f>SUM(H362:S362)</f>
        <v>161.35506574974238</v>
      </c>
      <c r="U362" s="845">
        <f>AVERAGE(H362:S362)</f>
        <v>13.446255479145199</v>
      </c>
      <c r="V362" s="845">
        <f t="shared" si="102"/>
        <v>19.082005566934171</v>
      </c>
    </row>
    <row r="363" spans="1:22" ht="40.5" customHeight="1" x14ac:dyDescent="0.25">
      <c r="A363" s="837"/>
      <c r="B363" s="91"/>
      <c r="C363" s="823"/>
      <c r="D363" s="846"/>
      <c r="E363" s="846"/>
      <c r="F363" s="844" t="s">
        <v>817</v>
      </c>
      <c r="G363" s="846"/>
      <c r="H363" s="845">
        <f>H355*H359%</f>
        <v>13.406653338507001</v>
      </c>
      <c r="I363" s="845">
        <f t="shared" si="108"/>
        <v>13.406653338507001</v>
      </c>
      <c r="J363" s="845">
        <f t="shared" si="108"/>
        <v>13.406653338507001</v>
      </c>
      <c r="K363" s="845">
        <f t="shared" si="108"/>
        <v>13.406653338507001</v>
      </c>
      <c r="L363" s="845">
        <f t="shared" si="108"/>
        <v>13.406653338507001</v>
      </c>
      <c r="M363" s="845">
        <f t="shared" si="108"/>
        <v>13.406653338507001</v>
      </c>
      <c r="N363" s="845">
        <f t="shared" si="108"/>
        <v>13.406653338507001</v>
      </c>
      <c r="O363" s="845">
        <f t="shared" si="108"/>
        <v>13.406653338507001</v>
      </c>
      <c r="P363" s="845">
        <f t="shared" si="108"/>
        <v>13.406653338507001</v>
      </c>
      <c r="Q363" s="845">
        <f t="shared" si="108"/>
        <v>13.406653338507001</v>
      </c>
      <c r="R363" s="845">
        <f t="shared" si="108"/>
        <v>13.406653338507001</v>
      </c>
      <c r="S363" s="845">
        <f t="shared" si="108"/>
        <v>13.406653338507001</v>
      </c>
      <c r="T363" s="845">
        <f>SUM(H363:S363)</f>
        <v>160.87984006208401</v>
      </c>
      <c r="U363" s="845">
        <f>AVERAGE(H363:S363)</f>
        <v>13.406653338507001</v>
      </c>
      <c r="V363" s="845">
        <f t="shared" si="102"/>
        <v>13.406653338507001</v>
      </c>
    </row>
    <row r="364" spans="1:22" ht="40.5" customHeight="1" x14ac:dyDescent="0.25">
      <c r="A364" s="837"/>
      <c r="B364" s="91"/>
      <c r="C364" s="823"/>
      <c r="D364" s="846"/>
      <c r="E364" s="846"/>
      <c r="F364" s="844"/>
      <c r="G364" s="844"/>
      <c r="H364" s="845"/>
      <c r="I364" s="845"/>
      <c r="J364" s="845"/>
      <c r="K364" s="845"/>
      <c r="L364" s="845"/>
      <c r="M364" s="845"/>
      <c r="N364" s="845"/>
      <c r="O364" s="845"/>
      <c r="P364" s="845"/>
      <c r="Q364" s="845"/>
      <c r="R364" s="845"/>
      <c r="S364" s="845"/>
      <c r="T364" s="845"/>
      <c r="U364" s="845"/>
      <c r="V364" s="845">
        <f t="shared" si="102"/>
        <v>0</v>
      </c>
    </row>
    <row r="365" spans="1:22" ht="40.5" customHeight="1" x14ac:dyDescent="0.25">
      <c r="A365" s="837"/>
      <c r="B365" s="91"/>
      <c r="C365" s="823" t="s">
        <v>49</v>
      </c>
      <c r="D365" s="846"/>
      <c r="E365" s="846"/>
      <c r="F365" s="844" t="s">
        <v>572</v>
      </c>
      <c r="G365" s="844"/>
      <c r="H365" s="845">
        <v>12.046658130000001</v>
      </c>
      <c r="I365" s="845">
        <v>10.662759787400001</v>
      </c>
      <c r="J365" s="845">
        <v>9.5435628792999996</v>
      </c>
      <c r="K365" s="845">
        <v>10.421147233599999</v>
      </c>
      <c r="L365" s="845">
        <v>11.320030899099999</v>
      </c>
      <c r="M365" s="845">
        <v>8.820088804800001</v>
      </c>
      <c r="N365" s="845">
        <v>4.3852383744000001</v>
      </c>
      <c r="O365" s="845">
        <v>8.5107053969999988</v>
      </c>
      <c r="P365" s="845">
        <v>10.202845808999999</v>
      </c>
      <c r="Q365" s="845">
        <v>11.2965741288</v>
      </c>
      <c r="R365" s="845">
        <v>11.601365967000001</v>
      </c>
      <c r="S365" s="845">
        <v>10.98245286</v>
      </c>
      <c r="T365" s="845">
        <f>SUM(H365:S365)</f>
        <v>119.79343027039999</v>
      </c>
      <c r="U365" s="845">
        <f>AVERAGE(H365:S365)</f>
        <v>9.9827858558666662</v>
      </c>
      <c r="V365" s="845">
        <f t="shared" si="102"/>
        <v>12.046658130000001</v>
      </c>
    </row>
    <row r="366" spans="1:22" ht="40.5" customHeight="1" x14ac:dyDescent="0.25">
      <c r="A366" s="837"/>
      <c r="B366" s="91"/>
      <c r="C366" s="823"/>
      <c r="D366" s="846"/>
      <c r="E366" s="846"/>
      <c r="F366" s="844" t="s">
        <v>636</v>
      </c>
      <c r="G366" s="844"/>
      <c r="H366" s="845">
        <f>'[1]Apr''24 '!$E$75</f>
        <v>10.765250353500001</v>
      </c>
      <c r="I366" s="845">
        <f>'[1]May''24  '!$E$75</f>
        <v>17.117664390000002</v>
      </c>
      <c r="J366" s="845">
        <f>'[1]Jun''24'!$E$75</f>
        <v>17.658294552600001</v>
      </c>
      <c r="K366" s="845">
        <f>'[1]July''24 '!$E$76</f>
        <v>11.305038268700001</v>
      </c>
      <c r="L366" s="845">
        <f>'[1]Aug''24'!$E$76</f>
        <v>11.126410702799999</v>
      </c>
      <c r="M366" s="845">
        <f>'[1]Sept''24'!$E$76</f>
        <v>11.523658899400001</v>
      </c>
      <c r="N366" s="850">
        <f>N362*(1-3.45%)</f>
        <v>14.02368352971455</v>
      </c>
      <c r="O366" s="850">
        <f t="shared" ref="O366:S366" si="109">O362*(1-3.45%)</f>
        <v>11.351235152087142</v>
      </c>
      <c r="P366" s="850">
        <f t="shared" si="109"/>
        <v>11.351235152087142</v>
      </c>
      <c r="Q366" s="850">
        <f t="shared" si="109"/>
        <v>11.351235152087142</v>
      </c>
      <c r="R366" s="850">
        <f t="shared" si="109"/>
        <v>11.351235152087142</v>
      </c>
      <c r="S366" s="850">
        <f t="shared" si="109"/>
        <v>11.351235152087142</v>
      </c>
      <c r="T366" s="845">
        <f>SUM(H366:S366)</f>
        <v>150.27617645715026</v>
      </c>
      <c r="U366" s="845">
        <f>AVERAGE(H366:S366)</f>
        <v>12.523014704762522</v>
      </c>
      <c r="V366" s="845">
        <f t="shared" si="102"/>
        <v>17.658294552600001</v>
      </c>
    </row>
    <row r="367" spans="1:22" ht="40.5" customHeight="1" x14ac:dyDescent="0.25">
      <c r="A367" s="837"/>
      <c r="B367" s="91"/>
      <c r="C367" s="823"/>
      <c r="D367" s="846"/>
      <c r="E367" s="846"/>
      <c r="F367" s="844" t="s">
        <v>817</v>
      </c>
      <c r="G367" s="846"/>
      <c r="H367" s="850">
        <f>H363*(1-3.46%)</f>
        <v>12.942783132994659</v>
      </c>
      <c r="I367" s="850">
        <f t="shared" ref="I367:S367" si="110">I363*(1-3.46%)</f>
        <v>12.942783132994659</v>
      </c>
      <c r="J367" s="850">
        <f t="shared" si="110"/>
        <v>12.942783132994659</v>
      </c>
      <c r="K367" s="850">
        <f t="shared" si="110"/>
        <v>12.942783132994659</v>
      </c>
      <c r="L367" s="850">
        <f t="shared" si="110"/>
        <v>12.942783132994659</v>
      </c>
      <c r="M367" s="850">
        <f t="shared" si="110"/>
        <v>12.942783132994659</v>
      </c>
      <c r="N367" s="850">
        <f t="shared" si="110"/>
        <v>12.942783132994659</v>
      </c>
      <c r="O367" s="850">
        <f t="shared" si="110"/>
        <v>12.942783132994659</v>
      </c>
      <c r="P367" s="850">
        <f t="shared" si="110"/>
        <v>12.942783132994659</v>
      </c>
      <c r="Q367" s="850">
        <f t="shared" si="110"/>
        <v>12.942783132994659</v>
      </c>
      <c r="R367" s="850">
        <f t="shared" si="110"/>
        <v>12.942783132994659</v>
      </c>
      <c r="S367" s="850">
        <f t="shared" si="110"/>
        <v>12.942783132994659</v>
      </c>
      <c r="T367" s="845">
        <f>SUM(H367:S367)</f>
        <v>155.31339759593592</v>
      </c>
      <c r="U367" s="845">
        <f>AVERAGE(H367:S367)</f>
        <v>12.942783132994661</v>
      </c>
      <c r="V367" s="845">
        <f t="shared" si="102"/>
        <v>12.942783132994659</v>
      </c>
    </row>
    <row r="368" spans="1:22" ht="40.5" customHeight="1" x14ac:dyDescent="0.25">
      <c r="A368" s="837"/>
      <c r="B368" s="91"/>
      <c r="C368" s="823"/>
      <c r="D368" s="844"/>
      <c r="E368" s="844"/>
      <c r="F368" s="844"/>
      <c r="G368" s="844"/>
      <c r="H368" s="845"/>
      <c r="I368" s="845"/>
      <c r="J368" s="845"/>
      <c r="K368" s="845"/>
      <c r="L368" s="845"/>
      <c r="M368" s="845"/>
      <c r="N368" s="845"/>
      <c r="O368" s="845"/>
      <c r="P368" s="845"/>
      <c r="Q368" s="845"/>
      <c r="R368" s="845"/>
      <c r="S368" s="845"/>
      <c r="T368" s="845"/>
      <c r="U368" s="845"/>
      <c r="V368" s="845">
        <f t="shared" si="102"/>
        <v>0</v>
      </c>
    </row>
    <row r="369" spans="1:22" ht="57.75" customHeight="1" x14ac:dyDescent="0.25">
      <c r="A369" s="837"/>
      <c r="B369" s="91"/>
      <c r="C369" s="823" t="s">
        <v>45</v>
      </c>
      <c r="D369" s="844"/>
      <c r="E369" s="844"/>
      <c r="F369" s="844" t="s">
        <v>572</v>
      </c>
      <c r="G369" s="844"/>
      <c r="H369" s="845">
        <v>104.8695</v>
      </c>
      <c r="I369" s="845">
        <v>101.74666666666667</v>
      </c>
      <c r="J369" s="845">
        <v>94.513833333333324</v>
      </c>
      <c r="K369" s="845">
        <v>104.66700000000002</v>
      </c>
      <c r="L369" s="845">
        <v>92.001833333333323</v>
      </c>
      <c r="M369" s="848">
        <f>(83.147*4+84.027*20)/24</f>
        <v>83.880333333333326</v>
      </c>
      <c r="N369" s="848">
        <f>(38.158*4+36.855*20)/24</f>
        <v>37.072166666666668</v>
      </c>
      <c r="O369" s="848">
        <f>(79.922*4+79.69*20)/24</f>
        <v>79.728666666666655</v>
      </c>
      <c r="P369" s="848">
        <f>(87.528*4+96.421*20)/24</f>
        <v>94.938833333333335</v>
      </c>
      <c r="Q369" s="848">
        <f>(94.269*4+96.791*20)/24</f>
        <v>96.370666666666651</v>
      </c>
      <c r="R369" s="848">
        <f>(99.808*4+99.957*20)/24</f>
        <v>99.93216666666666</v>
      </c>
      <c r="S369" s="848">
        <f>(88.439*4+90.915*20)/24</f>
        <v>90.50233333333334</v>
      </c>
      <c r="T369" s="845"/>
      <c r="U369" s="845">
        <f>AVERAGE(H369:S369)</f>
        <v>90.018666666666675</v>
      </c>
      <c r="V369" s="845">
        <f t="shared" si="102"/>
        <v>104.8695</v>
      </c>
    </row>
    <row r="370" spans="1:22" ht="40.5" customHeight="1" x14ac:dyDescent="0.25">
      <c r="A370" s="837"/>
      <c r="B370" s="91"/>
      <c r="C370" s="823"/>
      <c r="D370" s="844"/>
      <c r="E370" s="844"/>
      <c r="F370" s="844" t="s">
        <v>636</v>
      </c>
      <c r="G370" s="844"/>
      <c r="H370" s="848">
        <f>(83.394*4+88.341*20)/24</f>
        <v>87.516499999999994</v>
      </c>
      <c r="I370" s="848">
        <f>(96.677*4+96.1*20)/24</f>
        <v>96.19616666666667</v>
      </c>
      <c r="J370" s="848">
        <f>(95.079*4+95.679*20)/24</f>
        <v>95.578999999999994</v>
      </c>
      <c r="K370" s="848">
        <f>(93.772*4+94.228*20)/24</f>
        <v>94.152000000000001</v>
      </c>
      <c r="L370" s="848">
        <f>(98.64*4+99.887*20)/24</f>
        <v>99.679166666666674</v>
      </c>
      <c r="M370" s="848">
        <f>(93.609*4+93.449*20)/24</f>
        <v>93.475666666666669</v>
      </c>
      <c r="N370" s="848">
        <f>(100*4+100*20)/24</f>
        <v>100</v>
      </c>
      <c r="O370" s="845">
        <v>85</v>
      </c>
      <c r="P370" s="845">
        <v>85</v>
      </c>
      <c r="Q370" s="845">
        <v>85</v>
      </c>
      <c r="R370" s="845">
        <v>85</v>
      </c>
      <c r="S370" s="845">
        <v>85</v>
      </c>
      <c r="T370" s="845"/>
      <c r="U370" s="845">
        <f>AVERAGE(H370:S370)</f>
        <v>90.966541666666672</v>
      </c>
      <c r="V370" s="845">
        <f t="shared" si="102"/>
        <v>100</v>
      </c>
    </row>
    <row r="371" spans="1:22" ht="40.5" customHeight="1" x14ac:dyDescent="0.25">
      <c r="A371" s="837"/>
      <c r="B371" s="91"/>
      <c r="C371" s="823"/>
      <c r="D371" s="844"/>
      <c r="E371" s="844"/>
      <c r="F371" s="844" t="s">
        <v>817</v>
      </c>
      <c r="G371" s="846"/>
      <c r="H371" s="848">
        <v>85</v>
      </c>
      <c r="I371" s="848">
        <v>85</v>
      </c>
      <c r="J371" s="848">
        <v>85</v>
      </c>
      <c r="K371" s="848">
        <v>85</v>
      </c>
      <c r="L371" s="848">
        <v>85</v>
      </c>
      <c r="M371" s="848">
        <v>85</v>
      </c>
      <c r="N371" s="848">
        <v>85</v>
      </c>
      <c r="O371" s="848">
        <v>85</v>
      </c>
      <c r="P371" s="848">
        <v>85</v>
      </c>
      <c r="Q371" s="848">
        <v>85</v>
      </c>
      <c r="R371" s="848">
        <v>85</v>
      </c>
      <c r="S371" s="848">
        <v>85</v>
      </c>
      <c r="T371" s="847"/>
      <c r="U371" s="845">
        <f>AVERAGE(H371:S371)</f>
        <v>85</v>
      </c>
      <c r="V371" s="845">
        <f t="shared" si="102"/>
        <v>85</v>
      </c>
    </row>
    <row r="372" spans="1:22" ht="40.5" customHeight="1" x14ac:dyDescent="0.25">
      <c r="A372" s="837"/>
      <c r="B372" s="91">
        <v>31</v>
      </c>
      <c r="C372" s="823" t="s">
        <v>950</v>
      </c>
      <c r="D372" s="844"/>
      <c r="E372" s="844"/>
      <c r="F372" s="844"/>
      <c r="G372" s="844"/>
      <c r="H372" s="845"/>
      <c r="I372" s="845"/>
      <c r="J372" s="845"/>
      <c r="K372" s="845"/>
      <c r="L372" s="845"/>
      <c r="M372" s="845"/>
      <c r="N372" s="845"/>
      <c r="O372" s="845"/>
      <c r="P372" s="845"/>
      <c r="Q372" s="845"/>
      <c r="R372" s="845"/>
      <c r="S372" s="845"/>
      <c r="T372" s="845"/>
      <c r="U372" s="845"/>
      <c r="V372" s="845"/>
    </row>
    <row r="373" spans="1:22" ht="74.25" customHeight="1" x14ac:dyDescent="0.25">
      <c r="A373" s="837"/>
      <c r="B373" s="91"/>
      <c r="C373" s="823" t="s">
        <v>592</v>
      </c>
      <c r="D373" s="846"/>
      <c r="E373" s="846"/>
      <c r="F373" s="844" t="s">
        <v>572</v>
      </c>
      <c r="G373" s="844"/>
      <c r="H373" s="845"/>
      <c r="I373" s="845"/>
      <c r="J373" s="845"/>
      <c r="K373" s="845"/>
      <c r="L373" s="845"/>
      <c r="M373" s="845"/>
      <c r="N373" s="845"/>
      <c r="O373" s="845"/>
      <c r="P373" s="845"/>
      <c r="Q373" s="845"/>
      <c r="R373" s="845"/>
      <c r="S373" s="845"/>
      <c r="T373" s="845">
        <f>SUM(H373:S373)</f>
        <v>0</v>
      </c>
      <c r="U373" s="845"/>
      <c r="V373" s="845"/>
    </row>
    <row r="374" spans="1:22" ht="40.5" customHeight="1" x14ac:dyDescent="0.25">
      <c r="A374" s="837"/>
      <c r="B374" s="91"/>
      <c r="C374" s="823"/>
      <c r="D374" s="846"/>
      <c r="E374" s="846"/>
      <c r="F374" s="844" t="s">
        <v>636</v>
      </c>
      <c r="G374" s="844"/>
      <c r="H374" s="848"/>
      <c r="I374" s="848"/>
      <c r="J374" s="848"/>
      <c r="K374" s="848"/>
      <c r="L374" s="848"/>
      <c r="M374" s="848"/>
      <c r="N374" s="848"/>
      <c r="O374" s="845"/>
      <c r="P374" s="845"/>
      <c r="Q374" s="845"/>
      <c r="R374" s="845"/>
      <c r="S374" s="845"/>
      <c r="T374" s="845">
        <f>SUM(H374:S374)</f>
        <v>0</v>
      </c>
      <c r="U374" s="845"/>
      <c r="V374" s="845"/>
    </row>
    <row r="375" spans="1:22" ht="40.5" customHeight="1" x14ac:dyDescent="0.25">
      <c r="A375" s="837"/>
      <c r="B375" s="91"/>
      <c r="C375" s="823"/>
      <c r="D375" s="846"/>
      <c r="E375" s="846"/>
      <c r="F375" s="844" t="s">
        <v>817</v>
      </c>
      <c r="G375" s="846"/>
      <c r="H375" s="845">
        <f>(660*(1-5.75%)*24*365*0.85/1000)/12</f>
        <v>385.98202500000002</v>
      </c>
      <c r="I375" s="845">
        <f t="shared" ref="I375:S375" si="111">(660*(1-5.75%)*24*365*0.85/1000)/12</f>
        <v>385.98202500000002</v>
      </c>
      <c r="J375" s="845">
        <f t="shared" si="111"/>
        <v>385.98202500000002</v>
      </c>
      <c r="K375" s="845">
        <f t="shared" si="111"/>
        <v>385.98202500000002</v>
      </c>
      <c r="L375" s="845">
        <f t="shared" si="111"/>
        <v>385.98202500000002</v>
      </c>
      <c r="M375" s="845">
        <f t="shared" si="111"/>
        <v>385.98202500000002</v>
      </c>
      <c r="N375" s="845">
        <f t="shared" si="111"/>
        <v>385.98202500000002</v>
      </c>
      <c r="O375" s="845">
        <f t="shared" si="111"/>
        <v>385.98202500000002</v>
      </c>
      <c r="P375" s="845">
        <f t="shared" si="111"/>
        <v>385.98202500000002</v>
      </c>
      <c r="Q375" s="845">
        <f t="shared" si="111"/>
        <v>385.98202500000002</v>
      </c>
      <c r="R375" s="845">
        <f t="shared" si="111"/>
        <v>385.98202500000002</v>
      </c>
      <c r="S375" s="845">
        <f t="shared" si="111"/>
        <v>385.98202500000002</v>
      </c>
      <c r="T375" s="845">
        <f>SUM(H375:S375)</f>
        <v>4631.7843000000012</v>
      </c>
      <c r="U375" s="845">
        <f>AVERAGE(H375:S375)</f>
        <v>385.98202500000008</v>
      </c>
      <c r="V375" s="845"/>
    </row>
    <row r="376" spans="1:22" ht="40.5" customHeight="1" x14ac:dyDescent="0.25">
      <c r="A376" s="837"/>
      <c r="B376" s="91"/>
      <c r="C376" s="823"/>
      <c r="D376" s="846"/>
      <c r="E376" s="846"/>
      <c r="F376" s="844"/>
      <c r="G376" s="844"/>
      <c r="H376" s="845"/>
      <c r="I376" s="845"/>
      <c r="J376" s="845"/>
      <c r="K376" s="845"/>
      <c r="L376" s="845"/>
      <c r="M376" s="845"/>
      <c r="N376" s="845"/>
      <c r="O376" s="845"/>
      <c r="P376" s="845"/>
      <c r="Q376" s="845"/>
      <c r="R376" s="845"/>
      <c r="S376" s="845"/>
      <c r="T376" s="845"/>
      <c r="U376" s="845"/>
      <c r="V376" s="845"/>
    </row>
    <row r="377" spans="1:22" ht="40.5" customHeight="1" x14ac:dyDescent="0.25">
      <c r="A377" s="837"/>
      <c r="B377" s="91"/>
      <c r="C377" s="823" t="s">
        <v>43</v>
      </c>
      <c r="D377" s="846" t="s">
        <v>40</v>
      </c>
      <c r="E377" s="846"/>
      <c r="F377" s="844" t="s">
        <v>572</v>
      </c>
      <c r="G377" s="844"/>
      <c r="H377" s="845"/>
      <c r="I377" s="845"/>
      <c r="J377" s="845"/>
      <c r="K377" s="845"/>
      <c r="L377" s="845"/>
      <c r="M377" s="845"/>
      <c r="N377" s="845"/>
      <c r="O377" s="845"/>
      <c r="P377" s="845"/>
      <c r="Q377" s="845"/>
      <c r="R377" s="845"/>
      <c r="S377" s="845"/>
      <c r="T377" s="845"/>
      <c r="U377" s="845"/>
      <c r="V377" s="845"/>
    </row>
    <row r="378" spans="1:22" ht="40.5" customHeight="1" x14ac:dyDescent="0.25">
      <c r="A378" s="837"/>
      <c r="B378" s="91"/>
      <c r="C378" s="823"/>
      <c r="D378" s="846"/>
      <c r="E378" s="846"/>
      <c r="F378" s="844" t="s">
        <v>636</v>
      </c>
      <c r="G378" s="844"/>
      <c r="H378" s="845"/>
      <c r="I378" s="845"/>
      <c r="J378" s="845"/>
      <c r="K378" s="845"/>
      <c r="L378" s="845"/>
      <c r="M378" s="845"/>
      <c r="N378" s="845"/>
      <c r="O378" s="845"/>
      <c r="P378" s="845"/>
      <c r="Q378" s="845"/>
      <c r="R378" s="845"/>
      <c r="S378" s="845"/>
      <c r="T378" s="845"/>
      <c r="U378" s="845"/>
      <c r="V378" s="845"/>
    </row>
    <row r="379" spans="1:22" ht="40.5" customHeight="1" x14ac:dyDescent="0.25">
      <c r="A379" s="837"/>
      <c r="B379" s="91"/>
      <c r="C379" s="823"/>
      <c r="D379" s="846"/>
      <c r="E379" s="846"/>
      <c r="F379" s="844" t="s">
        <v>817</v>
      </c>
      <c r="G379" s="846"/>
      <c r="H379" s="845">
        <v>22.72</v>
      </c>
      <c r="I379" s="845">
        <v>22.72</v>
      </c>
      <c r="J379" s="845">
        <v>22.72</v>
      </c>
      <c r="K379" s="845">
        <v>22.72</v>
      </c>
      <c r="L379" s="845">
        <v>22.72</v>
      </c>
      <c r="M379" s="845">
        <v>22.72</v>
      </c>
      <c r="N379" s="845">
        <v>22.72</v>
      </c>
      <c r="O379" s="845">
        <v>22.72</v>
      </c>
      <c r="P379" s="845">
        <v>22.72</v>
      </c>
      <c r="Q379" s="845">
        <v>22.72</v>
      </c>
      <c r="R379" s="845">
        <v>22.72</v>
      </c>
      <c r="S379" s="845">
        <v>22.72</v>
      </c>
      <c r="T379" s="847"/>
      <c r="U379" s="847"/>
      <c r="V379" s="845"/>
    </row>
    <row r="380" spans="1:22" ht="40.5" customHeight="1" x14ac:dyDescent="0.25">
      <c r="A380" s="837"/>
      <c r="B380" s="91"/>
      <c r="C380" s="823"/>
      <c r="D380" s="846"/>
      <c r="E380" s="846"/>
      <c r="F380" s="844"/>
      <c r="G380" s="844"/>
      <c r="H380" s="845"/>
      <c r="I380" s="845"/>
      <c r="J380" s="845"/>
      <c r="K380" s="845"/>
      <c r="L380" s="845"/>
      <c r="M380" s="845"/>
      <c r="N380" s="845"/>
      <c r="O380" s="845"/>
      <c r="P380" s="845"/>
      <c r="Q380" s="845"/>
      <c r="R380" s="845"/>
      <c r="S380" s="845"/>
      <c r="T380" s="845"/>
      <c r="U380" s="845"/>
      <c r="V380" s="845"/>
    </row>
    <row r="381" spans="1:22" ht="40.5" customHeight="1" x14ac:dyDescent="0.25">
      <c r="A381" s="837"/>
      <c r="B381" s="91"/>
      <c r="C381" s="823" t="s">
        <v>43</v>
      </c>
      <c r="D381" s="846"/>
      <c r="E381" s="846"/>
      <c r="F381" s="844" t="s">
        <v>572</v>
      </c>
      <c r="G381" s="844"/>
      <c r="H381" s="845">
        <f>H373*H377%</f>
        <v>0</v>
      </c>
      <c r="I381" s="845">
        <f t="shared" ref="I381:S383" si="112">I373*I377%</f>
        <v>0</v>
      </c>
      <c r="J381" s="845">
        <f t="shared" si="112"/>
        <v>0</v>
      </c>
      <c r="K381" s="845">
        <f t="shared" si="112"/>
        <v>0</v>
      </c>
      <c r="L381" s="845">
        <f t="shared" si="112"/>
        <v>0</v>
      </c>
      <c r="M381" s="845">
        <f t="shared" si="112"/>
        <v>0</v>
      </c>
      <c r="N381" s="845">
        <f t="shared" si="112"/>
        <v>0</v>
      </c>
      <c r="O381" s="845">
        <f t="shared" si="112"/>
        <v>0</v>
      </c>
      <c r="P381" s="845">
        <f t="shared" si="112"/>
        <v>0</v>
      </c>
      <c r="Q381" s="845">
        <f t="shared" si="112"/>
        <v>0</v>
      </c>
      <c r="R381" s="845">
        <f t="shared" si="112"/>
        <v>0</v>
      </c>
      <c r="S381" s="845">
        <f t="shared" si="112"/>
        <v>0</v>
      </c>
      <c r="T381" s="845">
        <f>SUM(H381:S381)</f>
        <v>0</v>
      </c>
      <c r="U381" s="845">
        <f>AVERAGE(H381:S381)</f>
        <v>0</v>
      </c>
      <c r="V381" s="845"/>
    </row>
    <row r="382" spans="1:22" ht="40.5" customHeight="1" x14ac:dyDescent="0.25">
      <c r="A382" s="837"/>
      <c r="B382" s="91"/>
      <c r="C382" s="823"/>
      <c r="D382" s="846"/>
      <c r="E382" s="846"/>
      <c r="F382" s="844" t="s">
        <v>636</v>
      </c>
      <c r="G382" s="844"/>
      <c r="H382" s="845">
        <f>H374*H378%</f>
        <v>0</v>
      </c>
      <c r="I382" s="845">
        <f t="shared" si="112"/>
        <v>0</v>
      </c>
      <c r="J382" s="845">
        <f t="shared" si="112"/>
        <v>0</v>
      </c>
      <c r="K382" s="845">
        <f t="shared" si="112"/>
        <v>0</v>
      </c>
      <c r="L382" s="845">
        <f t="shared" si="112"/>
        <v>0</v>
      </c>
      <c r="M382" s="845">
        <f t="shared" si="112"/>
        <v>0</v>
      </c>
      <c r="N382" s="845">
        <f t="shared" si="112"/>
        <v>0</v>
      </c>
      <c r="O382" s="845">
        <f t="shared" si="112"/>
        <v>0</v>
      </c>
      <c r="P382" s="845">
        <f t="shared" si="112"/>
        <v>0</v>
      </c>
      <c r="Q382" s="845">
        <f t="shared" si="112"/>
        <v>0</v>
      </c>
      <c r="R382" s="845">
        <f t="shared" si="112"/>
        <v>0</v>
      </c>
      <c r="S382" s="845">
        <f t="shared" si="112"/>
        <v>0</v>
      </c>
      <c r="T382" s="845">
        <f>SUM(H382:S382)</f>
        <v>0</v>
      </c>
      <c r="U382" s="845">
        <f>AVERAGE(H382:S382)</f>
        <v>0</v>
      </c>
      <c r="V382" s="845"/>
    </row>
    <row r="383" spans="1:22" ht="40.5" customHeight="1" x14ac:dyDescent="0.25">
      <c r="A383" s="837"/>
      <c r="B383" s="91"/>
      <c r="C383" s="823"/>
      <c r="D383" s="846"/>
      <c r="E383" s="846"/>
      <c r="F383" s="844" t="s">
        <v>817</v>
      </c>
      <c r="G383" s="846"/>
      <c r="H383" s="845">
        <f>H375*H379%</f>
        <v>87.695116080000005</v>
      </c>
      <c r="I383" s="845">
        <f t="shared" si="112"/>
        <v>87.695116080000005</v>
      </c>
      <c r="J383" s="845">
        <f t="shared" si="112"/>
        <v>87.695116080000005</v>
      </c>
      <c r="K383" s="845">
        <f t="shared" si="112"/>
        <v>87.695116080000005</v>
      </c>
      <c r="L383" s="845">
        <f t="shared" si="112"/>
        <v>87.695116080000005</v>
      </c>
      <c r="M383" s="845">
        <f t="shared" si="112"/>
        <v>87.695116080000005</v>
      </c>
      <c r="N383" s="845">
        <f t="shared" si="112"/>
        <v>87.695116080000005</v>
      </c>
      <c r="O383" s="845">
        <f t="shared" si="112"/>
        <v>87.695116080000005</v>
      </c>
      <c r="P383" s="845">
        <f t="shared" si="112"/>
        <v>87.695116080000005</v>
      </c>
      <c r="Q383" s="845">
        <f t="shared" si="112"/>
        <v>87.695116080000005</v>
      </c>
      <c r="R383" s="845">
        <f t="shared" si="112"/>
        <v>87.695116080000005</v>
      </c>
      <c r="S383" s="845">
        <f t="shared" si="112"/>
        <v>87.695116080000005</v>
      </c>
      <c r="T383" s="845">
        <f>SUM(H383:S383)</f>
        <v>1052.3413929600003</v>
      </c>
      <c r="U383" s="845">
        <f t="shared" ref="U383" si="113">AVERAGE(H383:S383)</f>
        <v>87.695116080000034</v>
      </c>
      <c r="V383" s="845"/>
    </row>
    <row r="384" spans="1:22" ht="40.5" customHeight="1" x14ac:dyDescent="0.25">
      <c r="A384" s="837"/>
      <c r="B384" s="91"/>
      <c r="C384" s="823"/>
      <c r="D384" s="846"/>
      <c r="E384" s="846"/>
      <c r="F384" s="844"/>
      <c r="G384" s="844"/>
      <c r="H384" s="845"/>
      <c r="I384" s="845"/>
      <c r="J384" s="845"/>
      <c r="K384" s="845"/>
      <c r="L384" s="845"/>
      <c r="M384" s="845"/>
      <c r="N384" s="845"/>
      <c r="O384" s="845"/>
      <c r="P384" s="845"/>
      <c r="Q384" s="845"/>
      <c r="R384" s="845"/>
      <c r="S384" s="845"/>
      <c r="T384" s="845"/>
      <c r="U384" s="845"/>
      <c r="V384" s="845"/>
    </row>
    <row r="385" spans="1:22" ht="42.75" customHeight="1" x14ac:dyDescent="0.25">
      <c r="A385" s="837"/>
      <c r="B385" s="91"/>
      <c r="C385" s="823" t="s">
        <v>49</v>
      </c>
      <c r="D385" s="846"/>
      <c r="E385" s="846"/>
      <c r="F385" s="844" t="s">
        <v>572</v>
      </c>
      <c r="G385" s="844"/>
      <c r="H385" s="845"/>
      <c r="I385" s="845"/>
      <c r="J385" s="845"/>
      <c r="K385" s="845"/>
      <c r="L385" s="845"/>
      <c r="M385" s="845"/>
      <c r="N385" s="845"/>
      <c r="O385" s="845"/>
      <c r="P385" s="845"/>
      <c r="Q385" s="845"/>
      <c r="R385" s="845"/>
      <c r="S385" s="845"/>
      <c r="T385" s="845">
        <f>SUM(H385:S385)</f>
        <v>0</v>
      </c>
      <c r="U385" s="845"/>
      <c r="V385" s="845"/>
    </row>
    <row r="386" spans="1:22" ht="40.5" customHeight="1" x14ac:dyDescent="0.25">
      <c r="A386" s="837"/>
      <c r="B386" s="91"/>
      <c r="C386" s="823"/>
      <c r="D386" s="846"/>
      <c r="E386" s="846"/>
      <c r="F386" s="844" t="s">
        <v>636</v>
      </c>
      <c r="G386" s="844"/>
      <c r="H386" s="845"/>
      <c r="I386" s="845"/>
      <c r="J386" s="845"/>
      <c r="K386" s="845"/>
      <c r="L386" s="845"/>
      <c r="M386" s="845"/>
      <c r="N386" s="850"/>
      <c r="O386" s="850"/>
      <c r="P386" s="850"/>
      <c r="Q386" s="850"/>
      <c r="R386" s="850"/>
      <c r="S386" s="850"/>
      <c r="T386" s="845">
        <f>SUM(H386:S386)</f>
        <v>0</v>
      </c>
      <c r="U386" s="845"/>
      <c r="V386" s="845"/>
    </row>
    <row r="387" spans="1:22" ht="40.5" customHeight="1" x14ac:dyDescent="0.25">
      <c r="A387" s="837"/>
      <c r="B387" s="91"/>
      <c r="C387" s="823"/>
      <c r="D387" s="846"/>
      <c r="E387" s="846"/>
      <c r="F387" s="844" t="s">
        <v>817</v>
      </c>
      <c r="G387" s="846"/>
      <c r="H387" s="850">
        <f>H383*(1-3.46%)</f>
        <v>84.660865063632002</v>
      </c>
      <c r="I387" s="850">
        <f t="shared" ref="I387:S387" si="114">I383*(1-3.46%)</f>
        <v>84.660865063632002</v>
      </c>
      <c r="J387" s="850">
        <f t="shared" si="114"/>
        <v>84.660865063632002</v>
      </c>
      <c r="K387" s="850">
        <f t="shared" si="114"/>
        <v>84.660865063632002</v>
      </c>
      <c r="L387" s="850">
        <f t="shared" si="114"/>
        <v>84.660865063632002</v>
      </c>
      <c r="M387" s="850">
        <f t="shared" si="114"/>
        <v>84.660865063632002</v>
      </c>
      <c r="N387" s="850">
        <f t="shared" si="114"/>
        <v>84.660865063632002</v>
      </c>
      <c r="O387" s="850">
        <f t="shared" si="114"/>
        <v>84.660865063632002</v>
      </c>
      <c r="P387" s="850">
        <f t="shared" si="114"/>
        <v>84.660865063632002</v>
      </c>
      <c r="Q387" s="850">
        <f t="shared" si="114"/>
        <v>84.660865063632002</v>
      </c>
      <c r="R387" s="850">
        <f t="shared" si="114"/>
        <v>84.660865063632002</v>
      </c>
      <c r="S387" s="850">
        <f t="shared" si="114"/>
        <v>84.660865063632002</v>
      </c>
      <c r="T387" s="845">
        <f>SUM(H387:S387)</f>
        <v>1015.9303807635838</v>
      </c>
      <c r="U387" s="845">
        <f>AVERAGE(H387:S387)</f>
        <v>84.660865063631988</v>
      </c>
      <c r="V387" s="845"/>
    </row>
    <row r="388" spans="1:22" ht="40.5" customHeight="1" x14ac:dyDescent="0.25">
      <c r="A388" s="837"/>
      <c r="B388" s="91"/>
      <c r="C388" s="823"/>
      <c r="D388" s="844"/>
      <c r="E388" s="844"/>
      <c r="F388" s="844"/>
      <c r="G388" s="844"/>
      <c r="H388" s="845"/>
      <c r="I388" s="845"/>
      <c r="J388" s="845"/>
      <c r="K388" s="845"/>
      <c r="L388" s="845"/>
      <c r="M388" s="845"/>
      <c r="N388" s="845"/>
      <c r="O388" s="845"/>
      <c r="P388" s="845"/>
      <c r="Q388" s="845"/>
      <c r="R388" s="845"/>
      <c r="S388" s="845"/>
      <c r="T388" s="845"/>
      <c r="U388" s="845"/>
      <c r="V388" s="845"/>
    </row>
    <row r="389" spans="1:22" ht="40.5" customHeight="1" x14ac:dyDescent="0.25">
      <c r="A389" s="837"/>
      <c r="B389" s="91"/>
      <c r="C389" s="823" t="s">
        <v>45</v>
      </c>
      <c r="D389" s="844"/>
      <c r="E389" s="844"/>
      <c r="F389" s="844" t="s">
        <v>572</v>
      </c>
      <c r="G389" s="844"/>
      <c r="H389" s="845"/>
      <c r="I389" s="845"/>
      <c r="J389" s="845"/>
      <c r="K389" s="845"/>
      <c r="L389" s="845"/>
      <c r="M389" s="848"/>
      <c r="N389" s="848"/>
      <c r="O389" s="848"/>
      <c r="P389" s="848"/>
      <c r="Q389" s="848"/>
      <c r="R389" s="848"/>
      <c r="S389" s="848"/>
      <c r="T389" s="845"/>
      <c r="U389" s="845"/>
      <c r="V389" s="845"/>
    </row>
    <row r="390" spans="1:22" ht="40.5" customHeight="1" x14ac:dyDescent="0.25">
      <c r="A390" s="837"/>
      <c r="B390" s="91"/>
      <c r="C390" s="823"/>
      <c r="D390" s="844"/>
      <c r="E390" s="844"/>
      <c r="F390" s="844" t="s">
        <v>636</v>
      </c>
      <c r="G390" s="844"/>
      <c r="H390" s="848"/>
      <c r="I390" s="848"/>
      <c r="J390" s="848"/>
      <c r="K390" s="848"/>
      <c r="L390" s="848"/>
      <c r="M390" s="848"/>
      <c r="N390" s="848"/>
      <c r="O390" s="845"/>
      <c r="P390" s="845"/>
      <c r="Q390" s="845"/>
      <c r="R390" s="845"/>
      <c r="S390" s="845"/>
      <c r="T390" s="845"/>
      <c r="U390" s="845"/>
      <c r="V390" s="845"/>
    </row>
    <row r="391" spans="1:22" ht="40.5" customHeight="1" x14ac:dyDescent="0.25">
      <c r="A391" s="837"/>
      <c r="B391" s="91"/>
      <c r="C391" s="823"/>
      <c r="D391" s="844"/>
      <c r="E391" s="844"/>
      <c r="F391" s="844" t="s">
        <v>817</v>
      </c>
      <c r="G391" s="846"/>
      <c r="H391" s="848">
        <v>85</v>
      </c>
      <c r="I391" s="848">
        <v>85</v>
      </c>
      <c r="J391" s="848">
        <v>85</v>
      </c>
      <c r="K391" s="848">
        <v>85</v>
      </c>
      <c r="L391" s="848">
        <v>85</v>
      </c>
      <c r="M391" s="848">
        <v>85</v>
      </c>
      <c r="N391" s="848">
        <v>85</v>
      </c>
      <c r="O391" s="848">
        <v>85</v>
      </c>
      <c r="P391" s="848">
        <v>85</v>
      </c>
      <c r="Q391" s="848">
        <v>85</v>
      </c>
      <c r="R391" s="848">
        <v>85</v>
      </c>
      <c r="S391" s="848">
        <v>85</v>
      </c>
      <c r="T391" s="847"/>
      <c r="U391" s="845">
        <f>AVERAGE(H391:S391)</f>
        <v>85</v>
      </c>
      <c r="V391" s="845"/>
    </row>
    <row r="392" spans="1:22" ht="40.5" customHeight="1" x14ac:dyDescent="0.25">
      <c r="A392" s="837"/>
      <c r="B392" s="91"/>
      <c r="C392" s="823"/>
      <c r="D392" s="844"/>
      <c r="E392" s="844"/>
      <c r="F392" s="844"/>
      <c r="G392" s="844"/>
      <c r="H392" s="845"/>
      <c r="I392" s="845"/>
      <c r="J392" s="845"/>
      <c r="K392" s="845"/>
      <c r="L392" s="845"/>
      <c r="M392" s="845"/>
      <c r="N392" s="845"/>
      <c r="O392" s="845"/>
      <c r="P392" s="845"/>
      <c r="Q392" s="845"/>
      <c r="R392" s="845"/>
      <c r="S392" s="845"/>
      <c r="T392" s="845"/>
      <c r="U392" s="845"/>
      <c r="V392" s="845">
        <f t="shared" si="102"/>
        <v>0</v>
      </c>
    </row>
    <row r="393" spans="1:22" ht="40.5" customHeight="1" x14ac:dyDescent="0.25">
      <c r="A393" s="837"/>
      <c r="B393" s="91">
        <v>32</v>
      </c>
      <c r="C393" s="823" t="s">
        <v>689</v>
      </c>
      <c r="D393" s="844"/>
      <c r="E393" s="844"/>
      <c r="F393" s="844"/>
      <c r="G393" s="844"/>
      <c r="H393" s="845"/>
      <c r="I393" s="845"/>
      <c r="J393" s="845"/>
      <c r="K393" s="845"/>
      <c r="L393" s="845"/>
      <c r="M393" s="845"/>
      <c r="N393" s="845"/>
      <c r="O393" s="845"/>
      <c r="P393" s="845"/>
      <c r="Q393" s="845"/>
      <c r="R393" s="845"/>
      <c r="S393" s="845"/>
      <c r="T393" s="845"/>
      <c r="U393" s="845"/>
      <c r="V393" s="845">
        <f t="shared" si="102"/>
        <v>0</v>
      </c>
    </row>
    <row r="394" spans="1:22" ht="76.5" customHeight="1" x14ac:dyDescent="0.25">
      <c r="A394" s="837"/>
      <c r="B394" s="91"/>
      <c r="C394" s="823" t="s">
        <v>592</v>
      </c>
      <c r="D394" s="846"/>
      <c r="E394" s="846"/>
      <c r="F394" s="844" t="s">
        <v>572</v>
      </c>
      <c r="G394" s="844"/>
      <c r="H394" s="848">
        <v>225.066249</v>
      </c>
      <c r="I394" s="845">
        <v>242.41792200000003</v>
      </c>
      <c r="J394" s="845">
        <v>223.62758199999999</v>
      </c>
      <c r="K394" s="845">
        <v>217.01931999999999</v>
      </c>
      <c r="L394" s="845">
        <v>251.80291800000001</v>
      </c>
      <c r="M394" s="845">
        <v>239.66135</v>
      </c>
      <c r="N394" s="845">
        <f>(40279.111+201251.377)/1000</f>
        <v>241.53048800000002</v>
      </c>
      <c r="O394" s="845">
        <f>(40414.721+180017.4)/1000</f>
        <v>220.432121</v>
      </c>
      <c r="P394" s="845">
        <f>(21927.506+96194.691)/1000</f>
        <v>118.12219700000001</v>
      </c>
      <c r="Q394" s="845">
        <f>(34652.67+167452.945)/1000</f>
        <v>202.105615</v>
      </c>
      <c r="R394" s="848">
        <f>(40625.7229999999+202429.099)/1000</f>
        <v>243.05482199999989</v>
      </c>
      <c r="S394" s="845">
        <f>(41160.903+201068.585)/1000</f>
        <v>242.22948799999998</v>
      </c>
      <c r="T394" s="845">
        <f>SUM(H394:S394)</f>
        <v>2667.0700720000004</v>
      </c>
      <c r="U394" s="845">
        <f>AVERAGE(H394:S394)</f>
        <v>222.25583933333337</v>
      </c>
      <c r="V394" s="845">
        <f t="shared" si="102"/>
        <v>251.80291800000001</v>
      </c>
    </row>
    <row r="395" spans="1:22" ht="40.5" customHeight="1" x14ac:dyDescent="0.25">
      <c r="A395" s="837"/>
      <c r="B395" s="91"/>
      <c r="C395" s="823"/>
      <c r="D395" s="846"/>
      <c r="E395" s="846"/>
      <c r="F395" s="844" t="s">
        <v>636</v>
      </c>
      <c r="G395" s="844"/>
      <c r="H395" s="845">
        <f>(41864.645+202550.309)/1000</f>
        <v>244.41495399999999</v>
      </c>
      <c r="I395" s="845">
        <f>(38772+173632.929)/1000</f>
        <v>212.40492900000001</v>
      </c>
      <c r="J395" s="845">
        <f>(36901.278+170131.222)/1000</f>
        <v>207.0325</v>
      </c>
      <c r="K395" s="845">
        <f>(41228.067+190521.981)/1000</f>
        <v>231.75004800000002</v>
      </c>
      <c r="L395" s="845">
        <f>(37924.715+161755.106)/1000</f>
        <v>199.679821</v>
      </c>
      <c r="M395" s="845">
        <f>(42588.005+191121.523)/1000</f>
        <v>233.70952799999998</v>
      </c>
      <c r="N395" s="845">
        <f>(44007.6+200983.433)/1000</f>
        <v>244.99103299999999</v>
      </c>
      <c r="O395" s="845">
        <f t="shared" ref="O395:S395" si="115">(390*(1-9%)*24*365*O411/100/1000)/12</f>
        <v>220.21545</v>
      </c>
      <c r="P395" s="845">
        <f t="shared" si="115"/>
        <v>220.21545</v>
      </c>
      <c r="Q395" s="845">
        <f t="shared" si="115"/>
        <v>220.21545</v>
      </c>
      <c r="R395" s="845">
        <f t="shared" si="115"/>
        <v>220.21545</v>
      </c>
      <c r="S395" s="845">
        <f t="shared" si="115"/>
        <v>220.21545</v>
      </c>
      <c r="T395" s="845">
        <f>SUM(H395:S395)</f>
        <v>2675.0600629999999</v>
      </c>
      <c r="U395" s="845">
        <f>AVERAGE(H395:S395)</f>
        <v>222.92167191666667</v>
      </c>
      <c r="V395" s="845">
        <f t="shared" si="102"/>
        <v>244.99103299999999</v>
      </c>
    </row>
    <row r="396" spans="1:22" ht="40.5" customHeight="1" x14ac:dyDescent="0.25">
      <c r="A396" s="837"/>
      <c r="B396" s="91"/>
      <c r="C396" s="823"/>
      <c r="D396" s="846"/>
      <c r="E396" s="846"/>
      <c r="F396" s="844" t="s">
        <v>817</v>
      </c>
      <c r="G396" s="846"/>
      <c r="H396" s="845">
        <f t="shared" ref="H396:S396" si="116">(390*(1-9%)*24*365*H412/100/1000)/12</f>
        <v>220.21545</v>
      </c>
      <c r="I396" s="845">
        <f t="shared" si="116"/>
        <v>220.21545</v>
      </c>
      <c r="J396" s="845">
        <f t="shared" si="116"/>
        <v>220.21545</v>
      </c>
      <c r="K396" s="845">
        <f t="shared" si="116"/>
        <v>220.21545</v>
      </c>
      <c r="L396" s="845">
        <f t="shared" si="116"/>
        <v>220.21545</v>
      </c>
      <c r="M396" s="845">
        <f t="shared" si="116"/>
        <v>220.21545</v>
      </c>
      <c r="N396" s="845">
        <f t="shared" si="116"/>
        <v>220.21545</v>
      </c>
      <c r="O396" s="845">
        <f t="shared" si="116"/>
        <v>220.21545</v>
      </c>
      <c r="P396" s="845">
        <f t="shared" si="116"/>
        <v>220.21545</v>
      </c>
      <c r="Q396" s="845">
        <f t="shared" si="116"/>
        <v>220.21545</v>
      </c>
      <c r="R396" s="845">
        <f t="shared" si="116"/>
        <v>220.21545</v>
      </c>
      <c r="S396" s="845">
        <f t="shared" si="116"/>
        <v>220.21545</v>
      </c>
      <c r="T396" s="845">
        <f>SUM(H396:S396)</f>
        <v>2642.5853999999999</v>
      </c>
      <c r="U396" s="845">
        <f>AVERAGE(H396:S396)</f>
        <v>220.21545</v>
      </c>
      <c r="V396" s="845">
        <f t="shared" si="102"/>
        <v>220.21545</v>
      </c>
    </row>
    <row r="397" spans="1:22" ht="40.5" customHeight="1" x14ac:dyDescent="0.25">
      <c r="A397" s="837"/>
      <c r="B397" s="91"/>
      <c r="C397" s="823"/>
      <c r="D397" s="846"/>
      <c r="E397" s="846"/>
      <c r="F397" s="844"/>
      <c r="G397" s="844"/>
      <c r="H397" s="845"/>
      <c r="I397" s="845"/>
      <c r="J397" s="845"/>
      <c r="K397" s="845"/>
      <c r="L397" s="845"/>
      <c r="M397" s="845"/>
      <c r="N397" s="845"/>
      <c r="O397" s="845"/>
      <c r="P397" s="845"/>
      <c r="Q397" s="845"/>
      <c r="R397" s="845"/>
      <c r="S397" s="845"/>
      <c r="T397" s="845"/>
      <c r="U397" s="845"/>
      <c r="V397" s="845">
        <f t="shared" si="102"/>
        <v>0</v>
      </c>
    </row>
    <row r="398" spans="1:22" ht="40.5" customHeight="1" x14ac:dyDescent="0.25">
      <c r="A398" s="837"/>
      <c r="B398" s="91"/>
      <c r="C398" s="823" t="s">
        <v>43</v>
      </c>
      <c r="D398" s="846" t="s">
        <v>40</v>
      </c>
      <c r="E398" s="846"/>
      <c r="F398" s="844" t="s">
        <v>572</v>
      </c>
      <c r="G398" s="844"/>
      <c r="H398" s="848">
        <v>0.97026199999999996</v>
      </c>
      <c r="I398" s="845">
        <v>1.3936310000000001</v>
      </c>
      <c r="J398" s="845">
        <v>8.8515339999999991</v>
      </c>
      <c r="K398" s="845">
        <v>8.8515339999999991</v>
      </c>
      <c r="L398" s="845">
        <v>8.8515339999999991</v>
      </c>
      <c r="M398" s="845">
        <v>8.8515339999999991</v>
      </c>
      <c r="N398" s="845">
        <v>8.8515339999999991</v>
      </c>
      <c r="O398" s="845">
        <v>8.8515339999999991</v>
      </c>
      <c r="P398" s="845">
        <v>8.8515339999999991</v>
      </c>
      <c r="Q398" s="845">
        <v>8.8515339999999991</v>
      </c>
      <c r="R398" s="845">
        <v>8.8515339999999991</v>
      </c>
      <c r="S398" s="845">
        <v>8.8515339999999991</v>
      </c>
      <c r="T398" s="845"/>
      <c r="U398" s="845"/>
      <c r="V398" s="845">
        <f t="shared" si="102"/>
        <v>8.8515339999999991</v>
      </c>
    </row>
    <row r="399" spans="1:22" ht="40.5" customHeight="1" x14ac:dyDescent="0.25">
      <c r="A399" s="837"/>
      <c r="B399" s="91"/>
      <c r="C399" s="823"/>
      <c r="D399" s="846"/>
      <c r="E399" s="846"/>
      <c r="F399" s="844" t="s">
        <v>636</v>
      </c>
      <c r="G399" s="844"/>
      <c r="H399" s="845">
        <v>8.8515339999999991</v>
      </c>
      <c r="I399" s="845">
        <v>9.2229279999999996</v>
      </c>
      <c r="J399" s="845">
        <v>9.3521079999999994</v>
      </c>
      <c r="K399" s="845">
        <v>8.8515339999999991</v>
      </c>
      <c r="L399" s="845">
        <v>8.8515339999999991</v>
      </c>
      <c r="M399" s="845">
        <v>8.8515339999999991</v>
      </c>
      <c r="N399" s="845">
        <v>8.8515339999999991</v>
      </c>
      <c r="O399" s="845">
        <v>8.8515339999999991</v>
      </c>
      <c r="P399" s="845">
        <v>8.8515339999999991</v>
      </c>
      <c r="Q399" s="845">
        <v>8.8515339999999991</v>
      </c>
      <c r="R399" s="845">
        <v>8.8515339999999991</v>
      </c>
      <c r="S399" s="845">
        <v>8.8515339999999991</v>
      </c>
      <c r="T399" s="845"/>
      <c r="U399" s="845"/>
      <c r="V399" s="845">
        <f t="shared" si="102"/>
        <v>9.3521079999999994</v>
      </c>
    </row>
    <row r="400" spans="1:22" ht="40.5" customHeight="1" x14ac:dyDescent="0.25">
      <c r="A400" s="837"/>
      <c r="B400" s="91"/>
      <c r="C400" s="823"/>
      <c r="D400" s="846"/>
      <c r="E400" s="846"/>
      <c r="F400" s="844" t="s">
        <v>817</v>
      </c>
      <c r="G400" s="846"/>
      <c r="H400" s="845">
        <v>8.8515339999999991</v>
      </c>
      <c r="I400" s="845">
        <v>8.8515339999999991</v>
      </c>
      <c r="J400" s="845">
        <v>8.8515339999999991</v>
      </c>
      <c r="K400" s="845">
        <v>8.8515339999999991</v>
      </c>
      <c r="L400" s="845">
        <v>8.8515339999999991</v>
      </c>
      <c r="M400" s="845">
        <v>8.8515339999999991</v>
      </c>
      <c r="N400" s="845">
        <v>8.8515339999999991</v>
      </c>
      <c r="O400" s="845">
        <v>8.8515339999999991</v>
      </c>
      <c r="P400" s="845">
        <v>8.8515339999999991</v>
      </c>
      <c r="Q400" s="845">
        <v>8.8515339999999991</v>
      </c>
      <c r="R400" s="845">
        <v>8.8515339999999991</v>
      </c>
      <c r="S400" s="845">
        <v>8.8515339999999991</v>
      </c>
      <c r="T400" s="847"/>
      <c r="U400" s="847"/>
      <c r="V400" s="845">
        <f t="shared" si="102"/>
        <v>8.8515339999999991</v>
      </c>
    </row>
    <row r="401" spans="1:22" ht="40.5" customHeight="1" x14ac:dyDescent="0.25">
      <c r="A401" s="837"/>
      <c r="B401" s="91"/>
      <c r="C401" s="823"/>
      <c r="D401" s="846"/>
      <c r="E401" s="846"/>
      <c r="F401" s="844"/>
      <c r="G401" s="844"/>
      <c r="H401" s="845"/>
      <c r="I401" s="845"/>
      <c r="J401" s="845"/>
      <c r="K401" s="845"/>
      <c r="L401" s="845"/>
      <c r="M401" s="845"/>
      <c r="N401" s="845"/>
      <c r="O401" s="845"/>
      <c r="P401" s="845"/>
      <c r="Q401" s="845"/>
      <c r="R401" s="845"/>
      <c r="S401" s="845"/>
      <c r="T401" s="845"/>
      <c r="U401" s="845"/>
      <c r="V401" s="845">
        <f t="shared" si="102"/>
        <v>0</v>
      </c>
    </row>
    <row r="402" spans="1:22" ht="40.5" customHeight="1" x14ac:dyDescent="0.25">
      <c r="A402" s="837"/>
      <c r="B402" s="91"/>
      <c r="C402" s="823" t="s">
        <v>43</v>
      </c>
      <c r="D402" s="846"/>
      <c r="E402" s="846"/>
      <c r="F402" s="844" t="s">
        <v>572</v>
      </c>
      <c r="G402" s="844"/>
      <c r="H402" s="845">
        <f>H394*H398%</f>
        <v>2.1837322888723802</v>
      </c>
      <c r="I402" s="845">
        <f t="shared" ref="I402:S404" si="117">I394*I398%</f>
        <v>3.3784113105478206</v>
      </c>
      <c r="J402" s="845">
        <f t="shared" si="117"/>
        <v>19.794471454107878</v>
      </c>
      <c r="K402" s="845">
        <f t="shared" si="117"/>
        <v>19.209538896368798</v>
      </c>
      <c r="L402" s="845">
        <f t="shared" si="117"/>
        <v>22.288420899762119</v>
      </c>
      <c r="M402" s="845">
        <f t="shared" si="117"/>
        <v>21.213705880109</v>
      </c>
      <c r="N402" s="845">
        <f t="shared" si="117"/>
        <v>21.379153265685922</v>
      </c>
      <c r="O402" s="845">
        <f t="shared" si="117"/>
        <v>19.51162413723614</v>
      </c>
      <c r="P402" s="845">
        <f t="shared" si="117"/>
        <v>10.455626429001981</v>
      </c>
      <c r="Q402" s="845">
        <f t="shared" si="117"/>
        <v>17.889447227634101</v>
      </c>
      <c r="R402" s="845">
        <f t="shared" si="117"/>
        <v>21.514080207969471</v>
      </c>
      <c r="S402" s="845">
        <f t="shared" si="117"/>
        <v>21.441025488345918</v>
      </c>
      <c r="T402" s="845">
        <f>SUM(H402:S402)</f>
        <v>200.25923748564156</v>
      </c>
      <c r="U402" s="845">
        <f>AVERAGE(H402:S402)</f>
        <v>16.68826979047013</v>
      </c>
      <c r="V402" s="845">
        <f t="shared" si="102"/>
        <v>22.288420899762119</v>
      </c>
    </row>
    <row r="403" spans="1:22" ht="40.5" customHeight="1" x14ac:dyDescent="0.25">
      <c r="A403" s="837"/>
      <c r="B403" s="91"/>
      <c r="C403" s="823"/>
      <c r="D403" s="846"/>
      <c r="E403" s="846"/>
      <c r="F403" s="844" t="s">
        <v>636</v>
      </c>
      <c r="G403" s="844"/>
      <c r="H403" s="845">
        <f>H395*H399%</f>
        <v>21.634472754394359</v>
      </c>
      <c r="I403" s="845">
        <f t="shared" si="117"/>
        <v>19.589953670121119</v>
      </c>
      <c r="J403" s="845">
        <f t="shared" si="117"/>
        <v>19.361902995099999</v>
      </c>
      <c r="K403" s="845">
        <f t="shared" si="117"/>
        <v>20.513434293736321</v>
      </c>
      <c r="L403" s="845">
        <f t="shared" si="117"/>
        <v>17.674727246954141</v>
      </c>
      <c r="M403" s="845">
        <f t="shared" si="117"/>
        <v>20.686878332159516</v>
      </c>
      <c r="N403" s="845">
        <f t="shared" si="117"/>
        <v>21.685464582946217</v>
      </c>
      <c r="O403" s="845">
        <f t="shared" si="117"/>
        <v>19.492445430002999</v>
      </c>
      <c r="P403" s="845">
        <f t="shared" si="117"/>
        <v>19.492445430002999</v>
      </c>
      <c r="Q403" s="845">
        <f t="shared" si="117"/>
        <v>19.492445430002999</v>
      </c>
      <c r="R403" s="845">
        <f t="shared" si="117"/>
        <v>19.492445430002999</v>
      </c>
      <c r="S403" s="845">
        <f t="shared" si="117"/>
        <v>19.492445430002999</v>
      </c>
      <c r="T403" s="845">
        <f>SUM(H403:S403)</f>
        <v>238.60906102542663</v>
      </c>
      <c r="U403" s="845">
        <f>AVERAGE(H403:S403)</f>
        <v>19.884088418785552</v>
      </c>
      <c r="V403" s="845">
        <f t="shared" si="102"/>
        <v>21.685464582946217</v>
      </c>
    </row>
    <row r="404" spans="1:22" ht="40.5" customHeight="1" x14ac:dyDescent="0.25">
      <c r="A404" s="837"/>
      <c r="B404" s="91"/>
      <c r="C404" s="823"/>
      <c r="D404" s="846"/>
      <c r="E404" s="846"/>
      <c r="F404" s="844" t="s">
        <v>817</v>
      </c>
      <c r="G404" s="846"/>
      <c r="H404" s="845">
        <f>H396*H400%</f>
        <v>19.492445430002999</v>
      </c>
      <c r="I404" s="845">
        <f t="shared" si="117"/>
        <v>19.492445430002999</v>
      </c>
      <c r="J404" s="845">
        <f t="shared" si="117"/>
        <v>19.492445430002999</v>
      </c>
      <c r="K404" s="845">
        <f t="shared" si="117"/>
        <v>19.492445430002999</v>
      </c>
      <c r="L404" s="845">
        <f t="shared" si="117"/>
        <v>19.492445430002999</v>
      </c>
      <c r="M404" s="845">
        <f t="shared" si="117"/>
        <v>19.492445430002999</v>
      </c>
      <c r="N404" s="845">
        <f t="shared" si="117"/>
        <v>19.492445430002999</v>
      </c>
      <c r="O404" s="845">
        <f t="shared" si="117"/>
        <v>19.492445430002999</v>
      </c>
      <c r="P404" s="845">
        <f t="shared" si="117"/>
        <v>19.492445430002999</v>
      </c>
      <c r="Q404" s="845">
        <f t="shared" si="117"/>
        <v>19.492445430002999</v>
      </c>
      <c r="R404" s="845">
        <f t="shared" si="117"/>
        <v>19.492445430002999</v>
      </c>
      <c r="S404" s="845">
        <f t="shared" si="117"/>
        <v>19.492445430002999</v>
      </c>
      <c r="T404" s="845">
        <f>SUM(H404:S404)</f>
        <v>233.90934516003594</v>
      </c>
      <c r="U404" s="845">
        <f>AVERAGE(H404:S404)</f>
        <v>19.492445430002995</v>
      </c>
      <c r="V404" s="845">
        <f t="shared" si="102"/>
        <v>19.492445430002999</v>
      </c>
    </row>
    <row r="405" spans="1:22" ht="40.5" customHeight="1" x14ac:dyDescent="0.25">
      <c r="A405" s="837"/>
      <c r="B405" s="91"/>
      <c r="C405" s="823"/>
      <c r="D405" s="846"/>
      <c r="E405" s="846"/>
      <c r="F405" s="844"/>
      <c r="G405" s="844"/>
      <c r="H405" s="845"/>
      <c r="I405" s="845"/>
      <c r="J405" s="845"/>
      <c r="K405" s="845"/>
      <c r="L405" s="845"/>
      <c r="M405" s="845"/>
      <c r="N405" s="845"/>
      <c r="O405" s="845"/>
      <c r="P405" s="845"/>
      <c r="Q405" s="845"/>
      <c r="R405" s="845"/>
      <c r="S405" s="845"/>
      <c r="T405" s="845"/>
      <c r="U405" s="845"/>
      <c r="V405" s="845">
        <f t="shared" si="102"/>
        <v>0</v>
      </c>
    </row>
    <row r="406" spans="1:22" ht="40.5" customHeight="1" x14ac:dyDescent="0.25">
      <c r="A406" s="837"/>
      <c r="B406" s="91"/>
      <c r="C406" s="823" t="s">
        <v>49</v>
      </c>
      <c r="D406" s="846" t="s">
        <v>27</v>
      </c>
      <c r="E406" s="846"/>
      <c r="F406" s="844" t="s">
        <v>572</v>
      </c>
      <c r="G406" s="844"/>
      <c r="H406" s="845">
        <v>1.940157063</v>
      </c>
      <c r="I406" s="845">
        <v>3.2911604257000002</v>
      </c>
      <c r="J406" s="845">
        <v>18.876874547299998</v>
      </c>
      <c r="K406" s="845">
        <v>16.92725768</v>
      </c>
      <c r="L406" s="845">
        <v>21.038000156599999</v>
      </c>
      <c r="M406" s="845">
        <v>20.8879265309</v>
      </c>
      <c r="N406" s="845">
        <v>20.735986502399999</v>
      </c>
      <c r="O406" s="845">
        <v>18.6981842199</v>
      </c>
      <c r="P406" s="845">
        <v>10.100710787099999</v>
      </c>
      <c r="Q406" s="845">
        <v>16.081084580399999</v>
      </c>
      <c r="R406" s="845">
        <v>19.525314203999997</v>
      </c>
      <c r="S406" s="845">
        <v>19.968835354500001</v>
      </c>
      <c r="T406" s="845">
        <f>SUM(H406:S406)</f>
        <v>188.07149205179996</v>
      </c>
      <c r="U406" s="845">
        <f>AVERAGE(H406:S406)</f>
        <v>15.672624337649998</v>
      </c>
      <c r="V406" s="845">
        <f t="shared" si="102"/>
        <v>21.038000156599999</v>
      </c>
    </row>
    <row r="407" spans="1:22" ht="40.5" customHeight="1" x14ac:dyDescent="0.25">
      <c r="A407" s="837"/>
      <c r="B407" s="91"/>
      <c r="C407" s="823"/>
      <c r="D407" s="846"/>
      <c r="E407" s="846"/>
      <c r="F407" s="844" t="s">
        <v>636</v>
      </c>
      <c r="G407" s="844"/>
      <c r="H407" s="845">
        <f>'[1]Apr''24 '!$E$81</f>
        <v>20.457506995500001</v>
      </c>
      <c r="I407" s="845">
        <f>'[1]May''24  '!$E$81</f>
        <v>19.597537585799998</v>
      </c>
      <c r="J407" s="845">
        <f>'[1]Jun''24'!$E$81</f>
        <v>18.797615224200001</v>
      </c>
      <c r="K407" s="845">
        <f>'[1]July''24 '!$E$82</f>
        <v>18.512183310499999</v>
      </c>
      <c r="L407" s="845">
        <f>'[1]Aug''24'!$E$82</f>
        <v>15.987423675600002</v>
      </c>
      <c r="M407" s="845">
        <f>'[1]Sept''24'!$E$82</f>
        <v>20.237627832899999</v>
      </c>
      <c r="N407" s="850">
        <f>N403*(1-3.45%)</f>
        <v>20.937316054834572</v>
      </c>
      <c r="O407" s="850">
        <f t="shared" ref="O407:S407" si="118">O403*(1-3.45%)</f>
        <v>18.819956062667895</v>
      </c>
      <c r="P407" s="850">
        <f t="shared" si="118"/>
        <v>18.819956062667895</v>
      </c>
      <c r="Q407" s="850">
        <f t="shared" si="118"/>
        <v>18.819956062667895</v>
      </c>
      <c r="R407" s="850">
        <f t="shared" si="118"/>
        <v>18.819956062667895</v>
      </c>
      <c r="S407" s="850">
        <f t="shared" si="118"/>
        <v>18.819956062667895</v>
      </c>
      <c r="T407" s="845">
        <f>SUM(H407:S407)</f>
        <v>228.62699099267408</v>
      </c>
      <c r="U407" s="845">
        <f>AVERAGE(H407:S407)</f>
        <v>19.052249249389508</v>
      </c>
      <c r="V407" s="845">
        <f t="shared" si="102"/>
        <v>20.937316054834572</v>
      </c>
    </row>
    <row r="408" spans="1:22" ht="40.5" customHeight="1" x14ac:dyDescent="0.25">
      <c r="A408" s="837"/>
      <c r="B408" s="91"/>
      <c r="C408" s="823"/>
      <c r="D408" s="846"/>
      <c r="E408" s="846"/>
      <c r="F408" s="844" t="s">
        <v>817</v>
      </c>
      <c r="G408" s="846"/>
      <c r="H408" s="850">
        <f>H404*(1-3.46%)</f>
        <v>18.818006818124896</v>
      </c>
      <c r="I408" s="850">
        <f t="shared" ref="I408:S408" si="119">I404*(1-3.46%)</f>
        <v>18.818006818124896</v>
      </c>
      <c r="J408" s="850">
        <f t="shared" si="119"/>
        <v>18.818006818124896</v>
      </c>
      <c r="K408" s="850">
        <f t="shared" si="119"/>
        <v>18.818006818124896</v>
      </c>
      <c r="L408" s="850">
        <f t="shared" si="119"/>
        <v>18.818006818124896</v>
      </c>
      <c r="M408" s="850">
        <f t="shared" si="119"/>
        <v>18.818006818124896</v>
      </c>
      <c r="N408" s="850">
        <f t="shared" si="119"/>
        <v>18.818006818124896</v>
      </c>
      <c r="O408" s="850">
        <f t="shared" si="119"/>
        <v>18.818006818124896</v>
      </c>
      <c r="P408" s="850">
        <f t="shared" si="119"/>
        <v>18.818006818124896</v>
      </c>
      <c r="Q408" s="850">
        <f t="shared" si="119"/>
        <v>18.818006818124896</v>
      </c>
      <c r="R408" s="850">
        <f t="shared" si="119"/>
        <v>18.818006818124896</v>
      </c>
      <c r="S408" s="850">
        <f t="shared" si="119"/>
        <v>18.818006818124896</v>
      </c>
      <c r="T408" s="845">
        <f>SUM(H408:S408)</f>
        <v>225.81608181749877</v>
      </c>
      <c r="U408" s="845">
        <f>AVERAGE(H408:S408)</f>
        <v>18.818006818124896</v>
      </c>
      <c r="V408" s="845">
        <f t="shared" si="102"/>
        <v>18.818006818124896</v>
      </c>
    </row>
    <row r="409" spans="1:22" ht="40.5" customHeight="1" x14ac:dyDescent="0.25">
      <c r="A409" s="837"/>
      <c r="B409" s="91"/>
      <c r="C409" s="823"/>
      <c r="D409" s="844"/>
      <c r="E409" s="844"/>
      <c r="F409" s="844"/>
      <c r="G409" s="844"/>
      <c r="H409" s="845"/>
      <c r="I409" s="845"/>
      <c r="J409" s="845"/>
      <c r="K409" s="845"/>
      <c r="L409" s="845"/>
      <c r="M409" s="845"/>
      <c r="N409" s="845"/>
      <c r="O409" s="845"/>
      <c r="P409" s="845"/>
      <c r="Q409" s="845"/>
      <c r="R409" s="845"/>
      <c r="S409" s="845"/>
      <c r="T409" s="845"/>
      <c r="U409" s="845"/>
      <c r="V409" s="845">
        <f t="shared" si="102"/>
        <v>0</v>
      </c>
    </row>
    <row r="410" spans="1:22" ht="46.5" customHeight="1" x14ac:dyDescent="0.25">
      <c r="A410" s="837"/>
      <c r="B410" s="91"/>
      <c r="C410" s="823" t="s">
        <v>45</v>
      </c>
      <c r="D410" s="844"/>
      <c r="E410" s="844"/>
      <c r="F410" s="844" t="s">
        <v>572</v>
      </c>
      <c r="G410" s="844"/>
      <c r="H410" s="848">
        <v>95.866500000000016</v>
      </c>
      <c r="I410" s="845">
        <v>104.4415</v>
      </c>
      <c r="J410" s="845">
        <v>101.1465</v>
      </c>
      <c r="K410" s="845">
        <v>96.386666666666656</v>
      </c>
      <c r="L410" s="845">
        <v>104.99900000000001</v>
      </c>
      <c r="M410" s="845">
        <f>(104.999*4+104.999*20)/24</f>
        <v>104.99900000000001</v>
      </c>
      <c r="N410" s="845">
        <f>(91.904*4+93.532*20)/24</f>
        <v>93.260666666666665</v>
      </c>
      <c r="O410" s="845">
        <f>(96.151*4+96.509*20)/24</f>
        <v>96.449333333333342</v>
      </c>
      <c r="P410" s="845">
        <f>(49.839*4+49.839*20)/24</f>
        <v>49.838999999999999</v>
      </c>
      <c r="Q410" s="845">
        <f>(78.742*4+78.083*20)/24</f>
        <v>78.192833333333326</v>
      </c>
      <c r="R410" s="845">
        <f>(98.682*4+99.473*20)/24</f>
        <v>99.341166666666666</v>
      </c>
      <c r="S410" s="845">
        <f>(93.914*4+93.703*20)/24</f>
        <v>93.738166666666658</v>
      </c>
      <c r="T410" s="845"/>
      <c r="U410" s="845">
        <f>AVERAGE(H410:S410)</f>
        <v>93.221694444444452</v>
      </c>
      <c r="V410" s="845">
        <f t="shared" si="102"/>
        <v>104.99900000000001</v>
      </c>
    </row>
    <row r="411" spans="1:22" ht="40.5" customHeight="1" x14ac:dyDescent="0.25">
      <c r="A411" s="837"/>
      <c r="B411" s="91"/>
      <c r="C411" s="823"/>
      <c r="D411" s="844"/>
      <c r="E411" s="844"/>
      <c r="F411" s="844" t="s">
        <v>636</v>
      </c>
      <c r="G411" s="844"/>
      <c r="H411" s="845">
        <f>(98.333*4+98.917*20)/24</f>
        <v>98.819666666666663</v>
      </c>
      <c r="I411" s="845">
        <f>(88.114*4+87.549*20)/24</f>
        <v>87.643166666666673</v>
      </c>
      <c r="J411" s="845">
        <f>(86.636*4+84.948*20)/24</f>
        <v>85.229333333333329</v>
      </c>
      <c r="K411" s="845">
        <f>(93.684*4+94.476*20)/24</f>
        <v>94.343999999999994</v>
      </c>
      <c r="L411" s="845">
        <f>(86.178*4+85.215*20)/24</f>
        <v>85.375500000000002</v>
      </c>
      <c r="M411" s="845">
        <f>(100*4+100*20)/24</f>
        <v>100</v>
      </c>
      <c r="N411" s="845">
        <f>(100*4+100*20)/24</f>
        <v>100</v>
      </c>
      <c r="O411" s="845">
        <v>85</v>
      </c>
      <c r="P411" s="845">
        <v>85</v>
      </c>
      <c r="Q411" s="845">
        <v>85</v>
      </c>
      <c r="R411" s="845">
        <v>85</v>
      </c>
      <c r="S411" s="845">
        <v>85</v>
      </c>
      <c r="T411" s="845"/>
      <c r="U411" s="845">
        <f>AVERAGE(H411:S411)</f>
        <v>89.700972222222219</v>
      </c>
      <c r="V411" s="845">
        <f t="shared" si="102"/>
        <v>100</v>
      </c>
    </row>
    <row r="412" spans="1:22" ht="40.5" customHeight="1" x14ac:dyDescent="0.25">
      <c r="A412" s="837"/>
      <c r="B412" s="91"/>
      <c r="C412" s="823"/>
      <c r="D412" s="844"/>
      <c r="E412" s="844"/>
      <c r="F412" s="844" t="s">
        <v>817</v>
      </c>
      <c r="G412" s="846"/>
      <c r="H412" s="845">
        <v>85</v>
      </c>
      <c r="I412" s="845">
        <v>85</v>
      </c>
      <c r="J412" s="845">
        <v>85</v>
      </c>
      <c r="K412" s="845">
        <v>85</v>
      </c>
      <c r="L412" s="845">
        <v>85</v>
      </c>
      <c r="M412" s="845">
        <v>85</v>
      </c>
      <c r="N412" s="845">
        <v>85</v>
      </c>
      <c r="O412" s="845">
        <v>85</v>
      </c>
      <c r="P412" s="845">
        <v>85</v>
      </c>
      <c r="Q412" s="845">
        <v>85</v>
      </c>
      <c r="R412" s="845">
        <v>85</v>
      </c>
      <c r="S412" s="845">
        <v>85</v>
      </c>
      <c r="T412" s="847"/>
      <c r="U412" s="845">
        <f>AVERAGE(H412:S412)</f>
        <v>85</v>
      </c>
      <c r="V412" s="845">
        <f t="shared" si="102"/>
        <v>85</v>
      </c>
    </row>
    <row r="413" spans="1:22" ht="40.5" customHeight="1" x14ac:dyDescent="0.25">
      <c r="A413" s="837"/>
      <c r="B413" s="91"/>
      <c r="C413" s="823"/>
      <c r="D413" s="844"/>
      <c r="E413" s="844"/>
      <c r="F413" s="844"/>
      <c r="G413" s="844"/>
      <c r="H413" s="845"/>
      <c r="I413" s="845"/>
      <c r="J413" s="845"/>
      <c r="K413" s="845"/>
      <c r="L413" s="845"/>
      <c r="M413" s="845"/>
      <c r="N413" s="845"/>
      <c r="O413" s="845"/>
      <c r="P413" s="845"/>
      <c r="Q413" s="845"/>
      <c r="R413" s="845"/>
      <c r="S413" s="845"/>
      <c r="T413" s="845"/>
      <c r="U413" s="845"/>
      <c r="V413" s="845">
        <f t="shared" si="102"/>
        <v>0</v>
      </c>
    </row>
    <row r="414" spans="1:22" ht="40.5" customHeight="1" x14ac:dyDescent="0.25">
      <c r="A414" s="837"/>
      <c r="B414" s="91">
        <v>33</v>
      </c>
      <c r="C414" s="823" t="s">
        <v>811</v>
      </c>
      <c r="D414" s="844"/>
      <c r="E414" s="844"/>
      <c r="F414" s="844"/>
      <c r="G414" s="844"/>
      <c r="H414" s="845"/>
      <c r="I414" s="845"/>
      <c r="J414" s="845"/>
      <c r="K414" s="845"/>
      <c r="L414" s="845"/>
      <c r="M414" s="845"/>
      <c r="N414" s="845"/>
      <c r="O414" s="845"/>
      <c r="P414" s="845"/>
      <c r="Q414" s="845"/>
      <c r="R414" s="845"/>
      <c r="S414" s="845"/>
      <c r="T414" s="845"/>
      <c r="U414" s="845"/>
      <c r="V414" s="845">
        <f t="shared" si="102"/>
        <v>0</v>
      </c>
    </row>
    <row r="415" spans="1:22" ht="80.25" customHeight="1" x14ac:dyDescent="0.25">
      <c r="A415" s="837"/>
      <c r="B415" s="91"/>
      <c r="C415" s="823" t="s">
        <v>592</v>
      </c>
      <c r="D415" s="846"/>
      <c r="E415" s="846"/>
      <c r="F415" s="844" t="s">
        <v>572</v>
      </c>
      <c r="G415" s="844"/>
      <c r="H415" s="845">
        <v>409.09358100000003</v>
      </c>
      <c r="I415" s="845">
        <v>365.42287700000003</v>
      </c>
      <c r="J415" s="845">
        <v>358.78279900000001</v>
      </c>
      <c r="K415" s="845">
        <v>371.84333299999997</v>
      </c>
      <c r="L415" s="845">
        <v>392.30314099999998</v>
      </c>
      <c r="M415" s="845">
        <v>419.81565500000005</v>
      </c>
      <c r="N415" s="845">
        <f>(68891.775+343193.633)/1000</f>
        <v>412.08540799999992</v>
      </c>
      <c r="O415" s="845">
        <f>(73706.252+366654.245)/1000</f>
        <v>440.36049699999995</v>
      </c>
      <c r="P415" s="845">
        <f>(68768.712+347250.069)/1000</f>
        <v>416.01878099999999</v>
      </c>
      <c r="Q415" s="845">
        <f>(76315.932+381579.453)/1000</f>
        <v>457.89538500000003</v>
      </c>
      <c r="R415" s="845">
        <f>(63190.476+310630.228)/1000</f>
        <v>373.82070400000003</v>
      </c>
      <c r="S415" s="845">
        <f>(101725.897+497833.661)/1000</f>
        <v>599.55955799999992</v>
      </c>
      <c r="T415" s="845">
        <f>SUM(H415:S415)</f>
        <v>5017.0017189999999</v>
      </c>
      <c r="U415" s="845">
        <f>AVERAGE(H415:S415)</f>
        <v>418.08347658333332</v>
      </c>
      <c r="V415" s="845">
        <f t="shared" si="102"/>
        <v>599.55955799999992</v>
      </c>
    </row>
    <row r="416" spans="1:22" ht="40.5" customHeight="1" x14ac:dyDescent="0.25">
      <c r="A416" s="837"/>
      <c r="B416" s="91"/>
      <c r="C416" s="823"/>
      <c r="D416" s="846"/>
      <c r="E416" s="846"/>
      <c r="F416" s="844" t="s">
        <v>636</v>
      </c>
      <c r="G416" s="844"/>
      <c r="H416" s="845">
        <f>(136268.232+680537.826)/1000</f>
        <v>816.80605800000001</v>
      </c>
      <c r="I416" s="845">
        <f>(142470.098+702234.201)/1000</f>
        <v>844.70429899999999</v>
      </c>
      <c r="J416" s="845">
        <f>(128669.692+638205.958)/1000</f>
        <v>766.87565000000006</v>
      </c>
      <c r="K416" s="845">
        <f>(149762.501+702123.827)/1000</f>
        <v>851.88632799999993</v>
      </c>
      <c r="L416" s="845">
        <f>(140078.131+645076.309)/1000</f>
        <v>785.15443999999991</v>
      </c>
      <c r="M416" s="845">
        <f>(100835.013+455483.12)/1000</f>
        <v>556.31813299999999</v>
      </c>
      <c r="N416" s="845">
        <f>(124557.64+618243.29)/1000</f>
        <v>742.80093000000011</v>
      </c>
      <c r="O416" s="845">
        <f>(1320*(1-6.25%)*24*365*O432/100/1000)/12</f>
        <v>767.86874999999998</v>
      </c>
      <c r="P416" s="845">
        <f t="shared" ref="P416:S416" si="120">(1320*(1-6.25%)*24*365*P432/100/1000)/12</f>
        <v>767.86874999999998</v>
      </c>
      <c r="Q416" s="845">
        <f t="shared" si="120"/>
        <v>767.86874999999998</v>
      </c>
      <c r="R416" s="845">
        <f t="shared" si="120"/>
        <v>767.86874999999998</v>
      </c>
      <c r="S416" s="845">
        <f t="shared" si="120"/>
        <v>767.86874999999998</v>
      </c>
      <c r="T416" s="845">
        <f>SUM(H416:S416)</f>
        <v>9203.8895879999982</v>
      </c>
      <c r="U416" s="845">
        <f>AVERAGE(H416:S416)</f>
        <v>766.99079899999981</v>
      </c>
      <c r="V416" s="845">
        <f t="shared" si="102"/>
        <v>851.88632799999993</v>
      </c>
    </row>
    <row r="417" spans="1:22" ht="40.5" customHeight="1" x14ac:dyDescent="0.25">
      <c r="A417" s="837"/>
      <c r="B417" s="91"/>
      <c r="C417" s="823"/>
      <c r="D417" s="846"/>
      <c r="E417" s="846"/>
      <c r="F417" s="844" t="s">
        <v>817</v>
      </c>
      <c r="G417" s="846"/>
      <c r="H417" s="845">
        <f t="shared" ref="H417:S417" si="121">(1980*(1-6.25%)*24*365*H433/100/1000)/12</f>
        <v>1151.8031250000001</v>
      </c>
      <c r="I417" s="845">
        <f t="shared" si="121"/>
        <v>1151.8031250000001</v>
      </c>
      <c r="J417" s="845">
        <f t="shared" si="121"/>
        <v>1151.8031250000001</v>
      </c>
      <c r="K417" s="845">
        <f t="shared" si="121"/>
        <v>1151.8031250000001</v>
      </c>
      <c r="L417" s="845">
        <f t="shared" si="121"/>
        <v>1151.8031250000001</v>
      </c>
      <c r="M417" s="845">
        <f t="shared" si="121"/>
        <v>1151.8031250000001</v>
      </c>
      <c r="N417" s="845">
        <f t="shared" si="121"/>
        <v>1151.8031250000001</v>
      </c>
      <c r="O417" s="845">
        <f t="shared" si="121"/>
        <v>1151.8031250000001</v>
      </c>
      <c r="P417" s="845">
        <f t="shared" si="121"/>
        <v>1151.8031250000001</v>
      </c>
      <c r="Q417" s="845">
        <f t="shared" si="121"/>
        <v>1151.8031250000001</v>
      </c>
      <c r="R417" s="845">
        <f t="shared" si="121"/>
        <v>1151.8031250000001</v>
      </c>
      <c r="S417" s="845">
        <f t="shared" si="121"/>
        <v>1151.8031250000001</v>
      </c>
      <c r="T417" s="845">
        <f>SUM(H417:S417)</f>
        <v>13821.637500000003</v>
      </c>
      <c r="U417" s="845">
        <f>AVERAGE(H417:S417)</f>
        <v>1151.8031250000001</v>
      </c>
      <c r="V417" s="845">
        <f t="shared" si="102"/>
        <v>1151.8031250000001</v>
      </c>
    </row>
    <row r="418" spans="1:22" ht="40.5" customHeight="1" x14ac:dyDescent="0.25">
      <c r="A418" s="837"/>
      <c r="B418" s="91"/>
      <c r="C418" s="823"/>
      <c r="D418" s="846"/>
      <c r="E418" s="846"/>
      <c r="F418" s="844"/>
      <c r="G418" s="844"/>
      <c r="H418" s="845"/>
      <c r="I418" s="845"/>
      <c r="J418" s="845"/>
      <c r="K418" s="845"/>
      <c r="L418" s="845"/>
      <c r="M418" s="845"/>
      <c r="N418" s="845"/>
      <c r="O418" s="845"/>
      <c r="P418" s="845"/>
      <c r="Q418" s="845"/>
      <c r="R418" s="845"/>
      <c r="S418" s="845"/>
      <c r="T418" s="845"/>
      <c r="U418" s="845"/>
      <c r="V418" s="845">
        <f t="shared" ref="V418:V455" si="122">MAX(H418:S418)</f>
        <v>0</v>
      </c>
    </row>
    <row r="419" spans="1:22" ht="40.5" customHeight="1" x14ac:dyDescent="0.25">
      <c r="A419" s="837"/>
      <c r="B419" s="91"/>
      <c r="C419" s="823" t="s">
        <v>43</v>
      </c>
      <c r="D419" s="846" t="s">
        <v>40</v>
      </c>
      <c r="E419" s="846"/>
      <c r="F419" s="844" t="s">
        <v>572</v>
      </c>
      <c r="G419" s="844"/>
      <c r="H419" s="845">
        <v>22.001280999999999</v>
      </c>
      <c r="I419" s="845">
        <v>21.810409</v>
      </c>
      <c r="J419" s="845">
        <v>21.833514000000001</v>
      </c>
      <c r="K419" s="845">
        <v>21.833514000000001</v>
      </c>
      <c r="L419" s="845">
        <v>21.833514000000001</v>
      </c>
      <c r="M419" s="845">
        <v>21.833514000000001</v>
      </c>
      <c r="N419" s="845">
        <v>21.833514000000001</v>
      </c>
      <c r="O419" s="845">
        <v>0</v>
      </c>
      <c r="P419" s="845">
        <v>0</v>
      </c>
      <c r="Q419" s="845">
        <v>0</v>
      </c>
      <c r="R419" s="845">
        <v>0</v>
      </c>
      <c r="S419" s="845">
        <v>21.833514000000001</v>
      </c>
      <c r="T419" s="845"/>
      <c r="U419" s="845">
        <f>AVERAGE(H419:S419)</f>
        <v>14.56773116666667</v>
      </c>
      <c r="V419" s="845">
        <f t="shared" si="122"/>
        <v>22.001280999999999</v>
      </c>
    </row>
    <row r="420" spans="1:22" ht="40.5" customHeight="1" x14ac:dyDescent="0.25">
      <c r="A420" s="837"/>
      <c r="B420" s="91"/>
      <c r="C420" s="823"/>
      <c r="D420" s="846"/>
      <c r="E420" s="846"/>
      <c r="F420" s="844" t="s">
        <v>636</v>
      </c>
      <c r="G420" s="844"/>
      <c r="H420" s="845">
        <v>21.833514000000001</v>
      </c>
      <c r="I420" s="845">
        <v>22.424861</v>
      </c>
      <c r="J420" s="845">
        <v>22.630547</v>
      </c>
      <c r="K420" s="845">
        <v>21.833514000000001</v>
      </c>
      <c r="L420" s="845">
        <v>21.833514000000001</v>
      </c>
      <c r="M420" s="845">
        <v>21.833514000000001</v>
      </c>
      <c r="N420" s="845">
        <v>21.833514000000001</v>
      </c>
      <c r="O420" s="845">
        <v>21.833514000000001</v>
      </c>
      <c r="P420" s="845">
        <v>21.833514000000001</v>
      </c>
      <c r="Q420" s="845">
        <v>21.833514000000001</v>
      </c>
      <c r="R420" s="845">
        <v>21.833514000000001</v>
      </c>
      <c r="S420" s="845">
        <v>21.833514000000001</v>
      </c>
      <c r="T420" s="845"/>
      <c r="U420" s="845">
        <f>AVERAGE(H420:S420)</f>
        <v>21.949212333333339</v>
      </c>
      <c r="V420" s="845">
        <f t="shared" si="122"/>
        <v>22.630547</v>
      </c>
    </row>
    <row r="421" spans="1:22" ht="40.5" customHeight="1" x14ac:dyDescent="0.25">
      <c r="A421" s="837"/>
      <c r="B421" s="91"/>
      <c r="C421" s="823"/>
      <c r="D421" s="846"/>
      <c r="E421" s="846"/>
      <c r="F421" s="844" t="s">
        <v>817</v>
      </c>
      <c r="G421" s="846"/>
      <c r="H421" s="845">
        <v>21.83</v>
      </c>
      <c r="I421" s="845">
        <v>21.833514000000001</v>
      </c>
      <c r="J421" s="845">
        <v>21.833514000000001</v>
      </c>
      <c r="K421" s="845">
        <v>21.833514000000001</v>
      </c>
      <c r="L421" s="845">
        <v>21.833514000000001</v>
      </c>
      <c r="M421" s="845">
        <v>21.833514000000001</v>
      </c>
      <c r="N421" s="845">
        <v>21.833514000000001</v>
      </c>
      <c r="O421" s="845">
        <v>21.833514000000001</v>
      </c>
      <c r="P421" s="845">
        <v>21.833514000000001</v>
      </c>
      <c r="Q421" s="845">
        <v>21.83</v>
      </c>
      <c r="R421" s="845">
        <v>21.83</v>
      </c>
      <c r="S421" s="845">
        <v>21.83</v>
      </c>
      <c r="T421" s="847"/>
      <c r="U421" s="845">
        <f>AVERAGE(H421:S421)</f>
        <v>21.832342666666666</v>
      </c>
      <c r="V421" s="845">
        <f t="shared" si="122"/>
        <v>21.833514000000001</v>
      </c>
    </row>
    <row r="422" spans="1:22" ht="40.5" customHeight="1" x14ac:dyDescent="0.25">
      <c r="A422" s="837"/>
      <c r="B422" s="91"/>
      <c r="C422" s="823"/>
      <c r="D422" s="846"/>
      <c r="E422" s="846"/>
      <c r="F422" s="844"/>
      <c r="G422" s="844"/>
      <c r="H422" s="845"/>
      <c r="I422" s="845"/>
      <c r="J422" s="845"/>
      <c r="K422" s="845"/>
      <c r="L422" s="845"/>
      <c r="M422" s="845"/>
      <c r="N422" s="845"/>
      <c r="O422" s="845"/>
      <c r="P422" s="845"/>
      <c r="Q422" s="845"/>
      <c r="R422" s="845"/>
      <c r="S422" s="845"/>
      <c r="T422" s="845"/>
      <c r="U422" s="845"/>
      <c r="V422" s="845">
        <f t="shared" si="122"/>
        <v>0</v>
      </c>
    </row>
    <row r="423" spans="1:22" ht="40.5" customHeight="1" x14ac:dyDescent="0.25">
      <c r="A423" s="837"/>
      <c r="B423" s="91"/>
      <c r="C423" s="823" t="s">
        <v>43</v>
      </c>
      <c r="D423" s="846"/>
      <c r="E423" s="846"/>
      <c r="F423" s="844" t="s">
        <v>572</v>
      </c>
      <c r="G423" s="844"/>
      <c r="H423" s="845">
        <f>H415*H419%</f>
        <v>90.005828308772607</v>
      </c>
      <c r="I423" s="845">
        <f t="shared" ref="I423:S425" si="123">I415*I419%</f>
        <v>79.700224053266936</v>
      </c>
      <c r="J423" s="845">
        <f t="shared" si="123"/>
        <v>78.334892649256872</v>
      </c>
      <c r="K423" s="845">
        <f t="shared" si="123"/>
        <v>81.186466168621621</v>
      </c>
      <c r="L423" s="845">
        <f t="shared" si="123"/>
        <v>85.653561212674745</v>
      </c>
      <c r="M423" s="845">
        <f t="shared" si="123"/>
        <v>91.660509808616709</v>
      </c>
      <c r="N423" s="845">
        <f t="shared" si="123"/>
        <v>89.972725247637101</v>
      </c>
      <c r="O423" s="845">
        <f t="shared" si="123"/>
        <v>0</v>
      </c>
      <c r="P423" s="845">
        <f t="shared" si="123"/>
        <v>0</v>
      </c>
      <c r="Q423" s="845">
        <f t="shared" si="123"/>
        <v>0</v>
      </c>
      <c r="R423" s="845">
        <f t="shared" si="123"/>
        <v>0</v>
      </c>
      <c r="S423" s="845">
        <f t="shared" si="123"/>
        <v>130.90492003426812</v>
      </c>
      <c r="T423" s="845">
        <f>SUM(H423:S423)</f>
        <v>727.41912748311472</v>
      </c>
      <c r="U423" s="845">
        <f>AVERAGE(H423:S423)</f>
        <v>60.618260623592896</v>
      </c>
      <c r="V423" s="845">
        <f t="shared" si="122"/>
        <v>130.90492003426812</v>
      </c>
    </row>
    <row r="424" spans="1:22" ht="40.5" customHeight="1" x14ac:dyDescent="0.25">
      <c r="A424" s="837"/>
      <c r="B424" s="91"/>
      <c r="C424" s="823"/>
      <c r="D424" s="846"/>
      <c r="E424" s="846"/>
      <c r="F424" s="844" t="s">
        <v>636</v>
      </c>
      <c r="G424" s="844"/>
      <c r="H424" s="845">
        <f>H416*H420%</f>
        <v>178.33746502627812</v>
      </c>
      <c r="I424" s="845">
        <f t="shared" si="123"/>
        <v>189.42376491177438</v>
      </c>
      <c r="J424" s="845">
        <f t="shared" si="123"/>
        <v>173.54815440480553</v>
      </c>
      <c r="K424" s="845">
        <f t="shared" si="123"/>
        <v>185.9967206879659</v>
      </c>
      <c r="L424" s="845">
        <f t="shared" si="123"/>
        <v>171.42680457902159</v>
      </c>
      <c r="M424" s="845">
        <f t="shared" si="123"/>
        <v>121.46379745309362</v>
      </c>
      <c r="N424" s="845">
        <f t="shared" si="123"/>
        <v>162.17954504368024</v>
      </c>
      <c r="O424" s="845">
        <f t="shared" si="123"/>
        <v>167.65273103287501</v>
      </c>
      <c r="P424" s="845">
        <f t="shared" si="123"/>
        <v>167.65273103287501</v>
      </c>
      <c r="Q424" s="845">
        <f t="shared" si="123"/>
        <v>167.65273103287501</v>
      </c>
      <c r="R424" s="845">
        <f t="shared" si="123"/>
        <v>167.65273103287501</v>
      </c>
      <c r="S424" s="845">
        <f t="shared" si="123"/>
        <v>167.65273103287501</v>
      </c>
      <c r="T424" s="845">
        <f>SUM(H424:S424)</f>
        <v>2020.6399072709942</v>
      </c>
      <c r="U424" s="845">
        <f>AVERAGE(H424:S424)</f>
        <v>168.38665893924951</v>
      </c>
      <c r="V424" s="845">
        <f t="shared" si="122"/>
        <v>189.42376491177438</v>
      </c>
    </row>
    <row r="425" spans="1:22" ht="40.5" customHeight="1" x14ac:dyDescent="0.25">
      <c r="A425" s="837"/>
      <c r="B425" s="91"/>
      <c r="C425" s="823"/>
      <c r="D425" s="846"/>
      <c r="E425" s="846"/>
      <c r="F425" s="844" t="s">
        <v>817</v>
      </c>
      <c r="G425" s="846"/>
      <c r="H425" s="845">
        <f>H417*H421%</f>
        <v>251.43862218750002</v>
      </c>
      <c r="I425" s="845">
        <f t="shared" si="123"/>
        <v>251.47909654931254</v>
      </c>
      <c r="J425" s="845">
        <f t="shared" si="123"/>
        <v>251.47909654931254</v>
      </c>
      <c r="K425" s="845">
        <f t="shared" si="123"/>
        <v>251.47909654931254</v>
      </c>
      <c r="L425" s="845">
        <f t="shared" si="123"/>
        <v>251.47909654931254</v>
      </c>
      <c r="M425" s="845">
        <f t="shared" si="123"/>
        <v>251.47909654931254</v>
      </c>
      <c r="N425" s="845">
        <f t="shared" si="123"/>
        <v>251.47909654931254</v>
      </c>
      <c r="O425" s="845">
        <f t="shared" si="123"/>
        <v>251.47909654931254</v>
      </c>
      <c r="P425" s="845">
        <f t="shared" si="123"/>
        <v>251.47909654931254</v>
      </c>
      <c r="Q425" s="845">
        <f t="shared" si="123"/>
        <v>251.43862218750002</v>
      </c>
      <c r="R425" s="845">
        <f t="shared" si="123"/>
        <v>251.43862218750002</v>
      </c>
      <c r="S425" s="845">
        <f t="shared" si="123"/>
        <v>251.43862218750002</v>
      </c>
      <c r="T425" s="845">
        <f>SUM(H425:S425)</f>
        <v>3017.5872611445011</v>
      </c>
      <c r="U425" s="845">
        <f>AVERAGE(H425:S425)</f>
        <v>251.46560509537508</v>
      </c>
      <c r="V425" s="845">
        <f t="shared" si="122"/>
        <v>251.47909654931254</v>
      </c>
    </row>
    <row r="426" spans="1:22" ht="40.5" customHeight="1" x14ac:dyDescent="0.25">
      <c r="A426" s="837"/>
      <c r="B426" s="91"/>
      <c r="C426" s="823"/>
      <c r="D426" s="846"/>
      <c r="E426" s="846"/>
      <c r="F426" s="844"/>
      <c r="G426" s="844"/>
      <c r="H426" s="845"/>
      <c r="I426" s="845"/>
      <c r="J426" s="845"/>
      <c r="K426" s="845"/>
      <c r="L426" s="845"/>
      <c r="M426" s="845"/>
      <c r="N426" s="845"/>
      <c r="O426" s="845"/>
      <c r="P426" s="845"/>
      <c r="Q426" s="845"/>
      <c r="R426" s="845"/>
      <c r="S426" s="845"/>
      <c r="T426" s="845"/>
      <c r="U426" s="845"/>
      <c r="V426" s="845">
        <f t="shared" si="122"/>
        <v>0</v>
      </c>
    </row>
    <row r="427" spans="1:22" ht="59.25" customHeight="1" x14ac:dyDescent="0.25">
      <c r="A427" s="837"/>
      <c r="B427" s="91"/>
      <c r="C427" s="823" t="s">
        <v>49</v>
      </c>
      <c r="D427" s="846" t="s">
        <v>27</v>
      </c>
      <c r="E427" s="846"/>
      <c r="F427" s="844" t="s">
        <v>572</v>
      </c>
      <c r="G427" s="844"/>
      <c r="H427" s="845">
        <v>84.861077688000009</v>
      </c>
      <c r="I427" s="845">
        <v>75.434425503500009</v>
      </c>
      <c r="J427" s="845">
        <v>75.749192876600006</v>
      </c>
      <c r="K427" s="845">
        <v>77.326654879200007</v>
      </c>
      <c r="L427" s="845">
        <v>83.793155786200003</v>
      </c>
      <c r="M427" s="845">
        <v>89.636653000700008</v>
      </c>
      <c r="N427" s="845">
        <v>87.106079392800012</v>
      </c>
      <c r="O427" s="845">
        <v>93.044400212699998</v>
      </c>
      <c r="P427" s="845">
        <v>87.264002817600002</v>
      </c>
      <c r="Q427" s="845">
        <v>96.095513429999997</v>
      </c>
      <c r="R427" s="845">
        <v>78.737457950999996</v>
      </c>
      <c r="S427" s="845">
        <v>126.77895326999999</v>
      </c>
      <c r="T427" s="845">
        <f>SUM(H427:S427)</f>
        <v>1055.8275668083002</v>
      </c>
      <c r="U427" s="845">
        <f>AVERAGE(H427:S427)</f>
        <v>87.985630567358342</v>
      </c>
      <c r="V427" s="845">
        <f t="shared" si="122"/>
        <v>126.77895326999999</v>
      </c>
    </row>
    <row r="428" spans="1:22" ht="40.5" customHeight="1" x14ac:dyDescent="0.25">
      <c r="A428" s="837"/>
      <c r="B428" s="91"/>
      <c r="C428" s="823"/>
      <c r="D428" s="846"/>
      <c r="E428" s="846"/>
      <c r="F428" s="844" t="s">
        <v>636</v>
      </c>
      <c r="G428" s="844"/>
      <c r="H428" s="845">
        <f>'[1]Apr''24 '!$E$77</f>
        <v>171.11111842349999</v>
      </c>
      <c r="I428" s="845">
        <f>'[1]May''24  '!$E$77</f>
        <v>187.45463446919999</v>
      </c>
      <c r="J428" s="845">
        <f>'[1]Jun''24'!$E$77</f>
        <v>170.98782984300001</v>
      </c>
      <c r="K428" s="845">
        <f>'[1]July''24 '!$E$78</f>
        <v>184.0315644179</v>
      </c>
      <c r="L428" s="845">
        <f>'[1]Aug''24'!$E$78</f>
        <v>171.11028504059999</v>
      </c>
      <c r="M428" s="845">
        <f>'[1]Sept''24'!$E$78</f>
        <v>120.8566631969</v>
      </c>
      <c r="N428" s="850">
        <f>N424*(1-3.45%)</f>
        <v>156.58435073967328</v>
      </c>
      <c r="O428" s="850">
        <f t="shared" ref="O428:S428" si="124">O424*(1-3.45%)</f>
        <v>161.86871181224083</v>
      </c>
      <c r="P428" s="850">
        <f t="shared" si="124"/>
        <v>161.86871181224083</v>
      </c>
      <c r="Q428" s="850">
        <f t="shared" si="124"/>
        <v>161.86871181224083</v>
      </c>
      <c r="R428" s="850">
        <f t="shared" si="124"/>
        <v>161.86871181224083</v>
      </c>
      <c r="S428" s="850">
        <f t="shared" si="124"/>
        <v>161.86871181224083</v>
      </c>
      <c r="T428" s="845">
        <f>SUM(H428:S428)</f>
        <v>1971.4800051919776</v>
      </c>
      <c r="U428" s="845">
        <f>AVERAGE(H428:S428)</f>
        <v>164.29000043266481</v>
      </c>
      <c r="V428" s="845">
        <f t="shared" si="122"/>
        <v>187.45463446919999</v>
      </c>
    </row>
    <row r="429" spans="1:22" ht="40.5" customHeight="1" x14ac:dyDescent="0.25">
      <c r="A429" s="837"/>
      <c r="B429" s="91"/>
      <c r="C429" s="823"/>
      <c r="D429" s="846"/>
      <c r="E429" s="846"/>
      <c r="F429" s="844" t="s">
        <v>817</v>
      </c>
      <c r="G429" s="846"/>
      <c r="H429" s="850">
        <f>H425*(1-3.46%)</f>
        <v>242.73884585981253</v>
      </c>
      <c r="I429" s="850">
        <f t="shared" ref="I429:S429" si="125">I425*(1-3.46%)</f>
        <v>242.77791980870634</v>
      </c>
      <c r="J429" s="850">
        <f t="shared" si="125"/>
        <v>242.77791980870634</v>
      </c>
      <c r="K429" s="850">
        <f t="shared" si="125"/>
        <v>242.77791980870634</v>
      </c>
      <c r="L429" s="850">
        <f t="shared" si="125"/>
        <v>242.77791980870634</v>
      </c>
      <c r="M429" s="850">
        <f t="shared" si="125"/>
        <v>242.77791980870634</v>
      </c>
      <c r="N429" s="850">
        <f t="shared" si="125"/>
        <v>242.77791980870634</v>
      </c>
      <c r="O429" s="850">
        <f t="shared" si="125"/>
        <v>242.77791980870634</v>
      </c>
      <c r="P429" s="850">
        <f t="shared" si="125"/>
        <v>242.77791980870634</v>
      </c>
      <c r="Q429" s="850">
        <f t="shared" si="125"/>
        <v>242.73884585981253</v>
      </c>
      <c r="R429" s="850">
        <f t="shared" si="125"/>
        <v>242.73884585981253</v>
      </c>
      <c r="S429" s="850">
        <f t="shared" si="125"/>
        <v>242.73884585981253</v>
      </c>
      <c r="T429" s="845">
        <f>SUM(H429:S429)</f>
        <v>2913.178741908901</v>
      </c>
      <c r="U429" s="845">
        <f>AVERAGE(H429:S429)</f>
        <v>242.76489515907508</v>
      </c>
      <c r="V429" s="845">
        <f t="shared" si="122"/>
        <v>242.77791980870634</v>
      </c>
    </row>
    <row r="430" spans="1:22" ht="40.5" customHeight="1" x14ac:dyDescent="0.25">
      <c r="A430" s="837"/>
      <c r="B430" s="91"/>
      <c r="C430" s="823"/>
      <c r="D430" s="844"/>
      <c r="E430" s="844"/>
      <c r="F430" s="844"/>
      <c r="G430" s="844"/>
      <c r="H430" s="845"/>
      <c r="I430" s="845"/>
      <c r="J430" s="845"/>
      <c r="K430" s="845"/>
      <c r="L430" s="845"/>
      <c r="M430" s="847"/>
      <c r="N430" s="845"/>
      <c r="O430" s="845"/>
      <c r="P430" s="845"/>
      <c r="Q430" s="845"/>
      <c r="R430" s="845"/>
      <c r="S430" s="845"/>
      <c r="T430" s="845"/>
      <c r="U430" s="845"/>
      <c r="V430" s="845">
        <f t="shared" si="122"/>
        <v>0</v>
      </c>
    </row>
    <row r="431" spans="1:22" ht="66.75" customHeight="1" x14ac:dyDescent="0.25">
      <c r="A431" s="837"/>
      <c r="B431" s="91"/>
      <c r="C431" s="823" t="s">
        <v>45</v>
      </c>
      <c r="D431" s="844"/>
      <c r="E431" s="844"/>
      <c r="F431" s="844" t="s">
        <v>572</v>
      </c>
      <c r="G431" s="844"/>
      <c r="H431" s="845">
        <v>98.312833333333344</v>
      </c>
      <c r="I431" s="845">
        <v>85.245666666666679</v>
      </c>
      <c r="J431" s="845">
        <v>86.179666666666662</v>
      </c>
      <c r="K431" s="845">
        <v>87.212499999999991</v>
      </c>
      <c r="L431" s="845">
        <v>91.000833333333333</v>
      </c>
      <c r="M431" s="845">
        <f>(102.81*4+99.735*20)/24</f>
        <v>100.2475</v>
      </c>
      <c r="N431" s="845">
        <f>(90.279*4+90.334*20)/24</f>
        <v>90.324833333333345</v>
      </c>
      <c r="O431" s="845">
        <f>(99.822*4+99.85*20)/24</f>
        <v>99.845333333333329</v>
      </c>
      <c r="P431" s="845">
        <f>(90.111*4+91.003*20)/24</f>
        <v>90.854333333333329</v>
      </c>
      <c r="Q431" s="845">
        <f>(100*4+100*20)/24</f>
        <v>100</v>
      </c>
      <c r="R431" s="845">
        <f>(88.512*4+87.219*20)/24</f>
        <v>87.4345</v>
      </c>
      <c r="S431" s="845">
        <f>(96.097*4+94.663*20)/24</f>
        <v>94.902000000000001</v>
      </c>
      <c r="T431" s="845"/>
      <c r="U431" s="845">
        <f>AVERAGE(H431:S431)</f>
        <v>92.63</v>
      </c>
      <c r="V431" s="845">
        <f t="shared" si="122"/>
        <v>100.2475</v>
      </c>
    </row>
    <row r="432" spans="1:22" ht="40.5" customHeight="1" x14ac:dyDescent="0.25">
      <c r="A432" s="837"/>
      <c r="B432" s="91"/>
      <c r="C432" s="823"/>
      <c r="D432" s="844"/>
      <c r="E432" s="844"/>
      <c r="F432" s="844" t="s">
        <v>636</v>
      </c>
      <c r="G432" s="844"/>
      <c r="H432" s="845">
        <f>(91.225*4+91.63*20)/24</f>
        <v>91.5625</v>
      </c>
      <c r="I432" s="845">
        <f>(92.845*4+93.982*20)/24</f>
        <v>93.792500000000004</v>
      </c>
      <c r="J432" s="845">
        <f>(86.646*4+88.112*20)/24</f>
        <v>87.867666666666651</v>
      </c>
      <c r="K432" s="845">
        <f>(97.597*4+95.813*20)/24</f>
        <v>96.110333333333344</v>
      </c>
      <c r="L432" s="845">
        <f>(91.279*4+90.7*20)/24</f>
        <v>90.796499999999995</v>
      </c>
      <c r="M432" s="845">
        <f>(67.902*4+66.753*20)/24</f>
        <v>66.944499999999991</v>
      </c>
      <c r="N432" s="845">
        <f>(80.835*4+82.768*20)/24</f>
        <v>82.44583333333334</v>
      </c>
      <c r="O432" s="845">
        <v>85</v>
      </c>
      <c r="P432" s="845">
        <v>85</v>
      </c>
      <c r="Q432" s="845">
        <v>85</v>
      </c>
      <c r="R432" s="845">
        <v>85</v>
      </c>
      <c r="S432" s="845">
        <v>85</v>
      </c>
      <c r="T432" s="845"/>
      <c r="U432" s="845">
        <f>AVERAGE(H432:S432)</f>
        <v>86.209986111111107</v>
      </c>
      <c r="V432" s="845">
        <f t="shared" si="122"/>
        <v>96.110333333333344</v>
      </c>
    </row>
    <row r="433" spans="1:22" ht="40.5" customHeight="1" x14ac:dyDescent="0.25">
      <c r="A433" s="837"/>
      <c r="B433" s="91"/>
      <c r="C433" s="823"/>
      <c r="D433" s="844"/>
      <c r="E433" s="844"/>
      <c r="F433" s="844" t="s">
        <v>817</v>
      </c>
      <c r="G433" s="846"/>
      <c r="H433" s="845">
        <v>85</v>
      </c>
      <c r="I433" s="845">
        <v>85</v>
      </c>
      <c r="J433" s="845">
        <v>85</v>
      </c>
      <c r="K433" s="845">
        <v>85</v>
      </c>
      <c r="L433" s="845">
        <v>85</v>
      </c>
      <c r="M433" s="845">
        <v>85</v>
      </c>
      <c r="N433" s="845">
        <v>85</v>
      </c>
      <c r="O433" s="845">
        <v>85</v>
      </c>
      <c r="P433" s="845">
        <v>85</v>
      </c>
      <c r="Q433" s="845">
        <v>85</v>
      </c>
      <c r="R433" s="845">
        <v>85</v>
      </c>
      <c r="S433" s="845">
        <v>85</v>
      </c>
      <c r="T433" s="847"/>
      <c r="U433" s="845">
        <f>AVERAGE(H433:S433)</f>
        <v>85</v>
      </c>
      <c r="V433" s="845">
        <f t="shared" si="122"/>
        <v>85</v>
      </c>
    </row>
    <row r="434" spans="1:22" ht="40.5" customHeight="1" x14ac:dyDescent="0.25">
      <c r="A434" s="837"/>
      <c r="B434" s="91"/>
      <c r="C434" s="823"/>
      <c r="D434" s="844"/>
      <c r="E434" s="844"/>
      <c r="F434" s="844"/>
      <c r="G434" s="844"/>
      <c r="H434" s="845"/>
      <c r="I434" s="845"/>
      <c r="J434" s="845"/>
      <c r="K434" s="845"/>
      <c r="L434" s="845"/>
      <c r="M434" s="845"/>
      <c r="N434" s="845"/>
      <c r="O434" s="845"/>
      <c r="P434" s="845"/>
      <c r="Q434" s="845"/>
      <c r="R434" s="845"/>
      <c r="S434" s="845"/>
      <c r="T434" s="845"/>
      <c r="U434" s="845"/>
      <c r="V434" s="845">
        <f t="shared" si="122"/>
        <v>0</v>
      </c>
    </row>
    <row r="435" spans="1:22" ht="40.5" customHeight="1" x14ac:dyDescent="0.25">
      <c r="A435" s="837"/>
      <c r="B435" s="91">
        <v>34</v>
      </c>
      <c r="C435" s="823" t="s">
        <v>809</v>
      </c>
      <c r="D435" s="844"/>
      <c r="E435" s="844"/>
      <c r="F435" s="844"/>
      <c r="G435" s="844"/>
      <c r="H435" s="845"/>
      <c r="I435" s="845"/>
      <c r="J435" s="845"/>
      <c r="K435" s="845"/>
      <c r="L435" s="845"/>
      <c r="M435" s="845"/>
      <c r="N435" s="845"/>
      <c r="O435" s="845"/>
      <c r="P435" s="845"/>
      <c r="Q435" s="845"/>
      <c r="R435" s="845"/>
      <c r="S435" s="845"/>
      <c r="T435" s="845"/>
      <c r="U435" s="845"/>
      <c r="V435" s="845">
        <f t="shared" si="122"/>
        <v>0</v>
      </c>
    </row>
    <row r="436" spans="1:22" ht="80.25" customHeight="1" x14ac:dyDescent="0.25">
      <c r="A436" s="837"/>
      <c r="B436" s="91"/>
      <c r="C436" s="823" t="s">
        <v>592</v>
      </c>
      <c r="D436" s="846"/>
      <c r="E436" s="846"/>
      <c r="F436" s="844" t="s">
        <v>572</v>
      </c>
      <c r="G436" s="844"/>
      <c r="H436" s="845">
        <v>409.09358100000003</v>
      </c>
      <c r="I436" s="845">
        <v>365.42287700000003</v>
      </c>
      <c r="J436" s="845">
        <v>358.78279900000001</v>
      </c>
      <c r="K436" s="845">
        <v>371.84333299999997</v>
      </c>
      <c r="L436" s="845">
        <v>392.30314099999998</v>
      </c>
      <c r="M436" s="845">
        <v>419.81565500000005</v>
      </c>
      <c r="N436" s="845">
        <f>(191083.136+941802.735)/1000</f>
        <v>1132.885871</v>
      </c>
      <c r="O436" s="845">
        <f>(216510.22+1015083.45)/1000</f>
        <v>1231.59367</v>
      </c>
      <c r="P436" s="845">
        <f>(189470.679+862581.939)/1000</f>
        <v>1052.0526179999999</v>
      </c>
      <c r="Q436" s="845">
        <f>(140791.765+657735.405)/1000</f>
        <v>798.52717000000007</v>
      </c>
      <c r="R436" s="845">
        <f>(185079.386+816739.454)/1000</f>
        <v>1001.8188400000001</v>
      </c>
      <c r="S436" s="845">
        <f>(184926.175+770684.655)/1000</f>
        <v>955.61083000000008</v>
      </c>
      <c r="T436" s="845">
        <f>SUM(H436:S436)</f>
        <v>8489.7503849999994</v>
      </c>
      <c r="U436" s="845">
        <f>AVERAGE(H436:S436)</f>
        <v>707.47919874999991</v>
      </c>
      <c r="V436" s="845">
        <f t="shared" si="122"/>
        <v>1231.59367</v>
      </c>
    </row>
    <row r="437" spans="1:22" ht="40.5" customHeight="1" x14ac:dyDescent="0.25">
      <c r="A437" s="837"/>
      <c r="B437" s="91"/>
      <c r="C437" s="823"/>
      <c r="D437" s="846"/>
      <c r="E437" s="846"/>
      <c r="F437" s="844" t="s">
        <v>636</v>
      </c>
      <c r="G437" s="844"/>
      <c r="H437" s="845">
        <f>(212589.457+994342.325)/1000</f>
        <v>1206.9317819999999</v>
      </c>
      <c r="I437" s="845">
        <f>(218757.793+967589.114)/1000</f>
        <v>1186.3469069999999</v>
      </c>
      <c r="J437" s="845">
        <f>(214724.089+976606.01)/1000</f>
        <v>1191.330099</v>
      </c>
      <c r="K437" s="845">
        <f>(211200.38+940836.083)/1000</f>
        <v>1152.0364629999999</v>
      </c>
      <c r="L437" s="845">
        <f>(231429.588+972284.741)/1000</f>
        <v>1203.7143289999999</v>
      </c>
      <c r="M437" s="845">
        <f>(208101.98+919686.823)/1000</f>
        <v>1127.7888030000001</v>
      </c>
      <c r="N437" s="845">
        <f>(231261.6+1030060.605)/1000</f>
        <v>1261.3222050000002</v>
      </c>
      <c r="O437" s="845">
        <f t="shared" ref="O437:S437" si="126">(1980*(1-6.25%)*24*365*O453/100/1000)/12</f>
        <v>1151.8031250000001</v>
      </c>
      <c r="P437" s="845">
        <f t="shared" si="126"/>
        <v>1151.8031250000001</v>
      </c>
      <c r="Q437" s="845">
        <f t="shared" si="126"/>
        <v>1151.8031250000001</v>
      </c>
      <c r="R437" s="845">
        <f t="shared" si="126"/>
        <v>1151.8031250000001</v>
      </c>
      <c r="S437" s="845">
        <f t="shared" si="126"/>
        <v>1151.8031250000001</v>
      </c>
      <c r="T437" s="845">
        <f>SUM(H437:S437)</f>
        <v>14088.486213000002</v>
      </c>
      <c r="U437" s="845">
        <f>AVERAGE(H437:S437)</f>
        <v>1174.0405177500002</v>
      </c>
      <c r="V437" s="845">
        <f t="shared" si="122"/>
        <v>1261.3222050000002</v>
      </c>
    </row>
    <row r="438" spans="1:22" ht="40.5" customHeight="1" x14ac:dyDescent="0.25">
      <c r="A438" s="837"/>
      <c r="B438" s="91"/>
      <c r="C438" s="823"/>
      <c r="D438" s="846"/>
      <c r="E438" s="846"/>
      <c r="F438" s="844" t="s">
        <v>817</v>
      </c>
      <c r="G438" s="846"/>
      <c r="H438" s="845">
        <f>(1980*(1-5.75%)*24*365*H454/100/1000)/12</f>
        <v>1157.9460750000001</v>
      </c>
      <c r="I438" s="845">
        <f t="shared" ref="I438:S438" si="127">(1980*(1-5.75%)*24*365*I454/100/1000)/12</f>
        <v>1157.9460750000001</v>
      </c>
      <c r="J438" s="845">
        <f t="shared" si="127"/>
        <v>1157.9460750000001</v>
      </c>
      <c r="K438" s="845">
        <f t="shared" si="127"/>
        <v>1157.9460750000001</v>
      </c>
      <c r="L438" s="845">
        <f t="shared" si="127"/>
        <v>1157.9460750000001</v>
      </c>
      <c r="M438" s="845">
        <f t="shared" si="127"/>
        <v>1157.9460750000001</v>
      </c>
      <c r="N438" s="845">
        <f t="shared" si="127"/>
        <v>1157.9460750000001</v>
      </c>
      <c r="O438" s="845">
        <f t="shared" si="127"/>
        <v>1157.9460750000001</v>
      </c>
      <c r="P438" s="845">
        <f t="shared" si="127"/>
        <v>1157.9460750000001</v>
      </c>
      <c r="Q438" s="845">
        <f t="shared" si="127"/>
        <v>1157.9460750000001</v>
      </c>
      <c r="R438" s="845">
        <f t="shared" si="127"/>
        <v>1157.9460750000001</v>
      </c>
      <c r="S438" s="845">
        <f t="shared" si="127"/>
        <v>1157.9460750000001</v>
      </c>
      <c r="T438" s="845">
        <f>SUM(H438:S438)</f>
        <v>13895.3529</v>
      </c>
      <c r="U438" s="845">
        <f>AVERAGE(H438:S438)</f>
        <v>1157.9460750000001</v>
      </c>
      <c r="V438" s="845">
        <f t="shared" si="122"/>
        <v>1157.9460750000001</v>
      </c>
    </row>
    <row r="439" spans="1:22" ht="40.5" customHeight="1" x14ac:dyDescent="0.25">
      <c r="A439" s="837"/>
      <c r="B439" s="91"/>
      <c r="C439" s="823"/>
      <c r="D439" s="846"/>
      <c r="E439" s="846"/>
      <c r="F439" s="844"/>
      <c r="G439" s="844"/>
      <c r="H439" s="845"/>
      <c r="I439" s="845"/>
      <c r="J439" s="845"/>
      <c r="K439" s="845"/>
      <c r="L439" s="845"/>
      <c r="M439" s="845"/>
      <c r="N439" s="845"/>
      <c r="O439" s="845"/>
      <c r="P439" s="845"/>
      <c r="Q439" s="845"/>
      <c r="R439" s="845"/>
      <c r="S439" s="845"/>
      <c r="T439" s="845"/>
      <c r="U439" s="845"/>
      <c r="V439" s="845">
        <f t="shared" si="122"/>
        <v>0</v>
      </c>
    </row>
    <row r="440" spans="1:22" ht="40.5" customHeight="1" x14ac:dyDescent="0.25">
      <c r="A440" s="837"/>
      <c r="B440" s="91"/>
      <c r="C440" s="823" t="s">
        <v>43</v>
      </c>
      <c r="D440" s="846" t="s">
        <v>40</v>
      </c>
      <c r="E440" s="846"/>
      <c r="F440" s="844" t="s">
        <v>572</v>
      </c>
      <c r="G440" s="844"/>
      <c r="H440" s="845">
        <v>0.78878099999999995</v>
      </c>
      <c r="I440" s="845">
        <v>0.78878099999999995</v>
      </c>
      <c r="J440" s="845">
        <v>0.78878099999999995</v>
      </c>
      <c r="K440" s="845">
        <v>0.78878099999999995</v>
      </c>
      <c r="L440" s="845">
        <v>0.78878099999999995</v>
      </c>
      <c r="M440" s="845">
        <v>0.78878099999999995</v>
      </c>
      <c r="N440" s="845">
        <v>0.78878099999999995</v>
      </c>
      <c r="O440" s="845">
        <v>0.78878099999999995</v>
      </c>
      <c r="P440" s="845">
        <v>0.78878099999999995</v>
      </c>
      <c r="Q440" s="845">
        <v>0.78878099999999995</v>
      </c>
      <c r="R440" s="845">
        <v>0.78878099999999995</v>
      </c>
      <c r="S440" s="845">
        <v>0.78878099999999995</v>
      </c>
      <c r="T440" s="845"/>
      <c r="U440" s="845"/>
      <c r="V440" s="845">
        <f t="shared" si="122"/>
        <v>0.78878099999999995</v>
      </c>
    </row>
    <row r="441" spans="1:22" ht="40.5" customHeight="1" x14ac:dyDescent="0.25">
      <c r="A441" s="837"/>
      <c r="B441" s="91"/>
      <c r="C441" s="823"/>
      <c r="D441" s="846"/>
      <c r="E441" s="846"/>
      <c r="F441" s="844" t="s">
        <v>636</v>
      </c>
      <c r="G441" s="844"/>
      <c r="H441" s="845">
        <v>0.78878099999999995</v>
      </c>
      <c r="I441" s="845">
        <v>1.04318</v>
      </c>
      <c r="J441" s="845">
        <v>1.1316660000000001</v>
      </c>
      <c r="K441" s="845">
        <v>0.78878099999999995</v>
      </c>
      <c r="L441" s="845">
        <v>0.78878099999999995</v>
      </c>
      <c r="M441" s="845">
        <v>0.78878099999999995</v>
      </c>
      <c r="N441" s="845">
        <v>0.78878099999999995</v>
      </c>
      <c r="O441" s="845">
        <v>0.78878099999999995</v>
      </c>
      <c r="P441" s="845">
        <v>0.78878099999999995</v>
      </c>
      <c r="Q441" s="845">
        <v>0.78878099999999995</v>
      </c>
      <c r="R441" s="845">
        <v>0.78878099999999995</v>
      </c>
      <c r="S441" s="845">
        <v>0.78878099999999995</v>
      </c>
      <c r="T441" s="845"/>
      <c r="U441" s="845"/>
      <c r="V441" s="845">
        <f t="shared" si="122"/>
        <v>1.1316660000000001</v>
      </c>
    </row>
    <row r="442" spans="1:22" ht="40.5" customHeight="1" x14ac:dyDescent="0.25">
      <c r="A442" s="837"/>
      <c r="B442" s="91"/>
      <c r="C442" s="823"/>
      <c r="D442" s="846"/>
      <c r="E442" s="846"/>
      <c r="F442" s="844" t="s">
        <v>817</v>
      </c>
      <c r="G442" s="846"/>
      <c r="H442" s="845">
        <v>0.78878099999999995</v>
      </c>
      <c r="I442" s="845">
        <v>0.78878099999999995</v>
      </c>
      <c r="J442" s="845">
        <v>0.78878099999999995</v>
      </c>
      <c r="K442" s="845">
        <v>0.78878099999999995</v>
      </c>
      <c r="L442" s="845">
        <v>0.78878099999999995</v>
      </c>
      <c r="M442" s="845">
        <v>0.78878099999999995</v>
      </c>
      <c r="N442" s="845">
        <v>0.78878099999999995</v>
      </c>
      <c r="O442" s="845">
        <v>0.78878099999999995</v>
      </c>
      <c r="P442" s="845">
        <v>0.78878099999999995</v>
      </c>
      <c r="Q442" s="845">
        <v>0.78878099999999995</v>
      </c>
      <c r="R442" s="845">
        <v>0.78878099999999995</v>
      </c>
      <c r="S442" s="845">
        <v>0.78878099999999995</v>
      </c>
      <c r="T442" s="847"/>
      <c r="U442" s="847"/>
      <c r="V442" s="845">
        <f t="shared" si="122"/>
        <v>0.78878099999999995</v>
      </c>
    </row>
    <row r="443" spans="1:22" ht="40.5" customHeight="1" x14ac:dyDescent="0.25">
      <c r="A443" s="837"/>
      <c r="B443" s="91"/>
      <c r="C443" s="823"/>
      <c r="D443" s="846"/>
      <c r="E443" s="846"/>
      <c r="F443" s="844"/>
      <c r="G443" s="844"/>
      <c r="H443" s="845"/>
      <c r="I443" s="845"/>
      <c r="J443" s="845"/>
      <c r="K443" s="845"/>
      <c r="L443" s="845"/>
      <c r="M443" s="845"/>
      <c r="N443" s="845"/>
      <c r="O443" s="845"/>
      <c r="P443" s="845"/>
      <c r="Q443" s="845"/>
      <c r="R443" s="845"/>
      <c r="S443" s="845"/>
      <c r="T443" s="845"/>
      <c r="U443" s="845"/>
      <c r="V443" s="845">
        <f t="shared" si="122"/>
        <v>0</v>
      </c>
    </row>
    <row r="444" spans="1:22" ht="40.5" customHeight="1" x14ac:dyDescent="0.25">
      <c r="A444" s="837"/>
      <c r="B444" s="91"/>
      <c r="C444" s="823" t="s">
        <v>43</v>
      </c>
      <c r="D444" s="846"/>
      <c r="E444" s="846"/>
      <c r="F444" s="844" t="s">
        <v>572</v>
      </c>
      <c r="G444" s="844"/>
      <c r="H444" s="845">
        <f>H436*H440%</f>
        <v>3.2268524391476103</v>
      </c>
      <c r="I444" s="845">
        <f t="shared" ref="I444:S446" si="128">I436*I440%</f>
        <v>2.8823862234293705</v>
      </c>
      <c r="J444" s="845">
        <f t="shared" si="128"/>
        <v>2.8300105497801904</v>
      </c>
      <c r="K444" s="845">
        <f t="shared" si="128"/>
        <v>2.9330295604707297</v>
      </c>
      <c r="L444" s="845">
        <f t="shared" si="128"/>
        <v>3.0944126386112099</v>
      </c>
      <c r="M444" s="845">
        <f t="shared" si="128"/>
        <v>3.3114261216655505</v>
      </c>
      <c r="N444" s="845">
        <f t="shared" si="128"/>
        <v>8.9359885021325098</v>
      </c>
      <c r="O444" s="845">
        <f t="shared" si="128"/>
        <v>9.7145768661626999</v>
      </c>
      <c r="P444" s="845">
        <f t="shared" si="128"/>
        <v>8.2983911607865792</v>
      </c>
      <c r="Q444" s="845">
        <f t="shared" si="128"/>
        <v>6.2986305967977012</v>
      </c>
      <c r="R444" s="845">
        <f t="shared" si="128"/>
        <v>7.9021566643404011</v>
      </c>
      <c r="S444" s="845">
        <f t="shared" si="128"/>
        <v>7.5376766609823012</v>
      </c>
      <c r="T444" s="845">
        <f>SUM(H444:S444)</f>
        <v>66.965537984306863</v>
      </c>
      <c r="U444" s="845">
        <f>AVERAGE(H444:S444)</f>
        <v>5.5804614986922383</v>
      </c>
      <c r="V444" s="845">
        <f t="shared" si="122"/>
        <v>9.7145768661626999</v>
      </c>
    </row>
    <row r="445" spans="1:22" ht="40.5" customHeight="1" x14ac:dyDescent="0.25">
      <c r="A445" s="837"/>
      <c r="B445" s="91"/>
      <c r="C445" s="823"/>
      <c r="D445" s="846"/>
      <c r="E445" s="846"/>
      <c r="F445" s="844" t="s">
        <v>636</v>
      </c>
      <c r="G445" s="844"/>
      <c r="H445" s="845">
        <f>H437*H441%</f>
        <v>9.5200485793774199</v>
      </c>
      <c r="I445" s="845">
        <f t="shared" si="128"/>
        <v>12.375733664442599</v>
      </c>
      <c r="J445" s="845">
        <f t="shared" si="128"/>
        <v>13.481877678149342</v>
      </c>
      <c r="K445" s="845">
        <f t="shared" si="128"/>
        <v>9.0870447332160289</v>
      </c>
      <c r="L445" s="845">
        <f t="shared" si="128"/>
        <v>9.4946699214294892</v>
      </c>
      <c r="M445" s="845">
        <f t="shared" si="128"/>
        <v>8.8957837981914309</v>
      </c>
      <c r="N445" s="845">
        <f t="shared" si="128"/>
        <v>9.9490699018210513</v>
      </c>
      <c r="O445" s="845">
        <f t="shared" si="128"/>
        <v>9.0852042074062513</v>
      </c>
      <c r="P445" s="845">
        <f t="shared" si="128"/>
        <v>9.0852042074062513</v>
      </c>
      <c r="Q445" s="845">
        <f t="shared" si="128"/>
        <v>9.0852042074062513</v>
      </c>
      <c r="R445" s="845">
        <f t="shared" si="128"/>
        <v>9.0852042074062513</v>
      </c>
      <c r="S445" s="845">
        <f t="shared" si="128"/>
        <v>9.0852042074062513</v>
      </c>
      <c r="T445" s="845">
        <f>SUM(H445:S445)</f>
        <v>118.2302493136586</v>
      </c>
      <c r="U445" s="845">
        <f>AVERAGE(H445:S445)</f>
        <v>9.852520776138217</v>
      </c>
      <c r="V445" s="845">
        <f t="shared" si="122"/>
        <v>13.481877678149342</v>
      </c>
    </row>
    <row r="446" spans="1:22" ht="40.5" customHeight="1" x14ac:dyDescent="0.25">
      <c r="A446" s="837"/>
      <c r="B446" s="91"/>
      <c r="C446" s="823"/>
      <c r="D446" s="846"/>
      <c r="E446" s="846"/>
      <c r="F446" s="844" t="s">
        <v>817</v>
      </c>
      <c r="G446" s="846"/>
      <c r="H446" s="845">
        <f>H438*H442%</f>
        <v>9.1336586298457512</v>
      </c>
      <c r="I446" s="845">
        <f t="shared" si="128"/>
        <v>9.1336586298457512</v>
      </c>
      <c r="J446" s="845">
        <f t="shared" si="128"/>
        <v>9.1336586298457512</v>
      </c>
      <c r="K446" s="845">
        <f t="shared" si="128"/>
        <v>9.1336586298457512</v>
      </c>
      <c r="L446" s="845">
        <f t="shared" si="128"/>
        <v>9.1336586298457512</v>
      </c>
      <c r="M446" s="845">
        <f t="shared" si="128"/>
        <v>9.1336586298457512</v>
      </c>
      <c r="N446" s="845">
        <f t="shared" si="128"/>
        <v>9.1336586298457512</v>
      </c>
      <c r="O446" s="845">
        <f t="shared" si="128"/>
        <v>9.1336586298457512</v>
      </c>
      <c r="P446" s="845">
        <f t="shared" si="128"/>
        <v>9.1336586298457512</v>
      </c>
      <c r="Q446" s="845">
        <f t="shared" si="128"/>
        <v>9.1336586298457512</v>
      </c>
      <c r="R446" s="845">
        <f t="shared" si="128"/>
        <v>9.1336586298457512</v>
      </c>
      <c r="S446" s="845">
        <f t="shared" si="128"/>
        <v>9.1336586298457512</v>
      </c>
      <c r="T446" s="845">
        <f>SUM(H446:S446)</f>
        <v>109.60390355814904</v>
      </c>
      <c r="U446" s="845">
        <f>AVERAGE(H446:S446)</f>
        <v>9.1336586298457529</v>
      </c>
      <c r="V446" s="845">
        <f t="shared" si="122"/>
        <v>9.1336586298457512</v>
      </c>
    </row>
    <row r="447" spans="1:22" ht="40.5" customHeight="1" x14ac:dyDescent="0.25">
      <c r="A447" s="837"/>
      <c r="B447" s="91"/>
      <c r="C447" s="823"/>
      <c r="D447" s="846"/>
      <c r="E447" s="846"/>
      <c r="F447" s="844"/>
      <c r="G447" s="844"/>
      <c r="H447" s="845"/>
      <c r="I447" s="845"/>
      <c r="J447" s="845"/>
      <c r="K447" s="845"/>
      <c r="L447" s="845"/>
      <c r="M447" s="845"/>
      <c r="N447" s="845"/>
      <c r="O447" s="845"/>
      <c r="P447" s="845"/>
      <c r="Q447" s="845"/>
      <c r="R447" s="845"/>
      <c r="S447" s="845"/>
      <c r="T447" s="845"/>
      <c r="U447" s="845"/>
      <c r="V447" s="845">
        <f t="shared" si="122"/>
        <v>0</v>
      </c>
    </row>
    <row r="448" spans="1:22" ht="63" customHeight="1" x14ac:dyDescent="0.25">
      <c r="A448" s="837"/>
      <c r="B448" s="91"/>
      <c r="C448" s="823" t="s">
        <v>49</v>
      </c>
      <c r="D448" s="846" t="s">
        <v>27</v>
      </c>
      <c r="E448" s="846"/>
      <c r="F448" s="844" t="s">
        <v>572</v>
      </c>
      <c r="G448" s="844"/>
      <c r="H448" s="845">
        <v>10.976304816000001</v>
      </c>
      <c r="I448" s="845">
        <v>9.7884924039000012</v>
      </c>
      <c r="J448" s="845">
        <v>9.4774670339</v>
      </c>
      <c r="K448" s="845">
        <v>9.6080434760000006</v>
      </c>
      <c r="L448" s="845">
        <v>9.7578668998999998</v>
      </c>
      <c r="M448" s="845">
        <v>10.007276494799999</v>
      </c>
      <c r="N448" s="845">
        <v>8.7551379239999996</v>
      </c>
      <c r="O448" s="845">
        <v>9.2797327857000003</v>
      </c>
      <c r="P448" s="845">
        <v>7.9327282070999994</v>
      </c>
      <c r="Q448" s="845">
        <v>5.8196084687999994</v>
      </c>
      <c r="R448" s="845">
        <v>7.6936698989999996</v>
      </c>
      <c r="S448" s="845">
        <v>8.3267021099999994</v>
      </c>
      <c r="T448" s="845">
        <f>SUM(H448:S448)</f>
        <v>107.4230305191</v>
      </c>
      <c r="U448" s="845">
        <f>AVERAGE(H448:S448)</f>
        <v>8.9519192099250002</v>
      </c>
      <c r="V448" s="845">
        <f t="shared" si="122"/>
        <v>10.976304816000001</v>
      </c>
    </row>
    <row r="449" spans="1:22" ht="40.5" customHeight="1" x14ac:dyDescent="0.25">
      <c r="A449" s="837"/>
      <c r="B449" s="91"/>
      <c r="C449" s="823"/>
      <c r="D449" s="846"/>
      <c r="E449" s="846"/>
      <c r="F449" s="844" t="s">
        <v>636</v>
      </c>
      <c r="G449" s="844"/>
      <c r="H449" s="845">
        <f>'[1]Apr''24 '!$E$76</f>
        <v>9.2120938199999998</v>
      </c>
      <c r="I449" s="845">
        <f>'[1]May''24  '!$E$76</f>
        <v>12.157415366399999</v>
      </c>
      <c r="J449" s="845">
        <f>'[1]Jun''24'!$E$76</f>
        <v>12.802947512399999</v>
      </c>
      <c r="K449" s="845">
        <f>'[1]July''24 '!$E$77</f>
        <v>7.814660817</v>
      </c>
      <c r="L449" s="845">
        <f>'[1]Aug''24'!$E$77</f>
        <v>8.3899892298000012</v>
      </c>
      <c r="M449" s="845">
        <f>'[1]Sept''24'!$E$77</f>
        <v>8.7036274894999988</v>
      </c>
      <c r="N449" s="850">
        <f>N445*(1-3.45%)</f>
        <v>9.6058269902082252</v>
      </c>
      <c r="O449" s="850">
        <f t="shared" ref="O449:S449" si="129">O445*(1-3.45%)</f>
        <v>8.7717646622507353</v>
      </c>
      <c r="P449" s="850">
        <f t="shared" si="129"/>
        <v>8.7717646622507353</v>
      </c>
      <c r="Q449" s="850">
        <f t="shared" si="129"/>
        <v>8.7717646622507353</v>
      </c>
      <c r="R449" s="850">
        <f t="shared" si="129"/>
        <v>8.7717646622507353</v>
      </c>
      <c r="S449" s="850">
        <f t="shared" si="129"/>
        <v>8.7717646622507353</v>
      </c>
      <c r="T449" s="845">
        <f>SUM(H449:S449)</f>
        <v>112.54538453656188</v>
      </c>
      <c r="U449" s="845">
        <f>AVERAGE(H449:S449)</f>
        <v>9.3787820447134909</v>
      </c>
      <c r="V449" s="845">
        <f t="shared" si="122"/>
        <v>12.802947512399999</v>
      </c>
    </row>
    <row r="450" spans="1:22" ht="40.5" customHeight="1" x14ac:dyDescent="0.25">
      <c r="A450" s="837"/>
      <c r="B450" s="91"/>
      <c r="C450" s="823"/>
      <c r="D450" s="846"/>
      <c r="E450" s="846"/>
      <c r="F450" s="844" t="s">
        <v>817</v>
      </c>
      <c r="G450" s="846"/>
      <c r="H450" s="850">
        <f>H446*(1-3.46%)</f>
        <v>8.817634041253088</v>
      </c>
      <c r="I450" s="850">
        <f t="shared" ref="I450:S450" si="130">I446*(1-3.46%)</f>
        <v>8.817634041253088</v>
      </c>
      <c r="J450" s="850">
        <f t="shared" si="130"/>
        <v>8.817634041253088</v>
      </c>
      <c r="K450" s="850">
        <f t="shared" si="130"/>
        <v>8.817634041253088</v>
      </c>
      <c r="L450" s="850">
        <f t="shared" si="130"/>
        <v>8.817634041253088</v>
      </c>
      <c r="M450" s="850">
        <f t="shared" si="130"/>
        <v>8.817634041253088</v>
      </c>
      <c r="N450" s="850">
        <f t="shared" si="130"/>
        <v>8.817634041253088</v>
      </c>
      <c r="O450" s="850">
        <f t="shared" si="130"/>
        <v>8.817634041253088</v>
      </c>
      <c r="P450" s="850">
        <f t="shared" si="130"/>
        <v>8.817634041253088</v>
      </c>
      <c r="Q450" s="850">
        <f t="shared" si="130"/>
        <v>8.817634041253088</v>
      </c>
      <c r="R450" s="850">
        <f t="shared" si="130"/>
        <v>8.817634041253088</v>
      </c>
      <c r="S450" s="850">
        <f t="shared" si="130"/>
        <v>8.817634041253088</v>
      </c>
      <c r="T450" s="845">
        <f>SUM(H450:S450)</f>
        <v>105.81160849503705</v>
      </c>
      <c r="U450" s="845">
        <f>AVERAGE(H450:S450)</f>
        <v>8.817634041253088</v>
      </c>
      <c r="V450" s="845">
        <f t="shared" si="122"/>
        <v>8.817634041253088</v>
      </c>
    </row>
    <row r="451" spans="1:22" ht="40.5" customHeight="1" x14ac:dyDescent="0.25">
      <c r="A451" s="837"/>
      <c r="B451" s="91"/>
      <c r="C451" s="823"/>
      <c r="D451" s="844"/>
      <c r="E451" s="844"/>
      <c r="F451" s="844"/>
      <c r="G451" s="844"/>
      <c r="H451" s="845"/>
      <c r="I451" s="845"/>
      <c r="J451" s="845"/>
      <c r="K451" s="845"/>
      <c r="L451" s="845"/>
      <c r="M451" s="845"/>
      <c r="N451" s="845"/>
      <c r="O451" s="845"/>
      <c r="P451" s="845"/>
      <c r="Q451" s="845"/>
      <c r="R451" s="845"/>
      <c r="S451" s="845"/>
      <c r="T451" s="845"/>
      <c r="U451" s="845"/>
      <c r="V451" s="845">
        <f t="shared" si="122"/>
        <v>0</v>
      </c>
    </row>
    <row r="452" spans="1:22" ht="54" customHeight="1" x14ac:dyDescent="0.25">
      <c r="A452" s="837"/>
      <c r="B452" s="91"/>
      <c r="C452" s="823" t="s">
        <v>45</v>
      </c>
      <c r="D452" s="844"/>
      <c r="E452" s="844"/>
      <c r="F452" s="844" t="s">
        <v>572</v>
      </c>
      <c r="G452" s="844"/>
      <c r="H452" s="845">
        <v>85</v>
      </c>
      <c r="I452" s="845">
        <v>85</v>
      </c>
      <c r="J452" s="845">
        <v>85</v>
      </c>
      <c r="K452" s="845">
        <v>85</v>
      </c>
      <c r="L452" s="845">
        <f>(99.49*4+99.03*20)/24</f>
        <v>99.106666666666669</v>
      </c>
      <c r="M452" s="845">
        <f>(103.557*4+104.417*20)/24</f>
        <v>104.27366666666667</v>
      </c>
      <c r="N452" s="845">
        <f>(83.491*4+83.096*20)/24</f>
        <v>83.161833333333334</v>
      </c>
      <c r="O452" s="845">
        <f>(97.778*4+98.121*20)/24</f>
        <v>98.063833333333321</v>
      </c>
      <c r="P452" s="845">
        <f>(82.316*4+82.233*20)/24</f>
        <v>82.246833333333328</v>
      </c>
      <c r="Q452" s="845">
        <f>(61.162*4+61.471*20)/24</f>
        <v>61.419499999999992</v>
      </c>
      <c r="R452" s="845">
        <f>(85.955*4+86.027*20)/24</f>
        <v>86.015000000000001</v>
      </c>
      <c r="S452" s="845">
        <f>(86.014*4+87.033*20)/24</f>
        <v>86.863166666666658</v>
      </c>
      <c r="T452" s="845"/>
      <c r="U452" s="845">
        <f>AVERAGE(H452:S452)</f>
        <v>86.762541666666664</v>
      </c>
      <c r="V452" s="845">
        <f t="shared" si="122"/>
        <v>104.27366666666667</v>
      </c>
    </row>
    <row r="453" spans="1:22" ht="40.5" customHeight="1" x14ac:dyDescent="0.25">
      <c r="A453" s="837"/>
      <c r="B453" s="91"/>
      <c r="C453" s="823"/>
      <c r="D453" s="844"/>
      <c r="E453" s="844"/>
      <c r="F453" s="844" t="s">
        <v>636</v>
      </c>
      <c r="G453" s="844"/>
      <c r="H453" s="845">
        <f>(94.707*4+94.682*20)/24</f>
        <v>94.686166666666665</v>
      </c>
      <c r="I453" s="845">
        <f>(96.644*4+94.812*20)/24</f>
        <v>95.11733333333332</v>
      </c>
      <c r="J453" s="845">
        <f>(96.156*4+95.687*20)/24</f>
        <v>95.765166666666673</v>
      </c>
      <c r="K453" s="845">
        <f>(91.249*4+90.339*20)/24</f>
        <v>90.490666666666655</v>
      </c>
      <c r="L453" s="845">
        <f>(100*4+99.904*20)/24</f>
        <v>99.92</v>
      </c>
      <c r="M453" s="845">
        <f>(92.928*4+93.269*20)/24</f>
        <v>93.212166666666675</v>
      </c>
      <c r="N453" s="845">
        <f>(100*4+100*20)/24</f>
        <v>100</v>
      </c>
      <c r="O453" s="845">
        <v>85</v>
      </c>
      <c r="P453" s="845">
        <v>85</v>
      </c>
      <c r="Q453" s="845">
        <v>85</v>
      </c>
      <c r="R453" s="845">
        <v>85</v>
      </c>
      <c r="S453" s="845">
        <v>85</v>
      </c>
      <c r="T453" s="845"/>
      <c r="U453" s="845">
        <f>AVERAGE(H453:S453)</f>
        <v>91.182624999999987</v>
      </c>
      <c r="V453" s="845">
        <f t="shared" si="122"/>
        <v>100</v>
      </c>
    </row>
    <row r="454" spans="1:22" ht="40.5" customHeight="1" x14ac:dyDescent="0.25">
      <c r="A454" s="837"/>
      <c r="B454" s="91"/>
      <c r="C454" s="823"/>
      <c r="D454" s="844"/>
      <c r="E454" s="844"/>
      <c r="F454" s="844" t="s">
        <v>817</v>
      </c>
      <c r="G454" s="846"/>
      <c r="H454" s="847">
        <v>85</v>
      </c>
      <c r="I454" s="847">
        <v>85</v>
      </c>
      <c r="J454" s="847">
        <v>85</v>
      </c>
      <c r="K454" s="847">
        <v>85</v>
      </c>
      <c r="L454" s="847">
        <v>85</v>
      </c>
      <c r="M454" s="847">
        <v>85</v>
      </c>
      <c r="N454" s="847">
        <v>85</v>
      </c>
      <c r="O454" s="847">
        <v>85</v>
      </c>
      <c r="P454" s="847">
        <v>85</v>
      </c>
      <c r="Q454" s="847">
        <v>85</v>
      </c>
      <c r="R454" s="847">
        <v>85</v>
      </c>
      <c r="S454" s="847">
        <v>85</v>
      </c>
      <c r="T454" s="847"/>
      <c r="U454" s="845">
        <f>AVERAGE(H454:S454)</f>
        <v>85</v>
      </c>
      <c r="V454" s="845">
        <f t="shared" si="122"/>
        <v>85</v>
      </c>
    </row>
    <row r="455" spans="1:22" ht="40.5" customHeight="1" x14ac:dyDescent="0.25">
      <c r="A455" s="837"/>
      <c r="B455" s="91"/>
      <c r="C455" s="823"/>
      <c r="D455" s="844"/>
      <c r="E455" s="844"/>
      <c r="F455" s="844"/>
      <c r="G455" s="844"/>
      <c r="H455" s="845"/>
      <c r="I455" s="845"/>
      <c r="J455" s="845"/>
      <c r="K455" s="845"/>
      <c r="L455" s="845"/>
      <c r="M455" s="845"/>
      <c r="N455" s="845"/>
      <c r="O455" s="845"/>
      <c r="P455" s="845"/>
      <c r="Q455" s="845"/>
      <c r="R455" s="845"/>
      <c r="S455" s="845"/>
      <c r="T455" s="845"/>
      <c r="U455" s="845"/>
      <c r="V455" s="845">
        <f t="shared" si="122"/>
        <v>0</v>
      </c>
    </row>
    <row r="456" spans="1:22" ht="40.5" customHeight="1" x14ac:dyDescent="0.25">
      <c r="A456" s="837"/>
      <c r="B456" s="91"/>
      <c r="C456" s="823"/>
      <c r="D456" s="844"/>
      <c r="E456" s="844"/>
      <c r="F456" s="845"/>
      <c r="G456" s="845"/>
      <c r="H456" s="845"/>
      <c r="I456" s="845"/>
      <c r="J456" s="845"/>
      <c r="K456" s="845"/>
      <c r="L456" s="845"/>
      <c r="M456" s="845"/>
      <c r="N456" s="845"/>
      <c r="O456" s="845"/>
      <c r="P456" s="845"/>
      <c r="Q456" s="845"/>
      <c r="R456" s="845"/>
      <c r="S456" s="845"/>
      <c r="T456" s="845"/>
      <c r="U456" s="847"/>
      <c r="V456" s="845">
        <f t="shared" ref="V456:V496" si="131">MAX(H456:S456)</f>
        <v>0</v>
      </c>
    </row>
    <row r="457" spans="1:22" ht="72.75" customHeight="1" x14ac:dyDescent="0.25">
      <c r="A457" s="837"/>
      <c r="B457" s="91"/>
      <c r="C457" s="823" t="s">
        <v>592</v>
      </c>
      <c r="D457" s="846"/>
      <c r="E457" s="846"/>
      <c r="F457" s="844" t="s">
        <v>572</v>
      </c>
      <c r="G457" s="844"/>
      <c r="H457" s="845">
        <f>H185+H206+H227+H248+H269+H290+H311+H332+H353+H373+H394+H415+H436</f>
        <v>7719.6394480000017</v>
      </c>
      <c r="I457" s="845">
        <f t="shared" ref="I457:S457" si="132">I185+I206+I227+I248+I269+I290+I311+I332+I353+I373+I394+I415+I436</f>
        <v>7350.2302749999999</v>
      </c>
      <c r="J457" s="845">
        <f t="shared" si="132"/>
        <v>6825.8557869999995</v>
      </c>
      <c r="K457" s="845">
        <f t="shared" si="132"/>
        <v>6396.2658859999992</v>
      </c>
      <c r="L457" s="845">
        <f t="shared" si="132"/>
        <v>6903.9984090000007</v>
      </c>
      <c r="M457" s="845">
        <f t="shared" si="132"/>
        <v>7224.0710260000014</v>
      </c>
      <c r="N457" s="845">
        <f t="shared" si="132"/>
        <v>8295.5942620000005</v>
      </c>
      <c r="O457" s="845">
        <f t="shared" si="132"/>
        <v>7870.3915029999998</v>
      </c>
      <c r="P457" s="845">
        <f t="shared" si="132"/>
        <v>7715.025216</v>
      </c>
      <c r="Q457" s="845">
        <f t="shared" si="132"/>
        <v>7859.9009900000001</v>
      </c>
      <c r="R457" s="845">
        <f t="shared" si="132"/>
        <v>8048.6355269999995</v>
      </c>
      <c r="S457" s="845">
        <f t="shared" si="132"/>
        <v>8990.8263559999996</v>
      </c>
      <c r="T457" s="845">
        <f>SUM(H457:S457)</f>
        <v>91200.434685</v>
      </c>
      <c r="U457" s="845">
        <f>AVERAGE(H457:S457)</f>
        <v>7600.0362237500003</v>
      </c>
      <c r="V457" s="845">
        <f t="shared" ref="V457" si="133">MAX(H457:S457)</f>
        <v>8990.8263559999996</v>
      </c>
    </row>
    <row r="458" spans="1:22" ht="40.5" customHeight="1" x14ac:dyDescent="0.25">
      <c r="A458" s="837"/>
      <c r="B458" s="91"/>
      <c r="C458" s="823"/>
      <c r="D458" s="846"/>
      <c r="E458" s="846"/>
      <c r="F458" s="844" t="s">
        <v>636</v>
      </c>
      <c r="G458" s="844"/>
      <c r="H458" s="845">
        <f>H186+H207+H228+H249+H270+H291+H312+H333+H354+H374+H395+H416+H437</f>
        <v>9022.3700970000009</v>
      </c>
      <c r="I458" s="845">
        <f t="shared" ref="I458:S458" si="134">I186+I207+I228+I249+I270+I291+I312+I333+I354+I374+I395+I416+I437</f>
        <v>8446.5368960000014</v>
      </c>
      <c r="J458" s="845">
        <f t="shared" si="134"/>
        <v>8210.4096990000016</v>
      </c>
      <c r="K458" s="845">
        <f t="shared" si="134"/>
        <v>8147.2223169999997</v>
      </c>
      <c r="L458" s="845">
        <f t="shared" si="134"/>
        <v>8102.7545030000001</v>
      </c>
      <c r="M458" s="845">
        <f t="shared" si="134"/>
        <v>7819.6328340000009</v>
      </c>
      <c r="N458" s="845">
        <f t="shared" si="134"/>
        <v>8511.8382849999998</v>
      </c>
      <c r="O458" s="845">
        <f t="shared" si="134"/>
        <v>8554.4700914000005</v>
      </c>
      <c r="P458" s="845">
        <f t="shared" si="134"/>
        <v>8554.4700914000005</v>
      </c>
      <c r="Q458" s="845">
        <f t="shared" si="134"/>
        <v>8554.4700914000005</v>
      </c>
      <c r="R458" s="845">
        <f t="shared" si="134"/>
        <v>8554.4700914000005</v>
      </c>
      <c r="S458" s="845">
        <f t="shared" si="134"/>
        <v>8554.4700914000005</v>
      </c>
      <c r="T458" s="845">
        <f>SUM(H458:S458)</f>
        <v>101033.11508800001</v>
      </c>
      <c r="U458" s="845">
        <f>AVERAGE(H458:S458)</f>
        <v>8419.4262573333344</v>
      </c>
      <c r="V458" s="845">
        <f t="shared" si="131"/>
        <v>9022.3700970000009</v>
      </c>
    </row>
    <row r="459" spans="1:22" ht="40.5" customHeight="1" x14ac:dyDescent="0.25">
      <c r="A459" s="837"/>
      <c r="B459" s="91"/>
      <c r="C459" s="823"/>
      <c r="D459" s="846"/>
      <c r="E459" s="846"/>
      <c r="F459" s="844" t="s">
        <v>817</v>
      </c>
      <c r="G459" s="846"/>
      <c r="H459" s="845">
        <f>H187+H208+H229+H250+H271+H292+H313+H334+H355+H375+H396+H417+H438</f>
        <v>9717.6070650000001</v>
      </c>
      <c r="I459" s="845">
        <f t="shared" ref="I459:S459" si="135">I187+I208+I229+I250+I271+I292+I313+I334+I355+I375+I396+I417+I438</f>
        <v>9717.6070650000001</v>
      </c>
      <c r="J459" s="845">
        <f t="shared" si="135"/>
        <v>9717.6070650000001</v>
      </c>
      <c r="K459" s="845">
        <f t="shared" si="135"/>
        <v>9717.6070650000001</v>
      </c>
      <c r="L459" s="845">
        <f t="shared" si="135"/>
        <v>9717.6070650000001</v>
      </c>
      <c r="M459" s="845">
        <f t="shared" si="135"/>
        <v>9717.6070650000001</v>
      </c>
      <c r="N459" s="845">
        <f t="shared" si="135"/>
        <v>9717.6070650000001</v>
      </c>
      <c r="O459" s="845">
        <f t="shared" si="135"/>
        <v>9717.6070650000001</v>
      </c>
      <c r="P459" s="845">
        <f t="shared" si="135"/>
        <v>9717.6070650000001</v>
      </c>
      <c r="Q459" s="845">
        <f t="shared" si="135"/>
        <v>9717.6070650000001</v>
      </c>
      <c r="R459" s="845">
        <f t="shared" si="135"/>
        <v>9717.6070650000001</v>
      </c>
      <c r="S459" s="845">
        <f t="shared" si="135"/>
        <v>9717.6070650000001</v>
      </c>
      <c r="T459" s="845">
        <f>SUM(H459:S459)</f>
        <v>116611.28478000003</v>
      </c>
      <c r="U459" s="845">
        <f>AVERAGE(H459:S459)</f>
        <v>9717.607065000002</v>
      </c>
      <c r="V459" s="845">
        <f t="shared" si="131"/>
        <v>9717.6070650000001</v>
      </c>
    </row>
    <row r="460" spans="1:22" ht="40.5" customHeight="1" x14ac:dyDescent="0.25">
      <c r="A460" s="837"/>
      <c r="B460" s="91"/>
      <c r="C460" s="823"/>
      <c r="D460" s="846"/>
      <c r="E460" s="846"/>
      <c r="F460" s="844"/>
      <c r="G460" s="844"/>
      <c r="H460" s="845"/>
      <c r="I460" s="845"/>
      <c r="J460" s="845"/>
      <c r="K460" s="845"/>
      <c r="L460" s="845"/>
      <c r="M460" s="845"/>
      <c r="N460" s="845"/>
      <c r="O460" s="845"/>
      <c r="P460" s="845"/>
      <c r="Q460" s="845"/>
      <c r="R460" s="845"/>
      <c r="S460" s="845"/>
      <c r="T460" s="845"/>
      <c r="U460" s="845"/>
      <c r="V460" s="845">
        <f t="shared" si="131"/>
        <v>0</v>
      </c>
    </row>
    <row r="461" spans="1:22" ht="51.75" customHeight="1" x14ac:dyDescent="0.25">
      <c r="A461" s="837"/>
      <c r="B461" s="91"/>
      <c r="C461" s="823" t="s">
        <v>56</v>
      </c>
      <c r="D461" s="846" t="s">
        <v>27</v>
      </c>
      <c r="E461" s="846"/>
      <c r="F461" s="844" t="s">
        <v>572</v>
      </c>
      <c r="G461" s="844"/>
      <c r="H461" s="845">
        <f>H448+H427+H406+H385+H365+H344+H323+H302+H281+H260+H239+H218+H197</f>
        <v>1044.5981678999999</v>
      </c>
      <c r="I461" s="845">
        <f t="shared" ref="I461:S461" si="136">I448+I427+I406+I385+I365+I344+I323+I302+I281+I260+I239+I218+I197</f>
        <v>1066.6953446373002</v>
      </c>
      <c r="J461" s="845">
        <f t="shared" si="136"/>
        <v>920.48838850579989</v>
      </c>
      <c r="K461" s="845">
        <f t="shared" si="136"/>
        <v>731.60865676640003</v>
      </c>
      <c r="L461" s="845">
        <f t="shared" si="136"/>
        <v>861.94146159450008</v>
      </c>
      <c r="M461" s="845">
        <f t="shared" si="136"/>
        <v>1078.8632094773</v>
      </c>
      <c r="N461" s="845">
        <f t="shared" si="136"/>
        <v>1180.2902367984002</v>
      </c>
      <c r="O461" s="845">
        <f t="shared" si="136"/>
        <v>1084.6020434433001</v>
      </c>
      <c r="P461" s="845">
        <f t="shared" si="136"/>
        <v>1073.4308539041001</v>
      </c>
      <c r="Q461" s="845">
        <f t="shared" si="136"/>
        <v>1015.7072701464</v>
      </c>
      <c r="R461" s="845">
        <f t="shared" si="136"/>
        <v>981.96754749299987</v>
      </c>
      <c r="S461" s="845">
        <f t="shared" si="136"/>
        <v>1217.2829076419998</v>
      </c>
      <c r="T461" s="845">
        <f>SUM(H461:S461)</f>
        <v>12257.4760883085</v>
      </c>
      <c r="U461" s="845">
        <f>AVERAGE(H461:S461)</f>
        <v>1021.456340692375</v>
      </c>
      <c r="V461" s="845">
        <f t="shared" si="131"/>
        <v>1217.2829076419998</v>
      </c>
    </row>
    <row r="462" spans="1:22" ht="40.5" customHeight="1" x14ac:dyDescent="0.25">
      <c r="A462" s="837"/>
      <c r="B462" s="91"/>
      <c r="C462" s="823" t="s">
        <v>854</v>
      </c>
      <c r="D462" s="846"/>
      <c r="E462" s="846"/>
      <c r="F462" s="844" t="s">
        <v>636</v>
      </c>
      <c r="G462" s="844"/>
      <c r="H462" s="845">
        <f>H449+H428+H407+H386+H366+H345+H324+H303+H282+H261+H240+H219+H198</f>
        <v>1180.5295047479999</v>
      </c>
      <c r="I462" s="845">
        <f t="shared" ref="I462:S462" si="137">I449+I428+I407+I386+I366+I345+I324+I303+I282+I261+I240+I219+I198</f>
        <v>1017.4446872279999</v>
      </c>
      <c r="J462" s="845">
        <f t="shared" si="137"/>
        <v>929.45238683880007</v>
      </c>
      <c r="K462" s="845">
        <f t="shared" si="137"/>
        <v>1088.0297145964</v>
      </c>
      <c r="L462" s="845">
        <f t="shared" si="137"/>
        <v>1108.3670668463999</v>
      </c>
      <c r="M462" s="845">
        <f t="shared" si="137"/>
        <v>1035.0065007292001</v>
      </c>
      <c r="N462" s="845">
        <f t="shared" si="137"/>
        <v>1187.2435044552883</v>
      </c>
      <c r="O462" s="845">
        <f t="shared" si="137"/>
        <v>1149.1226761246712</v>
      </c>
      <c r="P462" s="845">
        <f t="shared" si="137"/>
        <v>1149.1226761246712</v>
      </c>
      <c r="Q462" s="845">
        <f t="shared" si="137"/>
        <v>1149.1226761246712</v>
      </c>
      <c r="R462" s="845">
        <f t="shared" si="137"/>
        <v>1149.1226761246712</v>
      </c>
      <c r="S462" s="845">
        <f t="shared" si="137"/>
        <v>1149.1226761246712</v>
      </c>
      <c r="T462" s="845">
        <f>SUM(H462:S462)</f>
        <v>13291.686746065443</v>
      </c>
      <c r="U462" s="845">
        <f>AVERAGE(H462:S462)</f>
        <v>1107.6405621721203</v>
      </c>
      <c r="V462" s="845">
        <f t="shared" si="131"/>
        <v>1187.2435044552883</v>
      </c>
    </row>
    <row r="463" spans="1:22" ht="40.5" customHeight="1" x14ac:dyDescent="0.25">
      <c r="A463" s="837"/>
      <c r="B463" s="91"/>
      <c r="C463" s="823"/>
      <c r="D463" s="846"/>
      <c r="E463" s="846"/>
      <c r="F463" s="844" t="s">
        <v>817</v>
      </c>
      <c r="G463" s="846"/>
      <c r="H463" s="845">
        <f>H450+H429+H408+H387+H367+H346+H325+H304+H283+H262+H241+H220+H199</f>
        <v>1331.3109462005687</v>
      </c>
      <c r="I463" s="845">
        <f t="shared" ref="I463:S463" si="138">I450+I429+I408+I387+I367+I346+I325+I304+I283+I262+I241+I220+I199</f>
        <v>1331.3500201494626</v>
      </c>
      <c r="J463" s="845">
        <f t="shared" si="138"/>
        <v>1331.3500201494626</v>
      </c>
      <c r="K463" s="845">
        <f t="shared" si="138"/>
        <v>1331.3500201494626</v>
      </c>
      <c r="L463" s="845">
        <f t="shared" si="138"/>
        <v>1331.3500201494626</v>
      </c>
      <c r="M463" s="845">
        <f t="shared" si="138"/>
        <v>1331.3500201494626</v>
      </c>
      <c r="N463" s="845">
        <f t="shared" si="138"/>
        <v>1331.3500201494626</v>
      </c>
      <c r="O463" s="845">
        <f t="shared" si="138"/>
        <v>1331.3500201494626</v>
      </c>
      <c r="P463" s="845">
        <f t="shared" si="138"/>
        <v>1331.3500201494626</v>
      </c>
      <c r="Q463" s="845">
        <f t="shared" si="138"/>
        <v>1331.3109462005687</v>
      </c>
      <c r="R463" s="845">
        <f t="shared" si="138"/>
        <v>1331.3109462005687</v>
      </c>
      <c r="S463" s="845">
        <f t="shared" si="138"/>
        <v>1331.3109462005687</v>
      </c>
      <c r="T463" s="845">
        <f>SUM(H463:S463)</f>
        <v>15976.043945997975</v>
      </c>
      <c r="U463" s="845">
        <f>AVERAGE(H463:S463)</f>
        <v>1331.3369954998313</v>
      </c>
      <c r="V463" s="845">
        <f t="shared" si="131"/>
        <v>1331.3500201494626</v>
      </c>
    </row>
    <row r="464" spans="1:22" ht="40.5" customHeight="1" x14ac:dyDescent="0.25">
      <c r="A464" s="837"/>
      <c r="B464" s="91"/>
      <c r="C464" s="823"/>
      <c r="D464" s="846"/>
      <c r="E464" s="846"/>
      <c r="F464" s="844"/>
      <c r="G464" s="844"/>
      <c r="H464" s="845"/>
      <c r="I464" s="845"/>
      <c r="J464" s="845"/>
      <c r="K464" s="845"/>
      <c r="L464" s="845"/>
      <c r="M464" s="845"/>
      <c r="N464" s="845"/>
      <c r="O464" s="845"/>
      <c r="P464" s="845"/>
      <c r="Q464" s="845"/>
      <c r="R464" s="845"/>
      <c r="S464" s="845"/>
      <c r="T464" s="848"/>
      <c r="U464" s="845"/>
      <c r="V464" s="845">
        <f t="shared" si="131"/>
        <v>0</v>
      </c>
    </row>
    <row r="465" spans="1:22" ht="76.5" customHeight="1" x14ac:dyDescent="0.25">
      <c r="A465" s="837"/>
      <c r="B465" s="91"/>
      <c r="C465" s="823" t="s">
        <v>619</v>
      </c>
      <c r="D465" s="846"/>
      <c r="E465" s="846"/>
      <c r="F465" s="844"/>
      <c r="G465" s="844"/>
      <c r="H465" s="845"/>
      <c r="I465" s="845"/>
      <c r="J465" s="845"/>
      <c r="K465" s="845"/>
      <c r="L465" s="845"/>
      <c r="M465" s="845"/>
      <c r="N465" s="845"/>
      <c r="O465" s="845"/>
      <c r="P465" s="845"/>
      <c r="Q465" s="845"/>
      <c r="R465" s="845"/>
      <c r="S465" s="845"/>
      <c r="T465" s="848"/>
      <c r="U465" s="845"/>
      <c r="V465" s="845">
        <f t="shared" si="131"/>
        <v>0</v>
      </c>
    </row>
    <row r="466" spans="1:22" ht="40.5" customHeight="1" x14ac:dyDescent="0.25">
      <c r="A466" s="837"/>
      <c r="B466" s="91"/>
      <c r="C466" s="823"/>
      <c r="D466" s="846"/>
      <c r="E466" s="846"/>
      <c r="F466" s="844"/>
      <c r="G466" s="844"/>
      <c r="H466" s="845"/>
      <c r="I466" s="845"/>
      <c r="J466" s="845"/>
      <c r="K466" s="845"/>
      <c r="L466" s="845"/>
      <c r="M466" s="845"/>
      <c r="N466" s="845"/>
      <c r="O466" s="845"/>
      <c r="P466" s="845"/>
      <c r="Q466" s="845"/>
      <c r="R466" s="845"/>
      <c r="S466" s="845"/>
      <c r="T466" s="848"/>
      <c r="U466" s="845"/>
      <c r="V466" s="845">
        <f t="shared" si="131"/>
        <v>0</v>
      </c>
    </row>
    <row r="467" spans="1:22" ht="40.5" customHeight="1" x14ac:dyDescent="0.25">
      <c r="A467" s="837"/>
      <c r="B467" s="91">
        <v>35</v>
      </c>
      <c r="C467" s="823" t="s">
        <v>57</v>
      </c>
      <c r="D467" s="846"/>
      <c r="E467" s="846"/>
      <c r="F467" s="844"/>
      <c r="G467" s="844"/>
      <c r="H467" s="848"/>
      <c r="I467" s="845"/>
      <c r="J467" s="845"/>
      <c r="K467" s="845"/>
      <c r="L467" s="845"/>
      <c r="M467" s="845"/>
      <c r="N467" s="845"/>
      <c r="O467" s="845"/>
      <c r="P467" s="845"/>
      <c r="Q467" s="845"/>
      <c r="R467" s="848"/>
      <c r="S467" s="845"/>
      <c r="T467" s="848"/>
      <c r="U467" s="845"/>
      <c r="V467" s="845">
        <f t="shared" si="131"/>
        <v>0</v>
      </c>
    </row>
    <row r="468" spans="1:22" ht="80.25" customHeight="1" x14ac:dyDescent="0.25">
      <c r="A468" s="837"/>
      <c r="B468" s="91"/>
      <c r="C468" s="823" t="s">
        <v>592</v>
      </c>
      <c r="D468" s="846"/>
      <c r="E468" s="846"/>
      <c r="F468" s="844" t="s">
        <v>572</v>
      </c>
      <c r="G468" s="844"/>
      <c r="H468" s="845">
        <v>0.16550000000000001</v>
      </c>
      <c r="I468" s="845">
        <v>0</v>
      </c>
      <c r="J468" s="845">
        <v>141.01911699999999</v>
      </c>
      <c r="K468" s="845">
        <v>261.819839</v>
      </c>
      <c r="L468" s="845">
        <v>244.90335999999999</v>
      </c>
      <c r="M468" s="845">
        <v>172.579196</v>
      </c>
      <c r="N468" s="845">
        <v>146.53626800000001</v>
      </c>
      <c r="O468" s="845">
        <v>0</v>
      </c>
      <c r="P468" s="845">
        <v>0</v>
      </c>
      <c r="Q468" s="845">
        <v>0</v>
      </c>
      <c r="R468" s="845">
        <v>7.4999999999999997E-3</v>
      </c>
      <c r="S468" s="845">
        <v>0</v>
      </c>
      <c r="T468" s="845">
        <f>SUM(H468:S468)</f>
        <v>967.03078000000016</v>
      </c>
      <c r="U468" s="845">
        <f>AVERAGE(H468:S468)</f>
        <v>80.585898333333347</v>
      </c>
      <c r="V468" s="845">
        <f t="shared" si="131"/>
        <v>261.819839</v>
      </c>
    </row>
    <row r="469" spans="1:22" ht="40.5" customHeight="1" x14ac:dyDescent="0.25">
      <c r="A469" s="837"/>
      <c r="B469" s="91"/>
      <c r="C469" s="823"/>
      <c r="D469" s="846"/>
      <c r="E469" s="846"/>
      <c r="F469" s="844" t="s">
        <v>636</v>
      </c>
      <c r="G469" s="844"/>
      <c r="H469" s="845">
        <v>0</v>
      </c>
      <c r="I469" s="845">
        <v>0</v>
      </c>
      <c r="J469" s="845">
        <v>76.399000000000001</v>
      </c>
      <c r="K469" s="845">
        <v>244.315</v>
      </c>
      <c r="L469" s="845">
        <v>268.81639999999999</v>
      </c>
      <c r="M469" s="845">
        <v>261.72100999999998</v>
      </c>
      <c r="N469" s="845">
        <v>153</v>
      </c>
      <c r="O469" s="845">
        <f t="shared" ref="O469:Q469" si="139">(SUM($N468:$S468)*SUM($H469:$M469)/SUM($H468:$M468))*(O468/SUM(O468:T468))</f>
        <v>0</v>
      </c>
      <c r="P469" s="845">
        <f t="shared" si="139"/>
        <v>0</v>
      </c>
      <c r="Q469" s="845">
        <f t="shared" si="139"/>
        <v>0</v>
      </c>
      <c r="R469" s="845">
        <f>(SUM($N468:$S468)*SUM($H469:$M469)/SUM($H468:$M468))*(R468/SUM(R468:V468))</f>
        <v>8.7081883790840822E-4</v>
      </c>
      <c r="S469" s="845">
        <f>(SUM($N468:$S468)*SUM($H469:$M469)/SUM($H468:$M468))*(S468/SUM(S468:V468))</f>
        <v>0</v>
      </c>
      <c r="T469" s="845">
        <f>SUM(H469:S469)</f>
        <v>1004.2522808188379</v>
      </c>
      <c r="U469" s="845">
        <f>AVERAGE(H469:S469)</f>
        <v>83.687690068236492</v>
      </c>
      <c r="V469" s="845">
        <f t="shared" si="131"/>
        <v>268.81639999999999</v>
      </c>
    </row>
    <row r="470" spans="1:22" ht="40.5" customHeight="1" x14ac:dyDescent="0.25">
      <c r="A470" s="837"/>
      <c r="B470" s="91"/>
      <c r="C470" s="823"/>
      <c r="D470" s="846"/>
      <c r="E470" s="846"/>
      <c r="F470" s="844" t="s">
        <v>817</v>
      </c>
      <c r="G470" s="846"/>
      <c r="H470" s="845">
        <f>$T469*H469/$T469</f>
        <v>0</v>
      </c>
      <c r="I470" s="845">
        <f t="shared" ref="I470:S470" si="140">$T469*I469/$T469</f>
        <v>0</v>
      </c>
      <c r="J470" s="845">
        <f t="shared" si="140"/>
        <v>76.399000000000001</v>
      </c>
      <c r="K470" s="845">
        <f t="shared" si="140"/>
        <v>244.315</v>
      </c>
      <c r="L470" s="845">
        <f t="shared" si="140"/>
        <v>268.81639999999999</v>
      </c>
      <c r="M470" s="845">
        <f t="shared" si="140"/>
        <v>261.72100999999998</v>
      </c>
      <c r="N470" s="845">
        <f t="shared" si="140"/>
        <v>153</v>
      </c>
      <c r="O470" s="845">
        <f t="shared" si="140"/>
        <v>0</v>
      </c>
      <c r="P470" s="845">
        <f t="shared" si="140"/>
        <v>0</v>
      </c>
      <c r="Q470" s="845">
        <f t="shared" si="140"/>
        <v>0</v>
      </c>
      <c r="R470" s="845">
        <f t="shared" si="140"/>
        <v>8.7081883790840822E-4</v>
      </c>
      <c r="S470" s="845">
        <f t="shared" si="140"/>
        <v>0</v>
      </c>
      <c r="T470" s="845">
        <f>SUM(H470:S470)</f>
        <v>1004.2522808188379</v>
      </c>
      <c r="U470" s="847"/>
      <c r="V470" s="845">
        <f t="shared" si="131"/>
        <v>268.81639999999999</v>
      </c>
    </row>
    <row r="471" spans="1:22" ht="40.5" customHeight="1" x14ac:dyDescent="0.25">
      <c r="A471" s="837"/>
      <c r="B471" s="91"/>
      <c r="C471" s="823"/>
      <c r="D471" s="846"/>
      <c r="E471" s="846"/>
      <c r="F471" s="844"/>
      <c r="G471" s="844"/>
      <c r="H471" s="848"/>
      <c r="I471" s="845"/>
      <c r="J471" s="845"/>
      <c r="K471" s="845"/>
      <c r="L471" s="845"/>
      <c r="M471" s="845"/>
      <c r="N471" s="845"/>
      <c r="O471" s="845"/>
      <c r="P471" s="845"/>
      <c r="Q471" s="845"/>
      <c r="R471" s="848"/>
      <c r="S471" s="845"/>
      <c r="T471" s="845"/>
      <c r="U471" s="845"/>
      <c r="V471" s="845">
        <f t="shared" si="131"/>
        <v>0</v>
      </c>
    </row>
    <row r="472" spans="1:22" ht="40.5" customHeight="1" x14ac:dyDescent="0.25">
      <c r="A472" s="837"/>
      <c r="B472" s="91"/>
      <c r="C472" s="823" t="s">
        <v>43</v>
      </c>
      <c r="D472" s="846"/>
      <c r="E472" s="846"/>
      <c r="F472" s="844" t="s">
        <v>572</v>
      </c>
      <c r="G472" s="844"/>
      <c r="H472" s="845">
        <v>14.76</v>
      </c>
      <c r="I472" s="845">
        <v>14.59</v>
      </c>
      <c r="J472" s="845">
        <v>14.612607000000001</v>
      </c>
      <c r="K472" s="845">
        <v>14.612607000000001</v>
      </c>
      <c r="L472" s="845">
        <v>14.612607000000001</v>
      </c>
      <c r="M472" s="845">
        <v>14.612607000000001</v>
      </c>
      <c r="N472" s="845">
        <v>14.612607000000001</v>
      </c>
      <c r="O472" s="845">
        <v>14.612607000000001</v>
      </c>
      <c r="P472" s="845">
        <v>14.612607000000001</v>
      </c>
      <c r="Q472" s="845">
        <v>14.612607000000001</v>
      </c>
      <c r="R472" s="845">
        <v>14.612607000000001</v>
      </c>
      <c r="S472" s="845">
        <v>14.612607000000001</v>
      </c>
      <c r="T472" s="845"/>
      <c r="U472" s="845">
        <f>AVERAGE(H472:S472)</f>
        <v>14.623005833333332</v>
      </c>
      <c r="V472" s="845">
        <f t="shared" si="131"/>
        <v>14.76</v>
      </c>
    </row>
    <row r="473" spans="1:22" ht="40.5" customHeight="1" x14ac:dyDescent="0.25">
      <c r="A473" s="837"/>
      <c r="B473" s="91"/>
      <c r="C473" s="823"/>
      <c r="D473" s="846"/>
      <c r="E473" s="846"/>
      <c r="F473" s="844" t="s">
        <v>636</v>
      </c>
      <c r="G473" s="844"/>
      <c r="H473" s="845">
        <v>14.612607000000001</v>
      </c>
      <c r="I473" s="845">
        <v>15.145607999999999</v>
      </c>
      <c r="J473" s="845">
        <v>15.331</v>
      </c>
      <c r="K473" s="845">
        <v>14.612607000000001</v>
      </c>
      <c r="L473" s="845">
        <v>14.612607000000001</v>
      </c>
      <c r="M473" s="845">
        <v>14.612607000000001</v>
      </c>
      <c r="N473" s="845">
        <v>14.612607000000001</v>
      </c>
      <c r="O473" s="845">
        <v>14.612607000000001</v>
      </c>
      <c r="P473" s="845">
        <v>14.612607000000001</v>
      </c>
      <c r="Q473" s="845">
        <v>14.612607000000001</v>
      </c>
      <c r="R473" s="845">
        <v>14.612607000000001</v>
      </c>
      <c r="S473" s="845">
        <v>14.612607000000001</v>
      </c>
      <c r="T473" s="845"/>
      <c r="U473" s="845">
        <f>AVERAGE(H473:S473)</f>
        <v>14.716889833333331</v>
      </c>
      <c r="V473" s="845">
        <f t="shared" si="131"/>
        <v>15.331</v>
      </c>
    </row>
    <row r="474" spans="1:22" ht="40.5" customHeight="1" x14ac:dyDescent="0.25">
      <c r="A474" s="837"/>
      <c r="B474" s="91"/>
      <c r="C474" s="823"/>
      <c r="D474" s="846"/>
      <c r="E474" s="846"/>
      <c r="F474" s="844" t="s">
        <v>817</v>
      </c>
      <c r="G474" s="846"/>
      <c r="H474" s="845">
        <v>15.15</v>
      </c>
      <c r="I474" s="845">
        <v>15.145607999999999</v>
      </c>
      <c r="J474" s="845">
        <v>15.145607999999999</v>
      </c>
      <c r="K474" s="845">
        <v>15.145607999999999</v>
      </c>
      <c r="L474" s="845">
        <v>15.145607999999999</v>
      </c>
      <c r="M474" s="845">
        <v>15.145607999999999</v>
      </c>
      <c r="N474" s="845">
        <v>15.145607999999999</v>
      </c>
      <c r="O474" s="845">
        <v>15.145607999999999</v>
      </c>
      <c r="P474" s="845">
        <v>15.145607999999999</v>
      </c>
      <c r="Q474" s="845">
        <v>15.145607999999999</v>
      </c>
      <c r="R474" s="845">
        <v>15.145607999999999</v>
      </c>
      <c r="S474" s="845">
        <v>15.145607999999999</v>
      </c>
      <c r="T474" s="845"/>
      <c r="U474" s="847"/>
      <c r="V474" s="845">
        <f t="shared" si="131"/>
        <v>15.15</v>
      </c>
    </row>
    <row r="475" spans="1:22" ht="40.5" customHeight="1" x14ac:dyDescent="0.25">
      <c r="A475" s="837"/>
      <c r="B475" s="91"/>
      <c r="C475" s="823"/>
      <c r="D475" s="846"/>
      <c r="E475" s="846"/>
      <c r="F475" s="844"/>
      <c r="G475" s="844"/>
      <c r="H475" s="848"/>
      <c r="I475" s="845"/>
      <c r="J475" s="845"/>
      <c r="K475" s="845"/>
      <c r="L475" s="845"/>
      <c r="M475" s="845"/>
      <c r="N475" s="845"/>
      <c r="O475" s="845"/>
      <c r="P475" s="845"/>
      <c r="Q475" s="845"/>
      <c r="R475" s="848"/>
      <c r="S475" s="845"/>
      <c r="T475" s="845"/>
      <c r="U475" s="845"/>
      <c r="V475" s="845">
        <f t="shared" si="131"/>
        <v>0</v>
      </c>
    </row>
    <row r="476" spans="1:22" ht="40.5" customHeight="1" x14ac:dyDescent="0.25">
      <c r="A476" s="837"/>
      <c r="B476" s="91"/>
      <c r="C476" s="823" t="s">
        <v>43</v>
      </c>
      <c r="D476" s="844"/>
      <c r="E476" s="852"/>
      <c r="F476" s="844" t="s">
        <v>572</v>
      </c>
      <c r="G476" s="844"/>
      <c r="H476" s="845">
        <f t="shared" ref="H476:S477" si="141">H468*H472/100</f>
        <v>2.44278E-2</v>
      </c>
      <c r="I476" s="845">
        <f t="shared" si="141"/>
        <v>0</v>
      </c>
      <c r="J476" s="845">
        <f t="shared" si="141"/>
        <v>20.60656936208019</v>
      </c>
      <c r="K476" s="845">
        <f t="shared" si="141"/>
        <v>38.258704121102731</v>
      </c>
      <c r="L476" s="845">
        <f t="shared" si="141"/>
        <v>35.786765526595197</v>
      </c>
      <c r="M476" s="845">
        <f t="shared" si="141"/>
        <v>25.218319675239723</v>
      </c>
      <c r="N476" s="845">
        <f t="shared" si="141"/>
        <v>21.41276895530676</v>
      </c>
      <c r="O476" s="845">
        <f t="shared" si="141"/>
        <v>0</v>
      </c>
      <c r="P476" s="845">
        <f t="shared" si="141"/>
        <v>0</v>
      </c>
      <c r="Q476" s="845">
        <f t="shared" si="141"/>
        <v>0</v>
      </c>
      <c r="R476" s="845">
        <f t="shared" si="141"/>
        <v>1.0959455249999999E-3</v>
      </c>
      <c r="S476" s="845">
        <f t="shared" si="141"/>
        <v>0</v>
      </c>
      <c r="T476" s="845">
        <f>SUM(H476:S476)</f>
        <v>141.30865138584963</v>
      </c>
      <c r="U476" s="845">
        <f>AVERAGE(H476:S476)</f>
        <v>11.775720948820803</v>
      </c>
      <c r="V476" s="845">
        <f t="shared" si="131"/>
        <v>38.258704121102731</v>
      </c>
    </row>
    <row r="477" spans="1:22" ht="40.5" customHeight="1" x14ac:dyDescent="0.25">
      <c r="A477" s="837"/>
      <c r="B477" s="91"/>
      <c r="C477" s="823"/>
      <c r="D477" s="844"/>
      <c r="E477" s="844"/>
      <c r="F477" s="844" t="s">
        <v>636</v>
      </c>
      <c r="G477" s="844"/>
      <c r="H477" s="845">
        <f t="shared" ref="H477:I477" si="142">H469*H473/100</f>
        <v>0</v>
      </c>
      <c r="I477" s="845">
        <f t="shared" si="142"/>
        <v>0</v>
      </c>
      <c r="J477" s="845">
        <f>'[1]Jun''24'!$C$84</f>
        <v>11.712731</v>
      </c>
      <c r="K477" s="845">
        <f>'[1]July''24 '!$C$85</f>
        <v>35.700791000000002</v>
      </c>
      <c r="L477" s="845">
        <f>'[1]Aug''24'!$C$85</f>
        <v>39.282114</v>
      </c>
      <c r="M477" s="845">
        <f>'[1]Sept''24'!$C$85</f>
        <v>38.510981000000001</v>
      </c>
      <c r="N477" s="845">
        <f>N469*N473%</f>
        <v>22.357288709999999</v>
      </c>
      <c r="O477" s="845">
        <f t="shared" si="141"/>
        <v>0</v>
      </c>
      <c r="P477" s="845">
        <f t="shared" si="141"/>
        <v>0</v>
      </c>
      <c r="Q477" s="845">
        <f t="shared" si="141"/>
        <v>0</v>
      </c>
      <c r="R477" s="845">
        <f t="shared" si="141"/>
        <v>1.2724933446552273E-4</v>
      </c>
      <c r="S477" s="845">
        <f t="shared" si="141"/>
        <v>0</v>
      </c>
      <c r="T477" s="845">
        <f>SUM(H477:S477)</f>
        <v>147.56403295933447</v>
      </c>
      <c r="U477" s="845">
        <f>AVERAGE(H477:S477)</f>
        <v>12.297002746611206</v>
      </c>
      <c r="V477" s="845">
        <f t="shared" si="131"/>
        <v>39.282114</v>
      </c>
    </row>
    <row r="478" spans="1:22" ht="40.5" customHeight="1" x14ac:dyDescent="0.25">
      <c r="A478" s="837"/>
      <c r="B478" s="91"/>
      <c r="C478" s="823"/>
      <c r="D478" s="844"/>
      <c r="E478" s="844"/>
      <c r="F478" s="844" t="s">
        <v>817</v>
      </c>
      <c r="G478" s="846"/>
      <c r="H478" s="845">
        <f>H477</f>
        <v>0</v>
      </c>
      <c r="I478" s="845">
        <f t="shared" ref="I478:S478" si="143">I477</f>
        <v>0</v>
      </c>
      <c r="J478" s="845">
        <f t="shared" si="143"/>
        <v>11.712731</v>
      </c>
      <c r="K478" s="845">
        <f>K477</f>
        <v>35.700791000000002</v>
      </c>
      <c r="L478" s="845">
        <f t="shared" si="143"/>
        <v>39.282114</v>
      </c>
      <c r="M478" s="845">
        <f t="shared" si="143"/>
        <v>38.510981000000001</v>
      </c>
      <c r="N478" s="845">
        <f t="shared" si="143"/>
        <v>22.357288709999999</v>
      </c>
      <c r="O478" s="845">
        <f t="shared" si="143"/>
        <v>0</v>
      </c>
      <c r="P478" s="845">
        <f t="shared" si="143"/>
        <v>0</v>
      </c>
      <c r="Q478" s="845">
        <f t="shared" si="143"/>
        <v>0</v>
      </c>
      <c r="R478" s="845">
        <f t="shared" si="143"/>
        <v>1.2724933446552273E-4</v>
      </c>
      <c r="S478" s="845">
        <f t="shared" si="143"/>
        <v>0</v>
      </c>
      <c r="T478" s="845">
        <f>SUM(H478:S478)</f>
        <v>147.56403295933447</v>
      </c>
      <c r="U478" s="847"/>
      <c r="V478" s="845">
        <f t="shared" si="131"/>
        <v>39.282114</v>
      </c>
    </row>
    <row r="479" spans="1:22" ht="40.5" customHeight="1" x14ac:dyDescent="0.25">
      <c r="A479" s="837"/>
      <c r="B479" s="91"/>
      <c r="C479" s="823"/>
      <c r="D479" s="844"/>
      <c r="E479" s="844"/>
      <c r="F479" s="845"/>
      <c r="G479" s="845"/>
      <c r="H479" s="845"/>
      <c r="I479" s="845"/>
      <c r="J479" s="845"/>
      <c r="K479" s="845"/>
      <c r="L479" s="845"/>
      <c r="M479" s="845"/>
      <c r="N479" s="845"/>
      <c r="O479" s="845"/>
      <c r="P479" s="845"/>
      <c r="Q479" s="845"/>
      <c r="R479" s="845"/>
      <c r="S479" s="845"/>
      <c r="T479" s="845"/>
      <c r="U479" s="844"/>
      <c r="V479" s="845">
        <f t="shared" si="131"/>
        <v>0</v>
      </c>
    </row>
    <row r="480" spans="1:22" ht="40.5" customHeight="1" x14ac:dyDescent="0.25">
      <c r="A480" s="837"/>
      <c r="B480" s="91"/>
      <c r="C480" s="823" t="s">
        <v>49</v>
      </c>
      <c r="D480" s="846"/>
      <c r="E480" s="846"/>
      <c r="F480" s="844" t="s">
        <v>572</v>
      </c>
      <c r="G480" s="844"/>
      <c r="H480" s="845">
        <v>2.3529942000000002E-2</v>
      </c>
      <c r="I480" s="845">
        <v>0</v>
      </c>
      <c r="J480" s="845">
        <v>19.940976821300001</v>
      </c>
      <c r="K480" s="845">
        <v>36.942604582400001</v>
      </c>
      <c r="L480" s="845">
        <v>34.5950666922</v>
      </c>
      <c r="M480" s="845">
        <v>24.358375287999998</v>
      </c>
      <c r="N480" s="845">
        <v>20.710430176799999</v>
      </c>
      <c r="O480" s="845">
        <v>0</v>
      </c>
      <c r="P480" s="845">
        <v>0</v>
      </c>
      <c r="Q480" s="845">
        <v>0</v>
      </c>
      <c r="R480" s="845">
        <v>0</v>
      </c>
      <c r="S480" s="845">
        <v>0</v>
      </c>
      <c r="T480" s="845">
        <f>SUM(H480:S480)</f>
        <v>136.57098350269999</v>
      </c>
      <c r="U480" s="845">
        <f>AVERAGE(H480:S480)</f>
        <v>11.380915291891666</v>
      </c>
      <c r="V480" s="845">
        <f t="shared" si="131"/>
        <v>36.942604582400001</v>
      </c>
    </row>
    <row r="481" spans="1:22" ht="40.5" customHeight="1" x14ac:dyDescent="0.25">
      <c r="A481" s="837"/>
      <c r="B481" s="91"/>
      <c r="C481" s="823"/>
      <c r="D481" s="846"/>
      <c r="E481" s="846"/>
      <c r="F481" s="844" t="s">
        <v>636</v>
      </c>
      <c r="G481" s="844"/>
      <c r="H481" s="845">
        <f>'[1]Apr''24 '!$E$84</f>
        <v>0</v>
      </c>
      <c r="I481" s="845">
        <f>'[1]May''24  '!$E$84</f>
        <v>0</v>
      </c>
      <c r="J481" s="845">
        <f>'[1]Jun''24'!$E$84</f>
        <v>11.3074705074</v>
      </c>
      <c r="K481" s="845">
        <f>'[1]July''24 '!$E$85</f>
        <v>34.3834318121</v>
      </c>
      <c r="L481" s="845">
        <f>'[1]Aug''24'!$E$85</f>
        <v>37.922952855600002</v>
      </c>
      <c r="M481" s="845">
        <f>'[1]Sept''24'!$E$85</f>
        <v>37.290182902300003</v>
      </c>
      <c r="N481" s="845">
        <f>N477*(1-0.0346)</f>
        <v>21.583726520633999</v>
      </c>
      <c r="O481" s="845">
        <f t="shared" ref="O481:S481" si="144">(SUM($N480:$S480)*SUM($H481:$M481)/SUM($H480:$M480))*(O480/SUM($N480:$S480))</f>
        <v>0</v>
      </c>
      <c r="P481" s="845">
        <f t="shared" si="144"/>
        <v>0</v>
      </c>
      <c r="Q481" s="845">
        <f t="shared" si="144"/>
        <v>0</v>
      </c>
      <c r="R481" s="845">
        <f t="shared" si="144"/>
        <v>0</v>
      </c>
      <c r="S481" s="845">
        <f t="shared" si="144"/>
        <v>0</v>
      </c>
      <c r="T481" s="845">
        <f>SUM(H481:S481)</f>
        <v>142.487764598034</v>
      </c>
      <c r="U481" s="845">
        <f>AVERAGE(H481:S481)</f>
        <v>11.873980383169501</v>
      </c>
      <c r="V481" s="845">
        <f t="shared" si="131"/>
        <v>37.922952855600002</v>
      </c>
    </row>
    <row r="482" spans="1:22" ht="40.5" customHeight="1" x14ac:dyDescent="0.25">
      <c r="A482" s="837"/>
      <c r="B482" s="91"/>
      <c r="C482" s="823"/>
      <c r="D482" s="846"/>
      <c r="E482" s="846"/>
      <c r="F482" s="844" t="s">
        <v>817</v>
      </c>
      <c r="G482" s="846"/>
      <c r="H482" s="845">
        <f>H478*(1-0.0346)</f>
        <v>0</v>
      </c>
      <c r="I482" s="845">
        <f>I478*(1-0.0346)</f>
        <v>0</v>
      </c>
      <c r="J482" s="845">
        <f>J478*(1-0.0346)-0.46</f>
        <v>10.847470507399999</v>
      </c>
      <c r="K482" s="845">
        <f>K478*(1-0.0346)</f>
        <v>34.465543631400003</v>
      </c>
      <c r="L482" s="845">
        <f t="shared" ref="L482:S482" si="145">L478*(1-0.0346)</f>
        <v>37.922952855600002</v>
      </c>
      <c r="M482" s="845">
        <f>M478*(1-0.0346)</f>
        <v>37.178501057400005</v>
      </c>
      <c r="N482" s="845">
        <f>N478*(1-0.0346)</f>
        <v>21.583726520633999</v>
      </c>
      <c r="O482" s="845">
        <f t="shared" si="145"/>
        <v>0</v>
      </c>
      <c r="P482" s="845">
        <f t="shared" si="145"/>
        <v>0</v>
      </c>
      <c r="Q482" s="845">
        <f t="shared" si="145"/>
        <v>0</v>
      </c>
      <c r="R482" s="845">
        <f t="shared" si="145"/>
        <v>1.2284650749301565E-4</v>
      </c>
      <c r="S482" s="845">
        <f t="shared" si="145"/>
        <v>0</v>
      </c>
      <c r="T482" s="845">
        <f>SUM(H482:S482)</f>
        <v>141.9983174189415</v>
      </c>
      <c r="U482" s="845">
        <f>AVERAGE(H482:S482)</f>
        <v>11.833193118245125</v>
      </c>
      <c r="V482" s="845">
        <f t="shared" si="131"/>
        <v>37.922952855600002</v>
      </c>
    </row>
    <row r="483" spans="1:22" ht="40.5" customHeight="1" x14ac:dyDescent="0.25">
      <c r="A483" s="837"/>
      <c r="B483" s="91"/>
      <c r="C483" s="823"/>
      <c r="D483" s="844"/>
      <c r="E483" s="844"/>
      <c r="F483" s="844"/>
      <c r="G483" s="844"/>
      <c r="H483" s="848"/>
      <c r="I483" s="848"/>
      <c r="J483" s="848"/>
      <c r="K483" s="848"/>
      <c r="L483" s="848"/>
      <c r="M483" s="848"/>
      <c r="N483" s="848"/>
      <c r="O483" s="845"/>
      <c r="P483" s="845"/>
      <c r="Q483" s="845"/>
      <c r="R483" s="848"/>
      <c r="S483" s="845"/>
      <c r="T483" s="845"/>
      <c r="U483" s="845"/>
      <c r="V483" s="845">
        <f t="shared" si="131"/>
        <v>0</v>
      </c>
    </row>
    <row r="484" spans="1:22" ht="40.5" customHeight="1" x14ac:dyDescent="0.25">
      <c r="A484" s="837"/>
      <c r="B484" s="91">
        <v>36</v>
      </c>
      <c r="C484" s="861" t="s">
        <v>58</v>
      </c>
      <c r="D484" s="844"/>
      <c r="E484" s="844"/>
      <c r="F484" s="845"/>
      <c r="G484" s="845"/>
      <c r="H484" s="845"/>
      <c r="I484" s="845"/>
      <c r="J484" s="845"/>
      <c r="K484" s="845"/>
      <c r="L484" s="845"/>
      <c r="M484" s="845"/>
      <c r="N484" s="845"/>
      <c r="O484" s="845"/>
      <c r="P484" s="845"/>
      <c r="Q484" s="845"/>
      <c r="R484" s="845"/>
      <c r="S484" s="845"/>
      <c r="T484" s="845"/>
      <c r="U484" s="844"/>
      <c r="V484" s="845">
        <f t="shared" si="131"/>
        <v>0</v>
      </c>
    </row>
    <row r="485" spans="1:22" ht="63" customHeight="1" x14ac:dyDescent="0.25">
      <c r="A485" s="837"/>
      <c r="B485" s="91"/>
      <c r="C485" s="823" t="s">
        <v>592</v>
      </c>
      <c r="D485" s="846"/>
      <c r="E485" s="846"/>
      <c r="F485" s="844" t="s">
        <v>572</v>
      </c>
      <c r="G485" s="844"/>
      <c r="H485" s="845">
        <v>0.27592499999999998</v>
      </c>
      <c r="I485" s="845">
        <v>0</v>
      </c>
      <c r="J485" s="845">
        <v>11.714467000000001</v>
      </c>
      <c r="K485" s="845">
        <v>432.57</v>
      </c>
      <c r="L485" s="845">
        <v>397.36291699999998</v>
      </c>
      <c r="M485" s="845">
        <v>262.30758100000003</v>
      </c>
      <c r="N485" s="845">
        <v>64.807699999999997</v>
      </c>
      <c r="O485" s="845">
        <v>0</v>
      </c>
      <c r="P485" s="845">
        <v>0</v>
      </c>
      <c r="Q485" s="845">
        <v>0</v>
      </c>
      <c r="R485" s="845">
        <v>0</v>
      </c>
      <c r="S485" s="845">
        <v>0</v>
      </c>
      <c r="T485" s="845">
        <f>SUM(H485:S485)</f>
        <v>1169.0385900000001</v>
      </c>
      <c r="U485" s="845">
        <f>AVERAGE(H485:S485)</f>
        <v>97.419882500000014</v>
      </c>
      <c r="V485" s="845">
        <f t="shared" si="131"/>
        <v>432.57</v>
      </c>
    </row>
    <row r="486" spans="1:22" ht="40.5" customHeight="1" x14ac:dyDescent="0.25">
      <c r="A486" s="837"/>
      <c r="B486" s="91"/>
      <c r="C486" s="861"/>
      <c r="D486" s="846"/>
      <c r="E486" s="846"/>
      <c r="F486" s="844" t="s">
        <v>636</v>
      </c>
      <c r="G486" s="844"/>
      <c r="H486" s="848">
        <v>0</v>
      </c>
      <c r="I486" s="845">
        <v>0</v>
      </c>
      <c r="J486" s="845">
        <v>29.631250000000001</v>
      </c>
      <c r="K486" s="845">
        <v>213.85190499999999</v>
      </c>
      <c r="L486" s="845">
        <v>226.002815</v>
      </c>
      <c r="M486" s="845">
        <v>238.11717999999999</v>
      </c>
      <c r="N486" s="845">
        <v>39.174598895488103</v>
      </c>
      <c r="O486" s="845">
        <f t="shared" ref="O486:Q486" si="146">(SUM($N485:$S485)*SUM($H486:$M486)/SUM($H485:$M485))*(O485/SUM(O485:T485))</f>
        <v>0</v>
      </c>
      <c r="P486" s="845">
        <f t="shared" si="146"/>
        <v>0</v>
      </c>
      <c r="Q486" s="845">
        <f t="shared" si="146"/>
        <v>0</v>
      </c>
      <c r="R486" s="845">
        <f>(SUM($N485:$S485)*SUM($H486:$M486)/SUM($H485:$M485))*(R485/SUM(R485:V485))</f>
        <v>0</v>
      </c>
      <c r="S486" s="845">
        <f>(SUM($N485:$S485)*SUM($H486:$M486)/SUM($H485:$M485))*(S485/SUM(S485:V485))</f>
        <v>0</v>
      </c>
      <c r="T486" s="845">
        <f>SUM(H486:S486)</f>
        <v>746.777748895488</v>
      </c>
      <c r="U486" s="845">
        <f>AVERAGE(H486:S486)</f>
        <v>62.231479074623998</v>
      </c>
      <c r="V486" s="845">
        <f t="shared" si="131"/>
        <v>238.11717999999999</v>
      </c>
    </row>
    <row r="487" spans="1:22" ht="40.5" customHeight="1" x14ac:dyDescent="0.25">
      <c r="A487" s="837"/>
      <c r="B487" s="91"/>
      <c r="C487" s="861"/>
      <c r="D487" s="846"/>
      <c r="E487" s="846"/>
      <c r="F487" s="844" t="s">
        <v>817</v>
      </c>
      <c r="G487" s="846"/>
      <c r="H487" s="845">
        <f>$T486*H486/$T486</f>
        <v>0</v>
      </c>
      <c r="I487" s="845">
        <f t="shared" ref="I487:S487" si="147">$T486*I486/$T486</f>
        <v>0</v>
      </c>
      <c r="J487" s="845">
        <f t="shared" si="147"/>
        <v>29.631250000000005</v>
      </c>
      <c r="K487" s="845">
        <f t="shared" si="147"/>
        <v>213.85190499999996</v>
      </c>
      <c r="L487" s="845">
        <f t="shared" si="147"/>
        <v>226.002815</v>
      </c>
      <c r="M487" s="845">
        <f t="shared" si="147"/>
        <v>238.11717999999999</v>
      </c>
      <c r="N487" s="845">
        <f t="shared" si="147"/>
        <v>39.174598895488103</v>
      </c>
      <c r="O487" s="845">
        <f t="shared" si="147"/>
        <v>0</v>
      </c>
      <c r="P487" s="845">
        <f t="shared" si="147"/>
        <v>0</v>
      </c>
      <c r="Q487" s="845">
        <f t="shared" si="147"/>
        <v>0</v>
      </c>
      <c r="R487" s="845">
        <f t="shared" si="147"/>
        <v>0</v>
      </c>
      <c r="S487" s="845">
        <f t="shared" si="147"/>
        <v>0</v>
      </c>
      <c r="T487" s="845">
        <f>SUM(H487:S487)</f>
        <v>746.777748895488</v>
      </c>
      <c r="U487" s="845">
        <f>AVERAGE(H487:S487)</f>
        <v>62.231479074623998</v>
      </c>
      <c r="V487" s="845">
        <f t="shared" si="131"/>
        <v>238.11717999999999</v>
      </c>
    </row>
    <row r="488" spans="1:22" ht="40.5" customHeight="1" x14ac:dyDescent="0.25">
      <c r="A488" s="837"/>
      <c r="B488" s="91"/>
      <c r="C488" s="861"/>
      <c r="D488" s="846"/>
      <c r="E488" s="846"/>
      <c r="F488" s="844"/>
      <c r="G488" s="844"/>
      <c r="H488" s="845"/>
      <c r="I488" s="845"/>
      <c r="J488" s="845"/>
      <c r="K488" s="845"/>
      <c r="L488" s="845"/>
      <c r="M488" s="845"/>
      <c r="N488" s="845"/>
      <c r="O488" s="845"/>
      <c r="P488" s="845"/>
      <c r="Q488" s="845"/>
      <c r="R488" s="845"/>
      <c r="S488" s="845"/>
      <c r="T488" s="845"/>
      <c r="U488" s="845"/>
      <c r="V488" s="845">
        <f t="shared" si="131"/>
        <v>0</v>
      </c>
    </row>
    <row r="489" spans="1:22" ht="40.5" customHeight="1" x14ac:dyDescent="0.25">
      <c r="A489" s="837"/>
      <c r="B489" s="91"/>
      <c r="C489" s="861" t="s">
        <v>43</v>
      </c>
      <c r="D489" s="846"/>
      <c r="E489" s="846"/>
      <c r="F489" s="844" t="s">
        <v>572</v>
      </c>
      <c r="G489" s="844"/>
      <c r="H489" s="845">
        <v>4.25</v>
      </c>
      <c r="I489" s="845">
        <v>4.25</v>
      </c>
      <c r="J489" s="845">
        <v>4.25</v>
      </c>
      <c r="K489" s="845">
        <v>4.25</v>
      </c>
      <c r="L489" s="845">
        <v>4.25</v>
      </c>
      <c r="M489" s="845">
        <v>4.25</v>
      </c>
      <c r="N489" s="845">
        <v>4.25</v>
      </c>
      <c r="O489" s="845">
        <v>4.25</v>
      </c>
      <c r="P489" s="845">
        <v>4.25</v>
      </c>
      <c r="Q489" s="845">
        <v>4.25</v>
      </c>
      <c r="R489" s="845">
        <v>4.25</v>
      </c>
      <c r="S489" s="845">
        <v>4.25</v>
      </c>
      <c r="T489" s="845"/>
      <c r="U489" s="845">
        <f>AVERAGE(H489:S489)</f>
        <v>4.25</v>
      </c>
      <c r="V489" s="845">
        <f t="shared" si="131"/>
        <v>4.25</v>
      </c>
    </row>
    <row r="490" spans="1:22" ht="40.5" customHeight="1" x14ac:dyDescent="0.25">
      <c r="A490" s="837"/>
      <c r="B490" s="91"/>
      <c r="C490" s="861"/>
      <c r="D490" s="846"/>
      <c r="E490" s="846"/>
      <c r="F490" s="844" t="s">
        <v>636</v>
      </c>
      <c r="G490" s="844"/>
      <c r="H490" s="845">
        <v>4.25</v>
      </c>
      <c r="I490" s="845">
        <v>4.25</v>
      </c>
      <c r="J490" s="845">
        <v>4.25</v>
      </c>
      <c r="K490" s="845">
        <v>4.25</v>
      </c>
      <c r="L490" s="845">
        <v>4.25</v>
      </c>
      <c r="M490" s="845">
        <v>4.25</v>
      </c>
      <c r="N490" s="845">
        <v>4.25</v>
      </c>
      <c r="O490" s="845">
        <v>4.25</v>
      </c>
      <c r="P490" s="845">
        <v>4.25</v>
      </c>
      <c r="Q490" s="845">
        <v>4.25</v>
      </c>
      <c r="R490" s="848">
        <v>4.25</v>
      </c>
      <c r="S490" s="845">
        <v>4.25</v>
      </c>
      <c r="T490" s="845"/>
      <c r="U490" s="845">
        <f>AVERAGE(H490:S490)</f>
        <v>4.25</v>
      </c>
      <c r="V490" s="845">
        <f t="shared" si="131"/>
        <v>4.25</v>
      </c>
    </row>
    <row r="491" spans="1:22" ht="40.5" customHeight="1" x14ac:dyDescent="0.25">
      <c r="A491" s="837"/>
      <c r="B491" s="91"/>
      <c r="C491" s="861"/>
      <c r="D491" s="846"/>
      <c r="E491" s="846"/>
      <c r="F491" s="844" t="s">
        <v>817</v>
      </c>
      <c r="G491" s="846"/>
      <c r="H491" s="845">
        <v>4.25</v>
      </c>
      <c r="I491" s="845">
        <v>4.25</v>
      </c>
      <c r="J491" s="845">
        <v>4.25</v>
      </c>
      <c r="K491" s="845">
        <v>4.25</v>
      </c>
      <c r="L491" s="845">
        <v>4.25</v>
      </c>
      <c r="M491" s="845">
        <v>4.25</v>
      </c>
      <c r="N491" s="845">
        <v>4.25</v>
      </c>
      <c r="O491" s="845">
        <v>4.25</v>
      </c>
      <c r="P491" s="845">
        <v>4.25</v>
      </c>
      <c r="Q491" s="845">
        <v>4.25</v>
      </c>
      <c r="R491" s="845">
        <v>4.25</v>
      </c>
      <c r="S491" s="845">
        <v>4.25</v>
      </c>
      <c r="T491" s="847"/>
      <c r="U491" s="845">
        <f>AVERAGE(H491:S491)</f>
        <v>4.25</v>
      </c>
      <c r="V491" s="845">
        <f t="shared" si="131"/>
        <v>4.25</v>
      </c>
    </row>
    <row r="492" spans="1:22" ht="40.5" customHeight="1" x14ac:dyDescent="0.25">
      <c r="A492" s="837"/>
      <c r="B492" s="91"/>
      <c r="C492" s="861"/>
      <c r="D492" s="846"/>
      <c r="E492" s="846"/>
      <c r="F492" s="844"/>
      <c r="G492" s="844"/>
      <c r="H492" s="845"/>
      <c r="I492" s="845"/>
      <c r="J492" s="845"/>
      <c r="K492" s="845"/>
      <c r="L492" s="845"/>
      <c r="M492" s="845"/>
      <c r="N492" s="845"/>
      <c r="O492" s="845"/>
      <c r="P492" s="845"/>
      <c r="Q492" s="845"/>
      <c r="R492" s="845"/>
      <c r="S492" s="845"/>
      <c r="T492" s="845"/>
      <c r="U492" s="845"/>
      <c r="V492" s="845">
        <f t="shared" si="131"/>
        <v>0</v>
      </c>
    </row>
    <row r="493" spans="1:22" ht="40.5" customHeight="1" x14ac:dyDescent="0.25">
      <c r="A493" s="837"/>
      <c r="B493" s="91"/>
      <c r="C493" s="861" t="s">
        <v>43</v>
      </c>
      <c r="D493" s="844"/>
      <c r="E493" s="844"/>
      <c r="F493" s="844" t="s">
        <v>572</v>
      </c>
      <c r="G493" s="844"/>
      <c r="H493" s="845">
        <f>(H485*H489)/100</f>
        <v>1.1726812499999999E-2</v>
      </c>
      <c r="I493" s="845">
        <f t="shared" ref="H493:S494" si="148">(I485*I489)/100</f>
        <v>0</v>
      </c>
      <c r="J493" s="845">
        <f>(J485*J489)/100</f>
        <v>0.49786484750000004</v>
      </c>
      <c r="K493" s="845">
        <f t="shared" si="148"/>
        <v>18.384225000000001</v>
      </c>
      <c r="L493" s="845">
        <f t="shared" si="148"/>
        <v>16.887923972500001</v>
      </c>
      <c r="M493" s="845">
        <f t="shared" si="148"/>
        <v>11.148072192500001</v>
      </c>
      <c r="N493" s="845">
        <f t="shared" si="148"/>
        <v>2.7543272500000002</v>
      </c>
      <c r="O493" s="845">
        <f t="shared" si="148"/>
        <v>0</v>
      </c>
      <c r="P493" s="845">
        <f t="shared" si="148"/>
        <v>0</v>
      </c>
      <c r="Q493" s="845">
        <f t="shared" si="148"/>
        <v>0</v>
      </c>
      <c r="R493" s="845">
        <f t="shared" si="148"/>
        <v>0</v>
      </c>
      <c r="S493" s="845">
        <f t="shared" si="148"/>
        <v>0</v>
      </c>
      <c r="T493" s="845">
        <f>SUM(H493:S493)</f>
        <v>49.684140075000009</v>
      </c>
      <c r="U493" s="845">
        <f>AVERAGE(H493:S493)</f>
        <v>4.1403450062500005</v>
      </c>
      <c r="V493" s="845">
        <f t="shared" si="131"/>
        <v>18.384225000000001</v>
      </c>
    </row>
    <row r="494" spans="1:22" ht="40.5" customHeight="1" x14ac:dyDescent="0.25">
      <c r="A494" s="837"/>
      <c r="B494" s="91"/>
      <c r="C494" s="861"/>
      <c r="D494" s="844"/>
      <c r="E494" s="844"/>
      <c r="F494" s="844" t="s">
        <v>636</v>
      </c>
      <c r="G494" s="844"/>
      <c r="H494" s="845">
        <f t="shared" si="148"/>
        <v>0</v>
      </c>
      <c r="I494" s="845">
        <f t="shared" si="148"/>
        <v>0</v>
      </c>
      <c r="J494" s="845">
        <f t="shared" si="148"/>
        <v>1.2593281250000001</v>
      </c>
      <c r="K494" s="845">
        <f t="shared" si="148"/>
        <v>9.0887059624999988</v>
      </c>
      <c r="L494" s="845">
        <f t="shared" si="148"/>
        <v>9.6051196374999996</v>
      </c>
      <c r="M494" s="845">
        <f t="shared" si="148"/>
        <v>10.11998015</v>
      </c>
      <c r="N494" s="845">
        <f>(N486*N490)/100</f>
        <v>1.6649204530582444</v>
      </c>
      <c r="O494" s="845">
        <f t="shared" ref="O494:S494" si="149">(SUM($N493:$S493)*SUM($H494:$M494)/SUM($H493:$M493))*(O493/SUM($N493:$S493))</f>
        <v>0</v>
      </c>
      <c r="P494" s="845">
        <f t="shared" si="149"/>
        <v>0</v>
      </c>
      <c r="Q494" s="845">
        <f t="shared" si="149"/>
        <v>0</v>
      </c>
      <c r="R494" s="845">
        <f t="shared" si="149"/>
        <v>0</v>
      </c>
      <c r="S494" s="845">
        <f t="shared" si="149"/>
        <v>0</v>
      </c>
      <c r="T494" s="845">
        <f>SUM(H494:S494)</f>
        <v>31.738054328058244</v>
      </c>
      <c r="U494" s="845">
        <f>AVERAGE(H494:S494)</f>
        <v>2.6448378606715202</v>
      </c>
      <c r="V494" s="845">
        <f t="shared" si="131"/>
        <v>10.11998015</v>
      </c>
    </row>
    <row r="495" spans="1:22" ht="40.5" customHeight="1" x14ac:dyDescent="0.25">
      <c r="A495" s="837"/>
      <c r="B495" s="91"/>
      <c r="C495" s="861"/>
      <c r="D495" s="844"/>
      <c r="E495" s="844"/>
      <c r="F495" s="844" t="s">
        <v>817</v>
      </c>
      <c r="G495" s="846"/>
      <c r="H495" s="853">
        <f>H494</f>
        <v>0</v>
      </c>
      <c r="I495" s="853">
        <f t="shared" ref="I495:S495" si="150">I494</f>
        <v>0</v>
      </c>
      <c r="J495" s="853">
        <f t="shared" si="150"/>
        <v>1.2593281250000001</v>
      </c>
      <c r="K495" s="853">
        <f t="shared" si="150"/>
        <v>9.0887059624999988</v>
      </c>
      <c r="L495" s="853">
        <f t="shared" si="150"/>
        <v>9.6051196374999996</v>
      </c>
      <c r="M495" s="853">
        <f t="shared" si="150"/>
        <v>10.11998015</v>
      </c>
      <c r="N495" s="853">
        <f t="shared" si="150"/>
        <v>1.6649204530582444</v>
      </c>
      <c r="O495" s="853">
        <f t="shared" si="150"/>
        <v>0</v>
      </c>
      <c r="P495" s="853">
        <f t="shared" si="150"/>
        <v>0</v>
      </c>
      <c r="Q495" s="853">
        <f t="shared" si="150"/>
        <v>0</v>
      </c>
      <c r="R495" s="853">
        <f t="shared" si="150"/>
        <v>0</v>
      </c>
      <c r="S495" s="853">
        <f t="shared" si="150"/>
        <v>0</v>
      </c>
      <c r="T495" s="845">
        <f>SUM(H495:S495)</f>
        <v>31.738054328058244</v>
      </c>
      <c r="U495" s="845">
        <f>AVERAGE(H495:S495)</f>
        <v>2.6448378606715202</v>
      </c>
      <c r="V495" s="845">
        <f t="shared" si="131"/>
        <v>10.11998015</v>
      </c>
    </row>
    <row r="496" spans="1:22" ht="40.5" customHeight="1" x14ac:dyDescent="0.25">
      <c r="A496" s="837"/>
      <c r="B496" s="91"/>
      <c r="C496" s="861"/>
      <c r="D496" s="844"/>
      <c r="E496" s="844"/>
      <c r="F496" s="844"/>
      <c r="G496" s="844"/>
      <c r="H496" s="845"/>
      <c r="I496" s="845"/>
      <c r="J496" s="845"/>
      <c r="K496" s="845"/>
      <c r="L496" s="845"/>
      <c r="M496" s="845"/>
      <c r="N496" s="845"/>
      <c r="O496" s="845"/>
      <c r="P496" s="845"/>
      <c r="Q496" s="845"/>
      <c r="R496" s="845"/>
      <c r="S496" s="845"/>
      <c r="T496" s="845"/>
      <c r="U496" s="845"/>
      <c r="V496" s="845">
        <f t="shared" si="131"/>
        <v>0</v>
      </c>
    </row>
    <row r="497" spans="1:22" ht="54" customHeight="1" x14ac:dyDescent="0.25">
      <c r="A497" s="837"/>
      <c r="B497" s="91"/>
      <c r="C497" s="861" t="s">
        <v>49</v>
      </c>
      <c r="D497" s="846"/>
      <c r="E497" s="846"/>
      <c r="F497" s="844" t="s">
        <v>572</v>
      </c>
      <c r="G497" s="844"/>
      <c r="H497" s="845">
        <v>1.1293101E-2</v>
      </c>
      <c r="I497" s="845">
        <v>0</v>
      </c>
      <c r="J497" s="845">
        <v>3.2118921023000002</v>
      </c>
      <c r="K497" s="845">
        <v>17.7518327656</v>
      </c>
      <c r="L497" s="845">
        <v>16.325556130800003</v>
      </c>
      <c r="M497" s="845">
        <v>10.767922744800002</v>
      </c>
      <c r="N497" s="845">
        <v>2.6639850744000002</v>
      </c>
      <c r="O497" s="845">
        <v>0</v>
      </c>
      <c r="P497" s="845">
        <v>0</v>
      </c>
      <c r="Q497" s="845">
        <v>0</v>
      </c>
      <c r="R497" s="845">
        <v>0</v>
      </c>
      <c r="S497" s="845">
        <v>0</v>
      </c>
      <c r="T497" s="845">
        <f>SUM(H497:S497)</f>
        <v>50.732481918900007</v>
      </c>
      <c r="U497" s="845">
        <f>AVERAGE(H497:S497)</f>
        <v>4.2277068265750009</v>
      </c>
      <c r="V497" s="845">
        <f t="shared" ref="V497:V560" si="151">MAX(H497:S497)</f>
        <v>17.7518327656</v>
      </c>
    </row>
    <row r="498" spans="1:22" ht="40.5" customHeight="1" x14ac:dyDescent="0.25">
      <c r="A498" s="837"/>
      <c r="B498" s="91"/>
      <c r="C498" s="861"/>
      <c r="D498" s="846"/>
      <c r="E498" s="846"/>
      <c r="F498" s="844" t="s">
        <v>636</v>
      </c>
      <c r="G498" s="844"/>
      <c r="H498" s="845">
        <f>'[1]Apr''24 '!$E$85</f>
        <v>0</v>
      </c>
      <c r="I498" s="845">
        <f>'[1]May''24  '!$E$85</f>
        <v>0</v>
      </c>
      <c r="J498" s="845">
        <f>'[1]Jun''24'!$E$85</f>
        <v>1.2157552512000001</v>
      </c>
      <c r="K498" s="845">
        <f>'[1]July''24 '!$E$86</f>
        <v>8.7533327486000001</v>
      </c>
      <c r="L498" s="845">
        <f>'[1]Aug''24'!$E$86</f>
        <v>9.2728803533999997</v>
      </c>
      <c r="M498" s="845">
        <f>'[1]Sept''24'!$E$86</f>
        <v>9.7991959999999985</v>
      </c>
      <c r="N498" s="845">
        <f>(SUM($N497:$S497)*SUM($H498:$M498)/SUM($H497:$M497))*(N497/SUM($N497:$S497))</f>
        <v>1.6094788366358965</v>
      </c>
      <c r="O498" s="845">
        <f>(SUM($N497:$S497)*SUM($H498:$M498)/SUM($H497:$M497))*(O497/SUM($N497:$S497))</f>
        <v>0</v>
      </c>
      <c r="P498" s="845">
        <f t="shared" ref="P498:S498" si="152">(SUM($N497:$S497)*SUM($H498:$M498)/SUM($H497:$M497))*(P497/SUM($N497:$S497))</f>
        <v>0</v>
      </c>
      <c r="Q498" s="845">
        <f t="shared" si="152"/>
        <v>0</v>
      </c>
      <c r="R498" s="845">
        <f t="shared" si="152"/>
        <v>0</v>
      </c>
      <c r="S498" s="845">
        <f t="shared" si="152"/>
        <v>0</v>
      </c>
      <c r="T498" s="845">
        <f>SUM(H498:S498)</f>
        <v>30.650643189835897</v>
      </c>
      <c r="U498" s="845">
        <f>AVERAGE(H498:S498)</f>
        <v>2.5542202658196582</v>
      </c>
      <c r="V498" s="845">
        <f t="shared" si="151"/>
        <v>9.7991959999999985</v>
      </c>
    </row>
    <row r="499" spans="1:22" ht="40.5" customHeight="1" x14ac:dyDescent="0.25">
      <c r="A499" s="837"/>
      <c r="B499" s="91"/>
      <c r="C499" s="861"/>
      <c r="D499" s="846"/>
      <c r="E499" s="846"/>
      <c r="F499" s="844" t="s">
        <v>817</v>
      </c>
      <c r="G499" s="846"/>
      <c r="H499" s="845">
        <f t="shared" ref="H499:I499" si="153">H495*(1-0.0346)</f>
        <v>0</v>
      </c>
      <c r="I499" s="845">
        <f t="shared" si="153"/>
        <v>0</v>
      </c>
      <c r="J499" s="845">
        <f>J495*(1-0.0346)+0.36</f>
        <v>1.5757553718750001</v>
      </c>
      <c r="K499" s="845">
        <f t="shared" ref="K499:M499" si="154">K495*(1-0.0346)</f>
        <v>8.7742367361974996</v>
      </c>
      <c r="L499" s="845">
        <f t="shared" si="154"/>
        <v>9.2727824980425009</v>
      </c>
      <c r="M499" s="845">
        <f t="shared" si="154"/>
        <v>9.7698288368099995</v>
      </c>
      <c r="N499" s="845">
        <f>N495*(1-0.0346)</f>
        <v>1.6073142053824292</v>
      </c>
      <c r="O499" s="845">
        <f t="shared" ref="O499:S499" si="155">31.7381755530582*O498/$T498*(1-0.0346)</f>
        <v>0</v>
      </c>
      <c r="P499" s="845">
        <f t="shared" si="155"/>
        <v>0</v>
      </c>
      <c r="Q499" s="845">
        <f t="shared" si="155"/>
        <v>0</v>
      </c>
      <c r="R499" s="845">
        <f t="shared" si="155"/>
        <v>0</v>
      </c>
      <c r="S499" s="845">
        <f t="shared" si="155"/>
        <v>0</v>
      </c>
      <c r="T499" s="845">
        <f>SUM(H499:S499)</f>
        <v>30.999917648307431</v>
      </c>
      <c r="U499" s="845">
        <f>AVERAGE(H499:S499)</f>
        <v>2.583326470692286</v>
      </c>
      <c r="V499" s="845">
        <f t="shared" si="151"/>
        <v>9.7698288368099995</v>
      </c>
    </row>
    <row r="500" spans="1:22" ht="40.5" customHeight="1" x14ac:dyDescent="0.25">
      <c r="A500" s="837"/>
      <c r="B500" s="91"/>
      <c r="C500" s="861"/>
      <c r="D500" s="844"/>
      <c r="E500" s="844"/>
      <c r="F500" s="844"/>
      <c r="G500" s="844"/>
      <c r="H500" s="845"/>
      <c r="I500" s="845"/>
      <c r="J500" s="845"/>
      <c r="K500" s="845"/>
      <c r="L500" s="845"/>
      <c r="M500" s="845"/>
      <c r="N500" s="845"/>
      <c r="O500" s="845"/>
      <c r="P500" s="845"/>
      <c r="Q500" s="845"/>
      <c r="R500" s="845"/>
      <c r="S500" s="845"/>
      <c r="T500" s="845"/>
      <c r="U500" s="845"/>
      <c r="V500" s="845">
        <f t="shared" si="151"/>
        <v>0</v>
      </c>
    </row>
    <row r="501" spans="1:22" ht="40.5" customHeight="1" x14ac:dyDescent="0.25">
      <c r="A501" s="837"/>
      <c r="B501" s="91">
        <v>37</v>
      </c>
      <c r="C501" s="861" t="s">
        <v>59</v>
      </c>
      <c r="D501" s="846"/>
      <c r="E501" s="846"/>
      <c r="F501" s="844"/>
      <c r="G501" s="844"/>
      <c r="H501" s="845"/>
      <c r="I501" s="845"/>
      <c r="J501" s="845"/>
      <c r="K501" s="845"/>
      <c r="L501" s="845"/>
      <c r="M501" s="845"/>
      <c r="N501" s="845"/>
      <c r="O501" s="845"/>
      <c r="P501" s="845"/>
      <c r="Q501" s="845"/>
      <c r="R501" s="845"/>
      <c r="S501" s="845"/>
      <c r="T501" s="845"/>
      <c r="U501" s="845"/>
      <c r="V501" s="845">
        <f t="shared" si="151"/>
        <v>0</v>
      </c>
    </row>
    <row r="502" spans="1:22" ht="76.5" customHeight="1" x14ac:dyDescent="0.25">
      <c r="A502" s="837"/>
      <c r="B502" s="91"/>
      <c r="C502" s="823" t="s">
        <v>592</v>
      </c>
      <c r="D502" s="846"/>
      <c r="E502" s="846"/>
      <c r="F502" s="844" t="s">
        <v>572</v>
      </c>
      <c r="G502" s="844"/>
      <c r="H502" s="848">
        <v>161.64400000000001</v>
      </c>
      <c r="I502" s="845">
        <v>278.536</v>
      </c>
      <c r="J502" s="845">
        <v>330.15899999999999</v>
      </c>
      <c r="K502" s="845">
        <v>359.48099999999999</v>
      </c>
      <c r="L502" s="845">
        <v>376.86599999999999</v>
      </c>
      <c r="M502" s="845">
        <v>347.54</v>
      </c>
      <c r="N502" s="845">
        <v>36.375720000000001</v>
      </c>
      <c r="O502" s="845">
        <v>0</v>
      </c>
      <c r="P502" s="845">
        <v>0</v>
      </c>
      <c r="Q502" s="845">
        <v>0</v>
      </c>
      <c r="R502" s="845">
        <v>0</v>
      </c>
      <c r="S502" s="845">
        <v>0</v>
      </c>
      <c r="T502" s="845">
        <f>SUM(H502:S502)</f>
        <v>1890.6017199999999</v>
      </c>
      <c r="U502" s="845">
        <f>AVERAGE(H502:S502)</f>
        <v>157.55014333333332</v>
      </c>
      <c r="V502" s="845">
        <f t="shared" si="151"/>
        <v>376.86599999999999</v>
      </c>
    </row>
    <row r="503" spans="1:22" ht="40.5" customHeight="1" x14ac:dyDescent="0.25">
      <c r="A503" s="837"/>
      <c r="B503" s="91"/>
      <c r="C503" s="861"/>
      <c r="D503" s="846"/>
      <c r="E503" s="846"/>
      <c r="F503" s="844" t="s">
        <v>636</v>
      </c>
      <c r="G503" s="844"/>
      <c r="H503" s="845">
        <v>0</v>
      </c>
      <c r="I503" s="845">
        <v>0</v>
      </c>
      <c r="J503" s="845">
        <v>0</v>
      </c>
      <c r="K503" s="845">
        <v>0</v>
      </c>
      <c r="L503" s="845">
        <v>0</v>
      </c>
      <c r="M503" s="845">
        <v>0</v>
      </c>
      <c r="N503" s="845">
        <v>0</v>
      </c>
      <c r="O503" s="845"/>
      <c r="P503" s="845"/>
      <c r="Q503" s="845"/>
      <c r="R503" s="845"/>
      <c r="S503" s="845"/>
      <c r="T503" s="845">
        <f>SUM(H503:S503)</f>
        <v>0</v>
      </c>
      <c r="U503" s="845"/>
      <c r="V503" s="845">
        <f t="shared" si="151"/>
        <v>0</v>
      </c>
    </row>
    <row r="504" spans="1:22" ht="40.5" customHeight="1" x14ac:dyDescent="0.25">
      <c r="A504" s="837"/>
      <c r="B504" s="91"/>
      <c r="C504" s="861"/>
      <c r="D504" s="846"/>
      <c r="E504" s="846"/>
      <c r="F504" s="844" t="s">
        <v>817</v>
      </c>
      <c r="G504" s="846"/>
      <c r="H504" s="847"/>
      <c r="I504" s="847"/>
      <c r="J504" s="847"/>
      <c r="K504" s="847"/>
      <c r="L504" s="847"/>
      <c r="M504" s="847"/>
      <c r="N504" s="847"/>
      <c r="O504" s="847"/>
      <c r="P504" s="847"/>
      <c r="Q504" s="847"/>
      <c r="R504" s="847"/>
      <c r="S504" s="847"/>
      <c r="T504" s="847"/>
      <c r="U504" s="847"/>
      <c r="V504" s="845">
        <f t="shared" si="151"/>
        <v>0</v>
      </c>
    </row>
    <row r="505" spans="1:22" ht="40.5" customHeight="1" x14ac:dyDescent="0.25">
      <c r="A505" s="837"/>
      <c r="B505" s="91"/>
      <c r="C505" s="861"/>
      <c r="D505" s="846"/>
      <c r="E505" s="846"/>
      <c r="F505" s="844"/>
      <c r="G505" s="844"/>
      <c r="H505" s="845"/>
      <c r="I505" s="845"/>
      <c r="J505" s="845"/>
      <c r="K505" s="845"/>
      <c r="L505" s="845"/>
      <c r="M505" s="845"/>
      <c r="N505" s="845"/>
      <c r="O505" s="845"/>
      <c r="P505" s="845"/>
      <c r="Q505" s="845"/>
      <c r="R505" s="845"/>
      <c r="S505" s="845"/>
      <c r="T505" s="845"/>
      <c r="U505" s="845"/>
      <c r="V505" s="845">
        <f t="shared" si="151"/>
        <v>0</v>
      </c>
    </row>
    <row r="506" spans="1:22" ht="40.5" customHeight="1" x14ac:dyDescent="0.25">
      <c r="A506" s="837"/>
      <c r="B506" s="91"/>
      <c r="C506" s="861" t="s">
        <v>43</v>
      </c>
      <c r="D506" s="846"/>
      <c r="E506" s="846"/>
      <c r="F506" s="844" t="s">
        <v>572</v>
      </c>
      <c r="G506" s="844"/>
      <c r="H506" s="848">
        <v>19.292513</v>
      </c>
      <c r="I506" s="845">
        <v>19.292513</v>
      </c>
      <c r="J506" s="845">
        <v>22.423514000000001</v>
      </c>
      <c r="K506" s="845">
        <v>22.423514000000001</v>
      </c>
      <c r="L506" s="845">
        <v>22.42351</v>
      </c>
      <c r="M506" s="845">
        <v>22.423514000000001</v>
      </c>
      <c r="N506" s="845">
        <v>22.423514000000001</v>
      </c>
      <c r="O506" s="845">
        <v>22.423514000000001</v>
      </c>
      <c r="P506" s="845">
        <v>22.423514000000001</v>
      </c>
      <c r="Q506" s="845">
        <v>22.423514000000001</v>
      </c>
      <c r="R506" s="845">
        <v>22.423514000000001</v>
      </c>
      <c r="S506" s="845">
        <v>22.423514000000001</v>
      </c>
      <c r="T506" s="845"/>
      <c r="U506" s="845">
        <f>AVERAGE(H506:S506)</f>
        <v>21.901680166666669</v>
      </c>
      <c r="V506" s="845">
        <f t="shared" si="151"/>
        <v>22.423514000000001</v>
      </c>
    </row>
    <row r="507" spans="1:22" ht="40.5" customHeight="1" x14ac:dyDescent="0.25">
      <c r="A507" s="837"/>
      <c r="B507" s="91"/>
      <c r="C507" s="861"/>
      <c r="D507" s="846"/>
      <c r="E507" s="846"/>
      <c r="F507" s="844" t="s">
        <v>636</v>
      </c>
      <c r="G507" s="844"/>
      <c r="H507" s="845">
        <v>22.423514000000001</v>
      </c>
      <c r="I507" s="845">
        <v>22.423514000000001</v>
      </c>
      <c r="J507" s="845">
        <v>22.423514000000001</v>
      </c>
      <c r="K507" s="845">
        <v>22.423514000000001</v>
      </c>
      <c r="L507" s="845">
        <v>22.423514000000001</v>
      </c>
      <c r="M507" s="845">
        <v>22.423514000000001</v>
      </c>
      <c r="N507" s="845">
        <v>22.423514000000001</v>
      </c>
      <c r="O507" s="845"/>
      <c r="P507" s="845"/>
      <c r="Q507" s="845"/>
      <c r="R507" s="845"/>
      <c r="S507" s="845"/>
      <c r="T507" s="845"/>
      <c r="U507" s="845"/>
      <c r="V507" s="845">
        <f t="shared" si="151"/>
        <v>22.423514000000001</v>
      </c>
    </row>
    <row r="508" spans="1:22" ht="40.5" customHeight="1" x14ac:dyDescent="0.25">
      <c r="A508" s="837"/>
      <c r="B508" s="91"/>
      <c r="C508" s="861"/>
      <c r="D508" s="846"/>
      <c r="E508" s="846"/>
      <c r="F508" s="844" t="s">
        <v>817</v>
      </c>
      <c r="G508" s="846"/>
      <c r="H508" s="847"/>
      <c r="I508" s="847"/>
      <c r="J508" s="847"/>
      <c r="K508" s="847"/>
      <c r="L508" s="847"/>
      <c r="M508" s="847"/>
      <c r="N508" s="847"/>
      <c r="O508" s="847"/>
      <c r="P508" s="847"/>
      <c r="Q508" s="847"/>
      <c r="R508" s="847"/>
      <c r="S508" s="847"/>
      <c r="T508" s="847"/>
      <c r="U508" s="847"/>
      <c r="V508" s="845">
        <f t="shared" si="151"/>
        <v>0</v>
      </c>
    </row>
    <row r="509" spans="1:22" ht="40.5" customHeight="1" x14ac:dyDescent="0.25">
      <c r="A509" s="837"/>
      <c r="B509" s="91"/>
      <c r="C509" s="861"/>
      <c r="D509" s="846"/>
      <c r="E509" s="846"/>
      <c r="F509" s="844"/>
      <c r="G509" s="844"/>
      <c r="H509" s="845"/>
      <c r="I509" s="845"/>
      <c r="J509" s="845"/>
      <c r="K509" s="845"/>
      <c r="L509" s="845"/>
      <c r="M509" s="845"/>
      <c r="N509" s="845"/>
      <c r="O509" s="845"/>
      <c r="P509" s="845"/>
      <c r="Q509" s="845"/>
      <c r="R509" s="845"/>
      <c r="S509" s="845"/>
      <c r="T509" s="845"/>
      <c r="U509" s="845"/>
      <c r="V509" s="845">
        <f t="shared" si="151"/>
        <v>0</v>
      </c>
    </row>
    <row r="510" spans="1:22" ht="40.5" customHeight="1" x14ac:dyDescent="0.25">
      <c r="A510" s="837"/>
      <c r="B510" s="91"/>
      <c r="C510" s="861" t="s">
        <v>43</v>
      </c>
      <c r="D510" s="844"/>
      <c r="E510" s="844"/>
      <c r="F510" s="844" t="s">
        <v>572</v>
      </c>
      <c r="G510" s="844"/>
      <c r="H510" s="848">
        <v>31.185189999999999</v>
      </c>
      <c r="I510" s="845">
        <v>62.392620000000001</v>
      </c>
      <c r="J510" s="845">
        <v>74.033248999999998</v>
      </c>
      <c r="K510" s="845">
        <v>80.608271999999999</v>
      </c>
      <c r="L510" s="845">
        <v>84.51</v>
      </c>
      <c r="M510" s="845">
        <v>77.930000000000007</v>
      </c>
      <c r="N510" s="845">
        <f>N502*N506%</f>
        <v>8.1567146668008004</v>
      </c>
      <c r="O510" s="845">
        <f t="shared" ref="O510:S510" si="156">O502*O506%</f>
        <v>0</v>
      </c>
      <c r="P510" s="845">
        <f t="shared" si="156"/>
        <v>0</v>
      </c>
      <c r="Q510" s="845">
        <f t="shared" si="156"/>
        <v>0</v>
      </c>
      <c r="R510" s="845">
        <f t="shared" si="156"/>
        <v>0</v>
      </c>
      <c r="S510" s="845">
        <f t="shared" si="156"/>
        <v>0</v>
      </c>
      <c r="T510" s="845">
        <f>SUM(H510:S510)</f>
        <v>418.81604566680079</v>
      </c>
      <c r="U510" s="845">
        <f>AVERAGE(H510:S510)</f>
        <v>34.901337138900068</v>
      </c>
      <c r="V510" s="845">
        <f t="shared" si="151"/>
        <v>84.51</v>
      </c>
    </row>
    <row r="511" spans="1:22" ht="40.5" customHeight="1" x14ac:dyDescent="0.25">
      <c r="A511" s="837"/>
      <c r="B511" s="91"/>
      <c r="C511" s="861"/>
      <c r="D511" s="844"/>
      <c r="E511" s="844"/>
      <c r="F511" s="844" t="s">
        <v>636</v>
      </c>
      <c r="G511" s="844"/>
      <c r="H511" s="845">
        <f t="shared" ref="H511:M511" si="157">H503*H507%</f>
        <v>0</v>
      </c>
      <c r="I511" s="845">
        <f t="shared" si="157"/>
        <v>0</v>
      </c>
      <c r="J511" s="845">
        <f t="shared" si="157"/>
        <v>0</v>
      </c>
      <c r="K511" s="845">
        <f t="shared" si="157"/>
        <v>0</v>
      </c>
      <c r="L511" s="845">
        <f t="shared" si="157"/>
        <v>0</v>
      </c>
      <c r="M511" s="845">
        <f t="shared" si="157"/>
        <v>0</v>
      </c>
      <c r="N511" s="845">
        <f>N503*N507%</f>
        <v>0</v>
      </c>
      <c r="O511" s="845"/>
      <c r="P511" s="845"/>
      <c r="Q511" s="845"/>
      <c r="R511" s="845"/>
      <c r="S511" s="845"/>
      <c r="T511" s="845">
        <f>SUM(H511:S511)</f>
        <v>0</v>
      </c>
      <c r="U511" s="845"/>
      <c r="V511" s="845">
        <f t="shared" si="151"/>
        <v>0</v>
      </c>
    </row>
    <row r="512" spans="1:22" ht="40.5" customHeight="1" x14ac:dyDescent="0.25">
      <c r="A512" s="837"/>
      <c r="B512" s="91"/>
      <c r="C512" s="861"/>
      <c r="D512" s="844"/>
      <c r="E512" s="844"/>
      <c r="F512" s="844" t="s">
        <v>817</v>
      </c>
      <c r="G512" s="846"/>
      <c r="H512" s="847"/>
      <c r="I512" s="847"/>
      <c r="J512" s="847"/>
      <c r="K512" s="847"/>
      <c r="L512" s="847"/>
      <c r="M512" s="847"/>
      <c r="N512" s="847"/>
      <c r="O512" s="847"/>
      <c r="P512" s="847"/>
      <c r="Q512" s="847"/>
      <c r="R512" s="847"/>
      <c r="S512" s="847"/>
      <c r="T512" s="847"/>
      <c r="U512" s="847"/>
      <c r="V512" s="845">
        <f t="shared" si="151"/>
        <v>0</v>
      </c>
    </row>
    <row r="513" spans="1:22" ht="40.5" customHeight="1" x14ac:dyDescent="0.25">
      <c r="A513" s="837"/>
      <c r="B513" s="91"/>
      <c r="C513" s="861"/>
      <c r="D513" s="844"/>
      <c r="E513" s="844"/>
      <c r="F513" s="844"/>
      <c r="G513" s="844"/>
      <c r="H513" s="845"/>
      <c r="I513" s="845"/>
      <c r="J513" s="845"/>
      <c r="K513" s="845"/>
      <c r="L513" s="845"/>
      <c r="M513" s="845"/>
      <c r="N513" s="845"/>
      <c r="O513" s="845"/>
      <c r="P513" s="845"/>
      <c r="Q513" s="845"/>
      <c r="R513" s="845"/>
      <c r="S513" s="845"/>
      <c r="T513" s="845"/>
      <c r="U513" s="845"/>
      <c r="V513" s="845">
        <f t="shared" si="151"/>
        <v>0</v>
      </c>
    </row>
    <row r="514" spans="1:22" ht="40.5" customHeight="1" x14ac:dyDescent="0.25">
      <c r="A514" s="837"/>
      <c r="B514" s="91"/>
      <c r="C514" s="861" t="s">
        <v>49</v>
      </c>
      <c r="D514" s="846"/>
      <c r="E514" s="846"/>
      <c r="F514" s="844" t="s">
        <v>572</v>
      </c>
      <c r="G514" s="844"/>
      <c r="H514" s="845">
        <v>30.031337969999999</v>
      </c>
      <c r="I514" s="845">
        <v>60.227596085999998</v>
      </c>
      <c r="J514" s="845">
        <v>71.641975057300002</v>
      </c>
      <c r="K514" s="845">
        <v>77.835347443199993</v>
      </c>
      <c r="L514" s="845">
        <v>81.692530220000009</v>
      </c>
      <c r="M514" s="845">
        <v>75.273374208500002</v>
      </c>
      <c r="N514" s="845">
        <v>7.8891747480000003</v>
      </c>
      <c r="O514" s="845">
        <v>0</v>
      </c>
      <c r="P514" s="845">
        <v>0</v>
      </c>
      <c r="Q514" s="845">
        <v>0</v>
      </c>
      <c r="R514" s="845">
        <v>0</v>
      </c>
      <c r="S514" s="845">
        <v>0</v>
      </c>
      <c r="T514" s="845">
        <f>SUM(H514:S514)</f>
        <v>404.59133573300005</v>
      </c>
      <c r="U514" s="845">
        <f>AVERAGE(H514:S514)</f>
        <v>33.715944644416673</v>
      </c>
      <c r="V514" s="845">
        <f t="shared" si="151"/>
        <v>81.692530220000009</v>
      </c>
    </row>
    <row r="515" spans="1:22" ht="40.5" customHeight="1" x14ac:dyDescent="0.25">
      <c r="A515" s="837"/>
      <c r="B515" s="91"/>
      <c r="C515" s="861"/>
      <c r="D515" s="846"/>
      <c r="E515" s="846"/>
      <c r="F515" s="844" t="s">
        <v>636</v>
      </c>
      <c r="G515" s="844"/>
      <c r="H515" s="845">
        <f>'[1]Apr''24 '!$E$86</f>
        <v>0</v>
      </c>
      <c r="I515" s="845">
        <f>'[1]May''24  '!$E$86</f>
        <v>0</v>
      </c>
      <c r="J515" s="845">
        <f>'[1]Jun''24'!$E$86</f>
        <v>0</v>
      </c>
      <c r="K515" s="845">
        <f>'[1]July''24 '!$E$87</f>
        <v>0</v>
      </c>
      <c r="L515" s="845">
        <f>'[1]Aug''24'!$E$87</f>
        <v>0</v>
      </c>
      <c r="M515" s="845">
        <v>0</v>
      </c>
      <c r="N515" s="845">
        <v>0</v>
      </c>
      <c r="O515" s="845">
        <v>0</v>
      </c>
      <c r="P515" s="845">
        <v>0</v>
      </c>
      <c r="Q515" s="845">
        <v>0</v>
      </c>
      <c r="R515" s="845">
        <v>0</v>
      </c>
      <c r="S515" s="845">
        <v>0</v>
      </c>
      <c r="T515" s="845">
        <f>SUM(H515:S515)</f>
        <v>0</v>
      </c>
      <c r="U515" s="845"/>
      <c r="V515" s="845">
        <f t="shared" si="151"/>
        <v>0</v>
      </c>
    </row>
    <row r="516" spans="1:22" ht="40.5" customHeight="1" x14ac:dyDescent="0.25">
      <c r="A516" s="837"/>
      <c r="B516" s="91"/>
      <c r="C516" s="861"/>
      <c r="D516" s="846"/>
      <c r="E516" s="846"/>
      <c r="F516" s="844" t="s">
        <v>817</v>
      </c>
      <c r="G516" s="846"/>
      <c r="H516" s="847">
        <v>0</v>
      </c>
      <c r="I516" s="847">
        <v>0</v>
      </c>
      <c r="J516" s="847">
        <v>0</v>
      </c>
      <c r="K516" s="847">
        <v>0</v>
      </c>
      <c r="L516" s="847">
        <v>0</v>
      </c>
      <c r="M516" s="847">
        <v>0</v>
      </c>
      <c r="N516" s="847">
        <v>0</v>
      </c>
      <c r="O516" s="847">
        <v>0</v>
      </c>
      <c r="P516" s="847">
        <v>0</v>
      </c>
      <c r="Q516" s="847">
        <v>0</v>
      </c>
      <c r="R516" s="847">
        <v>0</v>
      </c>
      <c r="S516" s="847">
        <v>0</v>
      </c>
      <c r="T516" s="845">
        <f>SUM(H516:S516)</f>
        <v>0</v>
      </c>
      <c r="U516" s="845"/>
      <c r="V516" s="845">
        <f t="shared" ref="V516" si="158">MAX(H516:S516)</f>
        <v>0</v>
      </c>
    </row>
    <row r="517" spans="1:22" ht="40.5" customHeight="1" x14ac:dyDescent="0.25">
      <c r="A517" s="837"/>
      <c r="B517" s="91"/>
      <c r="C517" s="861"/>
      <c r="D517" s="844"/>
      <c r="E517" s="844"/>
      <c r="F517" s="844"/>
      <c r="G517" s="844"/>
      <c r="H517" s="845"/>
      <c r="I517" s="845"/>
      <c r="J517" s="845"/>
      <c r="K517" s="845"/>
      <c r="L517" s="845"/>
      <c r="M517" s="845"/>
      <c r="N517" s="845"/>
      <c r="O517" s="845"/>
      <c r="P517" s="845"/>
      <c r="Q517" s="845"/>
      <c r="R517" s="845"/>
      <c r="S517" s="845"/>
      <c r="T517" s="845"/>
      <c r="U517" s="845"/>
      <c r="V517" s="845">
        <f t="shared" si="151"/>
        <v>0</v>
      </c>
    </row>
    <row r="518" spans="1:22" ht="40.5" customHeight="1" x14ac:dyDescent="0.25">
      <c r="A518" s="837"/>
      <c r="B518" s="91">
        <v>38</v>
      </c>
      <c r="C518" s="861" t="s">
        <v>749</v>
      </c>
      <c r="D518" s="846"/>
      <c r="E518" s="846"/>
      <c r="F518" s="844"/>
      <c r="G518" s="844"/>
      <c r="H518" s="845"/>
      <c r="I518" s="845"/>
      <c r="J518" s="845"/>
      <c r="K518" s="845"/>
      <c r="L518" s="845"/>
      <c r="M518" s="845"/>
      <c r="N518" s="845"/>
      <c r="O518" s="845"/>
      <c r="P518" s="845"/>
      <c r="Q518" s="845"/>
      <c r="R518" s="845"/>
      <c r="S518" s="845"/>
      <c r="T518" s="845"/>
      <c r="U518" s="845"/>
      <c r="V518" s="845">
        <f t="shared" si="151"/>
        <v>0</v>
      </c>
    </row>
    <row r="519" spans="1:22" ht="69" customHeight="1" x14ac:dyDescent="0.25">
      <c r="A519" s="837"/>
      <c r="B519" s="91"/>
      <c r="C519" s="823" t="s">
        <v>592</v>
      </c>
      <c r="D519" s="846"/>
      <c r="E519" s="846"/>
      <c r="F519" s="844" t="s">
        <v>572</v>
      </c>
      <c r="G519" s="844"/>
      <c r="H519" s="845">
        <v>0</v>
      </c>
      <c r="I519" s="845">
        <v>0</v>
      </c>
      <c r="J519" s="845">
        <v>6.1112799999999998</v>
      </c>
      <c r="K519" s="845">
        <v>6.0440800000000001</v>
      </c>
      <c r="L519" s="845">
        <v>7.1773899999999999</v>
      </c>
      <c r="M519" s="845">
        <v>6.5837450000000004</v>
      </c>
      <c r="N519" s="845">
        <v>0.18787499999999999</v>
      </c>
      <c r="O519" s="845">
        <v>0</v>
      </c>
      <c r="P519" s="845">
        <v>0</v>
      </c>
      <c r="Q519" s="845">
        <v>0</v>
      </c>
      <c r="R519" s="845">
        <v>0</v>
      </c>
      <c r="S519" s="845">
        <v>0</v>
      </c>
      <c r="T519" s="845">
        <f>SUM(H519:S519)</f>
        <v>26.104369999999999</v>
      </c>
      <c r="U519" s="845">
        <f>AVERAGE(H519:S519)</f>
        <v>2.1753641666666668</v>
      </c>
      <c r="V519" s="845">
        <f t="shared" si="151"/>
        <v>7.1773899999999999</v>
      </c>
    </row>
    <row r="520" spans="1:22" ht="40.5" customHeight="1" x14ac:dyDescent="0.25">
      <c r="A520" s="837"/>
      <c r="B520" s="91"/>
      <c r="C520" s="861"/>
      <c r="D520" s="846"/>
      <c r="E520" s="846"/>
      <c r="F520" s="844" t="s">
        <v>636</v>
      </c>
      <c r="G520" s="844"/>
      <c r="H520" s="845">
        <v>8.5</v>
      </c>
      <c r="I520" s="845">
        <v>8.5</v>
      </c>
      <c r="J520" s="845">
        <v>8.5</v>
      </c>
      <c r="K520" s="845">
        <v>8.5</v>
      </c>
      <c r="L520" s="845">
        <v>8.5</v>
      </c>
      <c r="M520" s="845">
        <v>8.5</v>
      </c>
      <c r="N520" s="845">
        <v>8.5</v>
      </c>
      <c r="O520" s="845">
        <v>8.5</v>
      </c>
      <c r="P520" s="845">
        <v>8.5</v>
      </c>
      <c r="Q520" s="845">
        <v>8.5</v>
      </c>
      <c r="R520" s="845">
        <v>8.5</v>
      </c>
      <c r="S520" s="845">
        <v>8.5</v>
      </c>
      <c r="T520" s="845">
        <f>SUM(H520:S520)</f>
        <v>102</v>
      </c>
      <c r="U520" s="845">
        <f>AVERAGE(H520:S520)</f>
        <v>8.5</v>
      </c>
      <c r="V520" s="845">
        <f t="shared" si="151"/>
        <v>8.5</v>
      </c>
    </row>
    <row r="521" spans="1:22" ht="40.5" customHeight="1" x14ac:dyDescent="0.25">
      <c r="A521" s="837"/>
      <c r="B521" s="91"/>
      <c r="C521" s="861"/>
      <c r="D521" s="846"/>
      <c r="E521" s="846"/>
      <c r="F521" s="844" t="s">
        <v>817</v>
      </c>
      <c r="G521" s="846"/>
      <c r="H521" s="845">
        <f>H520</f>
        <v>8.5</v>
      </c>
      <c r="I521" s="845">
        <f>I520</f>
        <v>8.5</v>
      </c>
      <c r="J521" s="845">
        <f t="shared" ref="J521:S521" si="159">J520</f>
        <v>8.5</v>
      </c>
      <c r="K521" s="845">
        <f t="shared" si="159"/>
        <v>8.5</v>
      </c>
      <c r="L521" s="845">
        <f t="shared" si="159"/>
        <v>8.5</v>
      </c>
      <c r="M521" s="845">
        <f t="shared" si="159"/>
        <v>8.5</v>
      </c>
      <c r="N521" s="845">
        <f t="shared" si="159"/>
        <v>8.5</v>
      </c>
      <c r="O521" s="845">
        <f t="shared" si="159"/>
        <v>8.5</v>
      </c>
      <c r="P521" s="845">
        <f t="shared" si="159"/>
        <v>8.5</v>
      </c>
      <c r="Q521" s="845">
        <f t="shared" si="159"/>
        <v>8.5</v>
      </c>
      <c r="R521" s="845">
        <f t="shared" si="159"/>
        <v>8.5</v>
      </c>
      <c r="S521" s="845">
        <f t="shared" si="159"/>
        <v>8.5</v>
      </c>
      <c r="T521" s="845">
        <f>SUM(H521:S521)</f>
        <v>102</v>
      </c>
      <c r="U521" s="847"/>
      <c r="V521" s="845">
        <f t="shared" si="151"/>
        <v>8.5</v>
      </c>
    </row>
    <row r="522" spans="1:22" ht="40.5" customHeight="1" x14ac:dyDescent="0.25">
      <c r="A522" s="837"/>
      <c r="B522" s="91"/>
      <c r="C522" s="861"/>
      <c r="D522" s="846"/>
      <c r="E522" s="846"/>
      <c r="F522" s="844"/>
      <c r="G522" s="844"/>
      <c r="H522" s="845"/>
      <c r="I522" s="845"/>
      <c r="J522" s="845"/>
      <c r="K522" s="845"/>
      <c r="L522" s="845"/>
      <c r="M522" s="845"/>
      <c r="N522" s="845"/>
      <c r="O522" s="845"/>
      <c r="P522" s="845"/>
      <c r="Q522" s="845"/>
      <c r="R522" s="845"/>
      <c r="S522" s="845"/>
      <c r="T522" s="845"/>
      <c r="U522" s="845"/>
      <c r="V522" s="845">
        <f t="shared" si="151"/>
        <v>0</v>
      </c>
    </row>
    <row r="523" spans="1:22" ht="40.5" customHeight="1" x14ac:dyDescent="0.25">
      <c r="A523" s="837"/>
      <c r="B523" s="91"/>
      <c r="C523" s="861" t="s">
        <v>43</v>
      </c>
      <c r="D523" s="846"/>
      <c r="E523" s="846"/>
      <c r="F523" s="844" t="s">
        <v>572</v>
      </c>
      <c r="G523" s="844"/>
      <c r="H523" s="845">
        <v>1.1100000000000001</v>
      </c>
      <c r="I523" s="845">
        <v>1.0051760000000001</v>
      </c>
      <c r="J523" s="845">
        <v>1.0182119999999999</v>
      </c>
      <c r="K523" s="845">
        <v>1.0182119999999999</v>
      </c>
      <c r="L523" s="845">
        <v>1.0182119999999999</v>
      </c>
      <c r="M523" s="845">
        <v>1.0182119999999999</v>
      </c>
      <c r="N523" s="845">
        <v>1.0182119999999999</v>
      </c>
      <c r="O523" s="845">
        <v>1.0182119999999999</v>
      </c>
      <c r="P523" s="845">
        <v>1.0182119999999999</v>
      </c>
      <c r="Q523" s="845">
        <v>1.0182119999999999</v>
      </c>
      <c r="R523" s="845">
        <v>1.0182119999999999</v>
      </c>
      <c r="S523" s="845">
        <v>1.0182119999999999</v>
      </c>
      <c r="T523" s="845"/>
      <c r="U523" s="845">
        <f>AVERAGE(H523:S523)</f>
        <v>1.0247746666666668</v>
      </c>
      <c r="V523" s="845">
        <f t="shared" si="151"/>
        <v>1.1100000000000001</v>
      </c>
    </row>
    <row r="524" spans="1:22" ht="40.5" customHeight="1" x14ac:dyDescent="0.25">
      <c r="A524" s="837"/>
      <c r="B524" s="91"/>
      <c r="C524" s="861"/>
      <c r="D524" s="846"/>
      <c r="E524" s="846"/>
      <c r="F524" s="844" t="s">
        <v>636</v>
      </c>
      <c r="G524" s="844"/>
      <c r="H524" s="845">
        <v>1.0182119999999999</v>
      </c>
      <c r="I524" s="845">
        <v>1.3466070000000001</v>
      </c>
      <c r="J524" s="845">
        <v>1.460831</v>
      </c>
      <c r="K524" s="845">
        <v>1.0182119999999999</v>
      </c>
      <c r="L524" s="845">
        <v>1.0182119999999999</v>
      </c>
      <c r="M524" s="845">
        <v>1.0182119999999999</v>
      </c>
      <c r="N524" s="845">
        <v>1.0182119999999999</v>
      </c>
      <c r="O524" s="845">
        <v>1.0182119999999999</v>
      </c>
      <c r="P524" s="845">
        <v>1.0182119999999999</v>
      </c>
      <c r="Q524" s="845">
        <v>1.0182119999999999</v>
      </c>
      <c r="R524" s="845">
        <v>1.0182119999999999</v>
      </c>
      <c r="S524" s="845">
        <v>1.0182119999999999</v>
      </c>
      <c r="T524" s="845"/>
      <c r="U524" s="845">
        <f>AVERAGE(H524:S524)</f>
        <v>1.0824631666666666</v>
      </c>
      <c r="V524" s="845">
        <f t="shared" si="151"/>
        <v>1.460831</v>
      </c>
    </row>
    <row r="525" spans="1:22" ht="40.5" customHeight="1" x14ac:dyDescent="0.25">
      <c r="A525" s="837"/>
      <c r="B525" s="91"/>
      <c r="C525" s="861"/>
      <c r="D525" s="846"/>
      <c r="E525" s="846"/>
      <c r="F525" s="844" t="s">
        <v>817</v>
      </c>
      <c r="G525" s="846"/>
      <c r="H525" s="845">
        <v>1.0182119999999999</v>
      </c>
      <c r="I525" s="845">
        <v>1.0182119999999999</v>
      </c>
      <c r="J525" s="845">
        <v>1.0182119999999999</v>
      </c>
      <c r="K525" s="845">
        <v>1.0182119999999999</v>
      </c>
      <c r="L525" s="845">
        <v>1.0182119999999999</v>
      </c>
      <c r="M525" s="845">
        <v>1.0182119999999999</v>
      </c>
      <c r="N525" s="845">
        <v>1.0182119999999999</v>
      </c>
      <c r="O525" s="845">
        <v>1.0182119999999999</v>
      </c>
      <c r="P525" s="845">
        <v>1.0182119999999999</v>
      </c>
      <c r="Q525" s="845">
        <v>1.0182119999999999</v>
      </c>
      <c r="R525" s="845">
        <v>1.0182119999999999</v>
      </c>
      <c r="S525" s="845">
        <v>1.0182119999999999</v>
      </c>
      <c r="T525" s="847"/>
      <c r="U525" s="845">
        <f>AVERAGE(H525:S525)</f>
        <v>1.0182119999999999</v>
      </c>
      <c r="V525" s="845">
        <f t="shared" si="151"/>
        <v>1.0182119999999999</v>
      </c>
    </row>
    <row r="526" spans="1:22" ht="40.5" customHeight="1" x14ac:dyDescent="0.25">
      <c r="A526" s="837"/>
      <c r="B526" s="91"/>
      <c r="C526" s="861"/>
      <c r="D526" s="846"/>
      <c r="E526" s="846"/>
      <c r="F526" s="844"/>
      <c r="G526" s="844"/>
      <c r="H526" s="845"/>
      <c r="I526" s="845"/>
      <c r="J526" s="845"/>
      <c r="K526" s="845"/>
      <c r="L526" s="845"/>
      <c r="M526" s="845"/>
      <c r="N526" s="845"/>
      <c r="O526" s="845"/>
      <c r="P526" s="845"/>
      <c r="Q526" s="845"/>
      <c r="R526" s="845"/>
      <c r="S526" s="845"/>
      <c r="T526" s="845"/>
      <c r="U526" s="845"/>
      <c r="V526" s="845">
        <f t="shared" si="151"/>
        <v>0</v>
      </c>
    </row>
    <row r="527" spans="1:22" ht="40.5" customHeight="1" x14ac:dyDescent="0.25">
      <c r="A527" s="837"/>
      <c r="B527" s="91"/>
      <c r="C527" s="861" t="s">
        <v>43</v>
      </c>
      <c r="D527" s="844"/>
      <c r="E527" s="844"/>
      <c r="F527" s="844" t="s">
        <v>572</v>
      </c>
      <c r="G527" s="844"/>
      <c r="H527" s="845">
        <f>H519*H523%</f>
        <v>0</v>
      </c>
      <c r="I527" s="845">
        <f t="shared" ref="I527:S528" si="160">I519*I523%</f>
        <v>0</v>
      </c>
      <c r="J527" s="845">
        <f t="shared" si="160"/>
        <v>6.2225786313599991E-2</v>
      </c>
      <c r="K527" s="845">
        <f t="shared" si="160"/>
        <v>6.1541547849599997E-2</v>
      </c>
      <c r="L527" s="845">
        <f t="shared" si="160"/>
        <v>7.3081046266799995E-2</v>
      </c>
      <c r="M527" s="845">
        <f t="shared" si="160"/>
        <v>6.70364816394E-2</v>
      </c>
      <c r="N527" s="845">
        <f t="shared" si="160"/>
        <v>1.9129657949999998E-3</v>
      </c>
      <c r="O527" s="845">
        <f t="shared" si="160"/>
        <v>0</v>
      </c>
      <c r="P527" s="845">
        <f t="shared" si="160"/>
        <v>0</v>
      </c>
      <c r="Q527" s="845">
        <f t="shared" si="160"/>
        <v>0</v>
      </c>
      <c r="R527" s="845">
        <f t="shared" si="160"/>
        <v>0</v>
      </c>
      <c r="S527" s="845">
        <f t="shared" si="160"/>
        <v>0</v>
      </c>
      <c r="T527" s="845">
        <f>SUM(H527:S527)</f>
        <v>0.26579782786439998</v>
      </c>
      <c r="U527" s="845">
        <f>AVERAGE(H527:S527)</f>
        <v>2.2149818988699999E-2</v>
      </c>
      <c r="V527" s="845">
        <f t="shared" si="151"/>
        <v>7.3081046266799995E-2</v>
      </c>
    </row>
    <row r="528" spans="1:22" ht="40.5" customHeight="1" x14ac:dyDescent="0.25">
      <c r="A528" s="837"/>
      <c r="B528" s="91"/>
      <c r="C528" s="861"/>
      <c r="D528" s="844"/>
      <c r="E528" s="844"/>
      <c r="F528" s="844" t="s">
        <v>636</v>
      </c>
      <c r="G528" s="844"/>
      <c r="H528" s="845">
        <f>H520*H524%</f>
        <v>8.6548019999999989E-2</v>
      </c>
      <c r="I528" s="845">
        <f t="shared" si="160"/>
        <v>0.11446159500000001</v>
      </c>
      <c r="J528" s="845">
        <f t="shared" si="160"/>
        <v>0.124170635</v>
      </c>
      <c r="K528" s="845">
        <f t="shared" si="160"/>
        <v>8.6548019999999989E-2</v>
      </c>
      <c r="L528" s="845">
        <f t="shared" si="160"/>
        <v>8.6548019999999989E-2</v>
      </c>
      <c r="M528" s="845">
        <f t="shared" si="160"/>
        <v>8.6548019999999989E-2</v>
      </c>
      <c r="N528" s="845">
        <f t="shared" si="160"/>
        <v>8.6548019999999989E-2</v>
      </c>
      <c r="O528" s="845">
        <f t="shared" si="160"/>
        <v>8.6548019999999989E-2</v>
      </c>
      <c r="P528" s="845">
        <f t="shared" si="160"/>
        <v>8.6548019999999989E-2</v>
      </c>
      <c r="Q528" s="845">
        <f t="shared" si="160"/>
        <v>8.6548019999999989E-2</v>
      </c>
      <c r="R528" s="845">
        <f t="shared" si="160"/>
        <v>8.6548019999999989E-2</v>
      </c>
      <c r="S528" s="845">
        <f t="shared" si="160"/>
        <v>8.6548019999999989E-2</v>
      </c>
      <c r="T528" s="845">
        <f>SUM(H528:S528)</f>
        <v>1.1041124299999998</v>
      </c>
      <c r="U528" s="845">
        <f>AVERAGE(H528:S528)</f>
        <v>9.2009369166666646E-2</v>
      </c>
      <c r="V528" s="845">
        <f t="shared" si="151"/>
        <v>0.124170635</v>
      </c>
    </row>
    <row r="529" spans="1:22" ht="40.5" customHeight="1" x14ac:dyDescent="0.25">
      <c r="A529" s="837"/>
      <c r="B529" s="91"/>
      <c r="C529" s="861"/>
      <c r="D529" s="844"/>
      <c r="E529" s="844"/>
      <c r="F529" s="844" t="s">
        <v>817</v>
      </c>
      <c r="G529" s="846"/>
      <c r="H529" s="845">
        <f>H521*H525%</f>
        <v>8.6548019999999989E-2</v>
      </c>
      <c r="I529" s="845">
        <f t="shared" ref="I529:S529" si="161">I521*I525%</f>
        <v>8.6548019999999989E-2</v>
      </c>
      <c r="J529" s="845">
        <f t="shared" si="161"/>
        <v>8.6548019999999989E-2</v>
      </c>
      <c r="K529" s="845">
        <f t="shared" si="161"/>
        <v>8.6548019999999989E-2</v>
      </c>
      <c r="L529" s="845">
        <f t="shared" si="161"/>
        <v>8.6548019999999989E-2</v>
      </c>
      <c r="M529" s="845">
        <f t="shared" si="161"/>
        <v>8.6548019999999989E-2</v>
      </c>
      <c r="N529" s="845">
        <f t="shared" si="161"/>
        <v>8.6548019999999989E-2</v>
      </c>
      <c r="O529" s="845">
        <f t="shared" si="161"/>
        <v>8.6548019999999989E-2</v>
      </c>
      <c r="P529" s="845">
        <f t="shared" si="161"/>
        <v>8.6548019999999989E-2</v>
      </c>
      <c r="Q529" s="845">
        <f t="shared" si="161"/>
        <v>8.6548019999999989E-2</v>
      </c>
      <c r="R529" s="845">
        <f t="shared" si="161"/>
        <v>8.6548019999999989E-2</v>
      </c>
      <c r="S529" s="845">
        <f t="shared" si="161"/>
        <v>8.6548019999999989E-2</v>
      </c>
      <c r="T529" s="845">
        <f>SUM(H529:S529)</f>
        <v>1.0385762399999996</v>
      </c>
      <c r="U529" s="845">
        <f>AVERAGE(H529:S529)</f>
        <v>8.6548019999999962E-2</v>
      </c>
      <c r="V529" s="845">
        <f t="shared" si="151"/>
        <v>8.6548019999999989E-2</v>
      </c>
    </row>
    <row r="530" spans="1:22" ht="40.5" customHeight="1" x14ac:dyDescent="0.25">
      <c r="A530" s="837"/>
      <c r="B530" s="91"/>
      <c r="C530" s="861"/>
      <c r="D530" s="844"/>
      <c r="E530" s="844"/>
      <c r="F530" s="844"/>
      <c r="G530" s="844"/>
      <c r="H530" s="845"/>
      <c r="I530" s="845"/>
      <c r="J530" s="845"/>
      <c r="K530" s="845"/>
      <c r="L530" s="845"/>
      <c r="M530" s="845"/>
      <c r="N530" s="845"/>
      <c r="O530" s="845"/>
      <c r="P530" s="845"/>
      <c r="Q530" s="845"/>
      <c r="R530" s="845"/>
      <c r="S530" s="845"/>
      <c r="T530" s="845"/>
      <c r="U530" s="845"/>
      <c r="V530" s="845">
        <f t="shared" si="151"/>
        <v>0</v>
      </c>
    </row>
    <row r="531" spans="1:22" ht="65.25" customHeight="1" x14ac:dyDescent="0.25">
      <c r="A531" s="837"/>
      <c r="B531" s="91"/>
      <c r="C531" s="861" t="s">
        <v>49</v>
      </c>
      <c r="D531" s="846"/>
      <c r="E531" s="846"/>
      <c r="F531" s="844" t="s">
        <v>572</v>
      </c>
      <c r="G531" s="844"/>
      <c r="H531" s="845">
        <v>0</v>
      </c>
      <c r="I531" s="845">
        <v>0</v>
      </c>
      <c r="J531" s="845">
        <v>6.0216100199999997E-2</v>
      </c>
      <c r="K531" s="845">
        <v>5.9424955199999997E-2</v>
      </c>
      <c r="L531" s="845">
        <v>7.0647402699999987E-2</v>
      </c>
      <c r="M531" s="845">
        <v>6.4750072399999997E-2</v>
      </c>
      <c r="N531" s="845">
        <v>1.8502536E-3</v>
      </c>
      <c r="O531" s="845">
        <v>0</v>
      </c>
      <c r="P531" s="845">
        <v>0</v>
      </c>
      <c r="Q531" s="845">
        <v>0</v>
      </c>
      <c r="R531" s="845">
        <v>0</v>
      </c>
      <c r="S531" s="845">
        <v>0</v>
      </c>
      <c r="T531" s="845">
        <f>SUM(H531:S531)</f>
        <v>0.25688878410000004</v>
      </c>
      <c r="U531" s="845">
        <f>AVERAGE(H531:S531)</f>
        <v>2.1407398675000005E-2</v>
      </c>
      <c r="V531" s="845">
        <f t="shared" si="151"/>
        <v>7.0647402699999987E-2</v>
      </c>
    </row>
    <row r="532" spans="1:22" ht="40.5" customHeight="1" x14ac:dyDescent="0.25">
      <c r="A532" s="837"/>
      <c r="B532" s="91"/>
      <c r="C532" s="861"/>
      <c r="D532" s="846"/>
      <c r="E532" s="846"/>
      <c r="F532" s="844" t="s">
        <v>636</v>
      </c>
      <c r="G532" s="844"/>
      <c r="H532" s="845">
        <f>'[1]Apr''24 '!$E$89</f>
        <v>0</v>
      </c>
      <c r="I532" s="845">
        <f>'[1]May''24  '!$E$89</f>
        <v>0</v>
      </c>
      <c r="J532" s="845">
        <f>'[1]Jun''24'!$E$89</f>
        <v>0</v>
      </c>
      <c r="K532" s="845">
        <f>'[1]July''24 '!$E$90</f>
        <v>0</v>
      </c>
      <c r="L532" s="845">
        <f>'[1]Aug''24'!$E$90</f>
        <v>0</v>
      </c>
      <c r="M532" s="845">
        <f>'[1]Sept''24'!$E$90</f>
        <v>0</v>
      </c>
      <c r="N532" s="845">
        <v>0</v>
      </c>
      <c r="O532" s="845">
        <v>6.0216100199999997E-2</v>
      </c>
      <c r="P532" s="845">
        <v>5.9424955199999997E-2</v>
      </c>
      <c r="Q532" s="845">
        <v>7.0647402699999987E-2</v>
      </c>
      <c r="R532" s="845">
        <v>6.4750072399999997E-2</v>
      </c>
      <c r="S532" s="845">
        <v>1.8502536E-3</v>
      </c>
      <c r="T532" s="845">
        <f>SUM(H532:S532)</f>
        <v>0.25688878410000004</v>
      </c>
      <c r="U532" s="845">
        <f>AVERAGE(H532:S532)</f>
        <v>2.1407398675000005E-2</v>
      </c>
      <c r="V532" s="845">
        <f t="shared" si="151"/>
        <v>7.0647402699999987E-2</v>
      </c>
    </row>
    <row r="533" spans="1:22" ht="40.5" customHeight="1" x14ac:dyDescent="0.25">
      <c r="A533" s="837"/>
      <c r="B533" s="91"/>
      <c r="C533" s="861"/>
      <c r="D533" s="846"/>
      <c r="E533" s="846"/>
      <c r="F533" s="844" t="s">
        <v>817</v>
      </c>
      <c r="G533" s="846"/>
      <c r="H533" s="845">
        <f>1/12</f>
        <v>8.3333333333333329E-2</v>
      </c>
      <c r="I533" s="845">
        <f t="shared" ref="I533:S533" si="162">1/12</f>
        <v>8.3333333333333329E-2</v>
      </c>
      <c r="J533" s="845">
        <f t="shared" si="162"/>
        <v>8.3333333333333329E-2</v>
      </c>
      <c r="K533" s="845">
        <f t="shared" si="162"/>
        <v>8.3333333333333329E-2</v>
      </c>
      <c r="L533" s="845">
        <f t="shared" si="162"/>
        <v>8.3333333333333329E-2</v>
      </c>
      <c r="M533" s="845">
        <f t="shared" si="162"/>
        <v>8.3333333333333329E-2</v>
      </c>
      <c r="N533" s="845">
        <f t="shared" si="162"/>
        <v>8.3333333333333329E-2</v>
      </c>
      <c r="O533" s="845">
        <f t="shared" si="162"/>
        <v>8.3333333333333329E-2</v>
      </c>
      <c r="P533" s="845">
        <f t="shared" si="162"/>
        <v>8.3333333333333329E-2</v>
      </c>
      <c r="Q533" s="845">
        <f t="shared" si="162"/>
        <v>8.3333333333333329E-2</v>
      </c>
      <c r="R533" s="845">
        <f t="shared" si="162"/>
        <v>8.3333333333333329E-2</v>
      </c>
      <c r="S533" s="845">
        <f t="shared" si="162"/>
        <v>8.3333333333333329E-2</v>
      </c>
      <c r="T533" s="845">
        <f>SUM(H533:S533)</f>
        <v>1</v>
      </c>
      <c r="U533" s="845">
        <f>AVERAGE(H533:S533)</f>
        <v>8.3333333333333329E-2</v>
      </c>
      <c r="V533" s="845">
        <f t="shared" ref="V533" si="163">MAX(H533:S533)</f>
        <v>8.3333333333333329E-2</v>
      </c>
    </row>
    <row r="534" spans="1:22" ht="40.5" customHeight="1" x14ac:dyDescent="0.25">
      <c r="A534" s="837"/>
      <c r="B534" s="91"/>
      <c r="C534" s="861"/>
      <c r="D534" s="844"/>
      <c r="E534" s="844"/>
      <c r="F534" s="844"/>
      <c r="G534" s="844"/>
      <c r="H534" s="845"/>
      <c r="I534" s="845"/>
      <c r="J534" s="845"/>
      <c r="K534" s="845"/>
      <c r="L534" s="845"/>
      <c r="M534" s="845"/>
      <c r="N534" s="845"/>
      <c r="O534" s="845"/>
      <c r="P534" s="845"/>
      <c r="Q534" s="845"/>
      <c r="R534" s="845"/>
      <c r="S534" s="845"/>
      <c r="T534" s="845"/>
      <c r="U534" s="845"/>
      <c r="V534" s="845">
        <f t="shared" si="151"/>
        <v>0</v>
      </c>
    </row>
    <row r="535" spans="1:22" ht="40.5" customHeight="1" x14ac:dyDescent="0.25">
      <c r="A535" s="837"/>
      <c r="B535" s="91">
        <v>39</v>
      </c>
      <c r="C535" s="861" t="s">
        <v>651</v>
      </c>
      <c r="D535" s="846"/>
      <c r="E535" s="846"/>
      <c r="F535" s="844"/>
      <c r="G535" s="844"/>
      <c r="H535" s="848"/>
      <c r="I535" s="845"/>
      <c r="J535" s="845"/>
      <c r="K535" s="845"/>
      <c r="L535" s="845"/>
      <c r="M535" s="845"/>
      <c r="N535" s="845"/>
      <c r="O535" s="845"/>
      <c r="P535" s="845"/>
      <c r="Q535" s="845"/>
      <c r="R535" s="848"/>
      <c r="S535" s="845"/>
      <c r="T535" s="845"/>
      <c r="U535" s="845"/>
      <c r="V535" s="845">
        <f t="shared" si="151"/>
        <v>0</v>
      </c>
    </row>
    <row r="536" spans="1:22" ht="66.75" customHeight="1" x14ac:dyDescent="0.25">
      <c r="A536" s="837"/>
      <c r="B536" s="91"/>
      <c r="C536" s="823" t="s">
        <v>592</v>
      </c>
      <c r="D536" s="846"/>
      <c r="E536" s="846"/>
      <c r="F536" s="844" t="s">
        <v>572</v>
      </c>
      <c r="G536" s="844"/>
      <c r="H536" s="845">
        <v>11.736499</v>
      </c>
      <c r="I536" s="845">
        <v>18.24925</v>
      </c>
      <c r="J536" s="845">
        <v>29.208500000000001</v>
      </c>
      <c r="K536" s="845">
        <v>37.894500000000001</v>
      </c>
      <c r="L536" s="845">
        <v>39.642249999999997</v>
      </c>
      <c r="M536" s="845">
        <v>38.780250000000002</v>
      </c>
      <c r="N536" s="845">
        <v>37.5015</v>
      </c>
      <c r="O536" s="845">
        <v>23.783999999999999</v>
      </c>
      <c r="P536" s="845">
        <v>14.102499999999999</v>
      </c>
      <c r="Q536" s="845">
        <v>10.83825</v>
      </c>
      <c r="R536" s="845">
        <v>10.798249999999999</v>
      </c>
      <c r="S536" s="845">
        <v>12.212249999999999</v>
      </c>
      <c r="T536" s="845">
        <f>SUM(H536:S536)</f>
        <v>284.74799899999994</v>
      </c>
      <c r="U536" s="845">
        <f>AVERAGE(H536:S536)</f>
        <v>23.728999916666663</v>
      </c>
      <c r="V536" s="845">
        <f t="shared" si="151"/>
        <v>39.642249999999997</v>
      </c>
    </row>
    <row r="537" spans="1:22" ht="40.5" customHeight="1" x14ac:dyDescent="0.25">
      <c r="A537" s="837"/>
      <c r="B537" s="91"/>
      <c r="C537" s="861"/>
      <c r="D537" s="846"/>
      <c r="E537" s="846"/>
      <c r="F537" s="844" t="s">
        <v>636</v>
      </c>
      <c r="G537" s="844"/>
      <c r="H537" s="845">
        <v>15.904</v>
      </c>
      <c r="I537" s="845">
        <v>18.245010000000001</v>
      </c>
      <c r="J537" s="845">
        <v>30.807234999999999</v>
      </c>
      <c r="K537" s="845">
        <v>38.978577999999999</v>
      </c>
      <c r="L537" s="845">
        <v>41.241520000000001</v>
      </c>
      <c r="M537" s="845">
        <v>38.56362</v>
      </c>
      <c r="N537" s="845">
        <f>M549/M541%</f>
        <v>37.20440552949146</v>
      </c>
      <c r="O537" s="845">
        <f>N549/N541%</f>
        <v>21.797624039594645</v>
      </c>
      <c r="P537" s="845">
        <f t="shared" ref="P537:S537" si="164">O549/O541%</f>
        <v>21.797624039594645</v>
      </c>
      <c r="Q537" s="845">
        <f t="shared" si="164"/>
        <v>21.797624039594645</v>
      </c>
      <c r="R537" s="845">
        <f t="shared" si="164"/>
        <v>21.797624039594645</v>
      </c>
      <c r="S537" s="845">
        <f t="shared" si="164"/>
        <v>21.797624039594645</v>
      </c>
      <c r="T537" s="845">
        <f>SUM(H537:S537)</f>
        <v>329.93248872746472</v>
      </c>
      <c r="U537" s="845">
        <f>AVERAGE(H537:S537)</f>
        <v>27.494374060622061</v>
      </c>
      <c r="V537" s="845">
        <f t="shared" si="151"/>
        <v>41.241520000000001</v>
      </c>
    </row>
    <row r="538" spans="1:22" ht="40.5" customHeight="1" x14ac:dyDescent="0.25">
      <c r="A538" s="837"/>
      <c r="B538" s="91"/>
      <c r="C538" s="861"/>
      <c r="D538" s="846"/>
      <c r="E538" s="846"/>
      <c r="F538" s="844" t="s">
        <v>817</v>
      </c>
      <c r="G538" s="846"/>
      <c r="H538" s="845">
        <v>13</v>
      </c>
      <c r="I538" s="845">
        <v>16</v>
      </c>
      <c r="J538" s="845">
        <v>29</v>
      </c>
      <c r="K538" s="845">
        <v>38</v>
      </c>
      <c r="L538" s="845">
        <v>40</v>
      </c>
      <c r="M538" s="845">
        <v>36</v>
      </c>
      <c r="N538" s="845">
        <v>43</v>
      </c>
      <c r="O538" s="845">
        <v>27</v>
      </c>
      <c r="P538" s="845">
        <f t="shared" ref="P538:R538" si="165">P537</f>
        <v>21.797624039594645</v>
      </c>
      <c r="Q538" s="845">
        <v>23</v>
      </c>
      <c r="R538" s="845">
        <f t="shared" si="165"/>
        <v>21.797624039594645</v>
      </c>
      <c r="S538" s="845">
        <v>21</v>
      </c>
      <c r="T538" s="845">
        <f>SUM(H538:S538)</f>
        <v>329.59524807918933</v>
      </c>
      <c r="U538" s="845">
        <f>AVERAGE(H538:S538)</f>
        <v>27.466270673265779</v>
      </c>
      <c r="V538" s="845">
        <f t="shared" si="151"/>
        <v>43</v>
      </c>
    </row>
    <row r="539" spans="1:22" ht="40.5" customHeight="1" x14ac:dyDescent="0.25">
      <c r="A539" s="837"/>
      <c r="B539" s="91"/>
      <c r="C539" s="861"/>
      <c r="D539" s="846"/>
      <c r="E539" s="846"/>
      <c r="F539" s="844"/>
      <c r="G539" s="844"/>
      <c r="H539" s="845"/>
      <c r="I539" s="845"/>
      <c r="J539" s="845"/>
      <c r="K539" s="845"/>
      <c r="L539" s="845"/>
      <c r="M539" s="845"/>
      <c r="N539" s="845"/>
      <c r="O539" s="845"/>
      <c r="P539" s="845"/>
      <c r="Q539" s="845"/>
      <c r="R539" s="845"/>
      <c r="S539" s="845"/>
      <c r="T539" s="845"/>
      <c r="U539" s="845"/>
      <c r="V539" s="845">
        <f t="shared" si="151"/>
        <v>0</v>
      </c>
    </row>
    <row r="540" spans="1:22" ht="40.5" customHeight="1" x14ac:dyDescent="0.25">
      <c r="A540" s="837"/>
      <c r="B540" s="91"/>
      <c r="C540" s="861" t="s">
        <v>43</v>
      </c>
      <c r="D540" s="846"/>
      <c r="E540" s="846"/>
      <c r="F540" s="844" t="s">
        <v>572</v>
      </c>
      <c r="G540" s="844"/>
      <c r="H540" s="845">
        <v>1.7784720000000001</v>
      </c>
      <c r="I540" s="845">
        <v>1.7784720000000001</v>
      </c>
      <c r="J540" s="845">
        <v>1.8335140000000001</v>
      </c>
      <c r="K540" s="845">
        <v>1.8335140000000001</v>
      </c>
      <c r="L540" s="845">
        <v>1.8335129999999999</v>
      </c>
      <c r="M540" s="845">
        <v>1.8335140000000001</v>
      </c>
      <c r="N540" s="845">
        <v>1.8335140000000001</v>
      </c>
      <c r="O540" s="845">
        <v>1.8335140000000001</v>
      </c>
      <c r="P540" s="845">
        <v>1.8335140000000001</v>
      </c>
      <c r="Q540" s="845">
        <v>1.8335140000000001</v>
      </c>
      <c r="R540" s="845">
        <v>1.8335140000000001</v>
      </c>
      <c r="S540" s="845">
        <v>1.8335140000000001</v>
      </c>
      <c r="T540" s="845"/>
      <c r="U540" s="845">
        <f>AVERAGE(H540:S540)</f>
        <v>1.8243402500000006</v>
      </c>
      <c r="V540" s="845">
        <f t="shared" si="151"/>
        <v>1.8335140000000001</v>
      </c>
    </row>
    <row r="541" spans="1:22" ht="40.5" customHeight="1" x14ac:dyDescent="0.25">
      <c r="A541" s="837"/>
      <c r="B541" s="91"/>
      <c r="C541" s="861"/>
      <c r="D541" s="846"/>
      <c r="E541" s="846"/>
      <c r="F541" s="844" t="s">
        <v>636</v>
      </c>
      <c r="G541" s="844"/>
      <c r="H541" s="845">
        <v>1.8335140000000001</v>
      </c>
      <c r="I541" s="845">
        <v>1.8335140000000001</v>
      </c>
      <c r="J541" s="845">
        <v>2.630547</v>
      </c>
      <c r="K541" s="845">
        <v>1.8335140000000001</v>
      </c>
      <c r="L541" s="845">
        <v>1.8335140000000001</v>
      </c>
      <c r="M541" s="845">
        <v>1.8335140000000001</v>
      </c>
      <c r="N541" s="845">
        <v>1.8335140000000001</v>
      </c>
      <c r="O541" s="845">
        <v>1.8335140000000001</v>
      </c>
      <c r="P541" s="845">
        <v>1.8335140000000001</v>
      </c>
      <c r="Q541" s="845">
        <v>1.8335140000000001</v>
      </c>
      <c r="R541" s="845">
        <v>1.8335140000000001</v>
      </c>
      <c r="S541" s="845">
        <v>1.8335140000000001</v>
      </c>
      <c r="T541" s="845"/>
      <c r="U541" s="845">
        <f>AVERAGE(H541:S541)</f>
        <v>1.8999334166666673</v>
      </c>
      <c r="V541" s="845">
        <f t="shared" si="151"/>
        <v>2.630547</v>
      </c>
    </row>
    <row r="542" spans="1:22" ht="40.5" customHeight="1" x14ac:dyDescent="0.25">
      <c r="A542" s="837"/>
      <c r="B542" s="91"/>
      <c r="C542" s="861"/>
      <c r="D542" s="846"/>
      <c r="E542" s="846"/>
      <c r="F542" s="844" t="s">
        <v>817</v>
      </c>
      <c r="G542" s="846"/>
      <c r="H542" s="845">
        <v>1.8335140000000001</v>
      </c>
      <c r="I542" s="845">
        <v>1.8335140000000001</v>
      </c>
      <c r="J542" s="845">
        <v>1.8335140000000001</v>
      </c>
      <c r="K542" s="845">
        <v>1.8335140000000001</v>
      </c>
      <c r="L542" s="845">
        <v>1.8335140000000001</v>
      </c>
      <c r="M542" s="845">
        <v>1.8335140000000001</v>
      </c>
      <c r="N542" s="845">
        <v>1.8335140000000001</v>
      </c>
      <c r="O542" s="845">
        <v>1.8335140000000001</v>
      </c>
      <c r="P542" s="845">
        <v>1.8335140000000001</v>
      </c>
      <c r="Q542" s="845">
        <v>1.8335140000000001</v>
      </c>
      <c r="R542" s="845">
        <v>1.8335140000000001</v>
      </c>
      <c r="S542" s="845">
        <v>1.8335140000000001</v>
      </c>
      <c r="T542" s="847"/>
      <c r="U542" s="847"/>
      <c r="V542" s="845">
        <f t="shared" si="151"/>
        <v>1.8335140000000001</v>
      </c>
    </row>
    <row r="543" spans="1:22" ht="40.5" customHeight="1" x14ac:dyDescent="0.25">
      <c r="A543" s="837"/>
      <c r="B543" s="91"/>
      <c r="C543" s="861"/>
      <c r="D543" s="846"/>
      <c r="E543" s="846"/>
      <c r="F543" s="844"/>
      <c r="G543" s="844"/>
      <c r="H543" s="845"/>
      <c r="I543" s="845"/>
      <c r="J543" s="845"/>
      <c r="K543" s="845"/>
      <c r="L543" s="845"/>
      <c r="M543" s="845"/>
      <c r="N543" s="845"/>
      <c r="O543" s="845"/>
      <c r="P543" s="845"/>
      <c r="Q543" s="845"/>
      <c r="R543" s="845"/>
      <c r="S543" s="845"/>
      <c r="T543" s="845"/>
      <c r="U543" s="845"/>
      <c r="V543" s="845">
        <f t="shared" si="151"/>
        <v>0</v>
      </c>
    </row>
    <row r="544" spans="1:22" ht="40.5" customHeight="1" x14ac:dyDescent="0.25">
      <c r="A544" s="837"/>
      <c r="B544" s="91"/>
      <c r="C544" s="861" t="s">
        <v>43</v>
      </c>
      <c r="D544" s="844"/>
      <c r="E544" s="844"/>
      <c r="F544" s="844" t="s">
        <v>572</v>
      </c>
      <c r="G544" s="844"/>
      <c r="H544" s="845">
        <v>0.21</v>
      </c>
      <c r="I544" s="845">
        <v>0.33</v>
      </c>
      <c r="J544" s="845">
        <f t="shared" ref="J544:S544" si="166">J536*J541%</f>
        <v>0.76834332049500009</v>
      </c>
      <c r="K544" s="845">
        <f t="shared" si="166"/>
        <v>0.69480096273000003</v>
      </c>
      <c r="L544" s="845">
        <f t="shared" si="166"/>
        <v>0.72684620366499997</v>
      </c>
      <c r="M544" s="845">
        <f t="shared" si="166"/>
        <v>0.71104131298500006</v>
      </c>
      <c r="N544" s="845">
        <f t="shared" si="166"/>
        <v>0.68759525270999999</v>
      </c>
      <c r="O544" s="845">
        <f t="shared" si="166"/>
        <v>0.43608296975999999</v>
      </c>
      <c r="P544" s="845">
        <f t="shared" si="166"/>
        <v>0.25857131184999999</v>
      </c>
      <c r="Q544" s="845">
        <f t="shared" si="166"/>
        <v>0.198720831105</v>
      </c>
      <c r="R544" s="845">
        <f t="shared" si="166"/>
        <v>0.19798742550499998</v>
      </c>
      <c r="S544" s="845">
        <f t="shared" si="166"/>
        <v>0.22391331346499999</v>
      </c>
      <c r="T544" s="845">
        <f>SUM(H544:S544)</f>
        <v>5.4439029042699998</v>
      </c>
      <c r="U544" s="845">
        <f>AVERAGE(H544:S544)</f>
        <v>0.45365857535583332</v>
      </c>
      <c r="V544" s="845">
        <f t="shared" si="151"/>
        <v>0.76834332049500009</v>
      </c>
    </row>
    <row r="545" spans="1:22" ht="40.5" customHeight="1" x14ac:dyDescent="0.25">
      <c r="A545" s="837"/>
      <c r="B545" s="91"/>
      <c r="C545" s="861"/>
      <c r="D545" s="844"/>
      <c r="E545" s="844"/>
      <c r="F545" s="844" t="s">
        <v>636</v>
      </c>
      <c r="G545" s="844"/>
      <c r="H545" s="845">
        <f t="shared" ref="H545:S546" si="167">H537*H541%</f>
        <v>0.29160206655999998</v>
      </c>
      <c r="I545" s="845">
        <f t="shared" si="167"/>
        <v>0.33452481265139999</v>
      </c>
      <c r="J545" s="845">
        <f t="shared" si="167"/>
        <v>0.81039879607544996</v>
      </c>
      <c r="K545" s="845">
        <f t="shared" si="167"/>
        <v>0.71467768463091996</v>
      </c>
      <c r="L545" s="845">
        <f t="shared" si="167"/>
        <v>0.75616904301279997</v>
      </c>
      <c r="M545" s="845">
        <f t="shared" si="167"/>
        <v>0.70706937160679995</v>
      </c>
      <c r="N545" s="845">
        <f>(6-3.61)/6</f>
        <v>0.39833333333333337</v>
      </c>
      <c r="O545" s="845">
        <f t="shared" ref="O545:S545" si="168">(6-3.61)/6</f>
        <v>0.39833333333333337</v>
      </c>
      <c r="P545" s="845">
        <f t="shared" si="168"/>
        <v>0.39833333333333337</v>
      </c>
      <c r="Q545" s="845">
        <f t="shared" si="168"/>
        <v>0.39833333333333337</v>
      </c>
      <c r="R545" s="845">
        <f t="shared" si="168"/>
        <v>0.39833333333333337</v>
      </c>
      <c r="S545" s="845">
        <f t="shared" si="168"/>
        <v>0.39833333333333337</v>
      </c>
      <c r="T545" s="845">
        <f>SUM(H545:S545)</f>
        <v>6.0044417745373702</v>
      </c>
      <c r="U545" s="845">
        <f>AVERAGE(H545:S545)</f>
        <v>0.50037014787811418</v>
      </c>
      <c r="V545" s="845">
        <f t="shared" si="151"/>
        <v>0.81039879607544996</v>
      </c>
    </row>
    <row r="546" spans="1:22" ht="40.5" customHeight="1" x14ac:dyDescent="0.25">
      <c r="A546" s="837"/>
      <c r="B546" s="91"/>
      <c r="C546" s="861"/>
      <c r="D546" s="844"/>
      <c r="E546" s="844"/>
      <c r="F546" s="844" t="s">
        <v>817</v>
      </c>
      <c r="G546" s="846"/>
      <c r="H546" s="845">
        <f t="shared" si="167"/>
        <v>0.23835682</v>
      </c>
      <c r="I546" s="845">
        <f t="shared" si="167"/>
        <v>0.29336224</v>
      </c>
      <c r="J546" s="845">
        <f t="shared" si="167"/>
        <v>0.53171906000000002</v>
      </c>
      <c r="K546" s="845">
        <f t="shared" si="167"/>
        <v>0.69673531999999994</v>
      </c>
      <c r="L546" s="845">
        <f t="shared" si="167"/>
        <v>0.73340559999999999</v>
      </c>
      <c r="M546" s="845">
        <f t="shared" si="167"/>
        <v>0.66006503999999999</v>
      </c>
      <c r="N546" s="845">
        <f t="shared" si="167"/>
        <v>0.78841101999999996</v>
      </c>
      <c r="O546" s="845">
        <f t="shared" si="167"/>
        <v>0.49504877999999997</v>
      </c>
      <c r="P546" s="845">
        <f t="shared" si="167"/>
        <v>0.39966248843333335</v>
      </c>
      <c r="Q546" s="845">
        <f t="shared" si="167"/>
        <v>0.42170821999999997</v>
      </c>
      <c r="R546" s="845">
        <f t="shared" si="167"/>
        <v>0.39966248843333335</v>
      </c>
      <c r="S546" s="845">
        <f t="shared" si="167"/>
        <v>0.38503794000000002</v>
      </c>
      <c r="T546" s="845">
        <f>SUM(H546:S546)</f>
        <v>6.0431750168666669</v>
      </c>
      <c r="U546" s="845">
        <f>AVERAGE(H546:S546)</f>
        <v>0.50359791807222221</v>
      </c>
      <c r="V546" s="845">
        <f t="shared" si="151"/>
        <v>0.78841101999999996</v>
      </c>
    </row>
    <row r="547" spans="1:22" ht="40.5" customHeight="1" x14ac:dyDescent="0.25">
      <c r="A547" s="837"/>
      <c r="B547" s="91"/>
      <c r="C547" s="861"/>
      <c r="D547" s="844"/>
      <c r="E547" s="844"/>
      <c r="F547" s="844"/>
      <c r="G547" s="844"/>
      <c r="H547" s="845"/>
      <c r="I547" s="845"/>
      <c r="J547" s="845"/>
      <c r="K547" s="845"/>
      <c r="L547" s="845"/>
      <c r="M547" s="845"/>
      <c r="N547" s="845"/>
      <c r="O547" s="845"/>
      <c r="P547" s="845"/>
      <c r="Q547" s="845"/>
      <c r="R547" s="845"/>
      <c r="S547" s="845"/>
      <c r="T547" s="845"/>
      <c r="U547" s="845"/>
      <c r="V547" s="845">
        <f t="shared" si="151"/>
        <v>0</v>
      </c>
    </row>
    <row r="548" spans="1:22" ht="40.5" customHeight="1" x14ac:dyDescent="0.25">
      <c r="A548" s="837"/>
      <c r="B548" s="91"/>
      <c r="C548" s="861" t="s">
        <v>49</v>
      </c>
      <c r="D548" s="846"/>
      <c r="E548" s="846"/>
      <c r="F548" s="844" t="s">
        <v>572</v>
      </c>
      <c r="G548" s="844"/>
      <c r="H548" s="845">
        <v>0.20100699</v>
      </c>
      <c r="I548" s="845">
        <v>0.3188559654</v>
      </c>
      <c r="J548" s="845">
        <v>0.51824399339999994</v>
      </c>
      <c r="K548" s="845">
        <v>0.67089984560000004</v>
      </c>
      <c r="L548" s="845">
        <v>0.70264202819999999</v>
      </c>
      <c r="M548" s="845">
        <v>0.68679450190000002</v>
      </c>
      <c r="N548" s="845">
        <v>0.66504623640000005</v>
      </c>
      <c r="O548" s="845">
        <v>0.4208637033</v>
      </c>
      <c r="P548" s="845">
        <v>0.24846087389999999</v>
      </c>
      <c r="Q548" s="845">
        <v>0.19101062520000001</v>
      </c>
      <c r="R548" s="845">
        <v>0.19066148099999999</v>
      </c>
      <c r="S548" s="845">
        <v>0.21596408850000001</v>
      </c>
      <c r="T548" s="845">
        <f>SUM(H548:S548)</f>
        <v>5.0304503328000001</v>
      </c>
      <c r="U548" s="845">
        <f>AVERAGE(H548:S548)</f>
        <v>0.41920419440000001</v>
      </c>
      <c r="V548" s="845">
        <f t="shared" si="151"/>
        <v>0.70264202819999999</v>
      </c>
    </row>
    <row r="549" spans="1:22" ht="40.5" customHeight="1" x14ac:dyDescent="0.25">
      <c r="A549" s="837"/>
      <c r="B549" s="91"/>
      <c r="C549" s="861"/>
      <c r="D549" s="846"/>
      <c r="E549" s="846"/>
      <c r="F549" s="844" t="s">
        <v>636</v>
      </c>
      <c r="G549" s="844"/>
      <c r="H549" s="845">
        <f>'[1]Apr''24 '!$E$87</f>
        <v>0.28125012899999996</v>
      </c>
      <c r="I549" s="845">
        <f>'[1]May''24  '!$E$87</f>
        <v>0.4379558274</v>
      </c>
      <c r="J549" s="845">
        <f>'[1]Jun''24'!$E$87</f>
        <v>0.78235919460000003</v>
      </c>
      <c r="K549" s="845">
        <f>'[1]July''24 '!$E$88</f>
        <v>0.68830638180000003</v>
      </c>
      <c r="L549" s="845">
        <f>'[1]Aug''24'!$E$88</f>
        <v>0.7300055526</v>
      </c>
      <c r="M549" s="845">
        <f>'[1]Sept''24'!$E$88</f>
        <v>0.68214798399999999</v>
      </c>
      <c r="N549" s="845">
        <f>(6-SUM($H549:$M549))/6</f>
        <v>0.39966248843333335</v>
      </c>
      <c r="O549" s="845">
        <f t="shared" ref="O549:S549" si="169">(6-SUM($H549:$M549))/6</f>
        <v>0.39966248843333335</v>
      </c>
      <c r="P549" s="845">
        <f t="shared" si="169"/>
        <v>0.39966248843333335</v>
      </c>
      <c r="Q549" s="845">
        <f t="shared" si="169"/>
        <v>0.39966248843333335</v>
      </c>
      <c r="R549" s="845">
        <f t="shared" si="169"/>
        <v>0.39966248843333335</v>
      </c>
      <c r="S549" s="845">
        <f t="shared" si="169"/>
        <v>0.39966248843333335</v>
      </c>
      <c r="T549" s="845">
        <f>SUM(H549:S549)</f>
        <v>5.9999999999999982</v>
      </c>
      <c r="U549" s="845">
        <f>AVERAGE(H549:S549)</f>
        <v>0.49999999999999983</v>
      </c>
      <c r="V549" s="845">
        <f t="shared" si="151"/>
        <v>0.78235919460000003</v>
      </c>
    </row>
    <row r="550" spans="1:22" ht="40.5" customHeight="1" x14ac:dyDescent="0.25">
      <c r="A550" s="837"/>
      <c r="B550" s="91"/>
      <c r="C550" s="861"/>
      <c r="D550" s="846"/>
      <c r="E550" s="846"/>
      <c r="F550" s="844" t="s">
        <v>817</v>
      </c>
      <c r="G550" s="846"/>
      <c r="H550" s="845">
        <f>$T549*H549/$T549</f>
        <v>0.28125012899999996</v>
      </c>
      <c r="I550" s="845">
        <f t="shared" ref="I550:S550" si="170">$T549*I549/$T549</f>
        <v>0.4379558274</v>
      </c>
      <c r="J550" s="845">
        <f t="shared" si="170"/>
        <v>0.78235919460000003</v>
      </c>
      <c r="K550" s="845">
        <f t="shared" si="170"/>
        <v>0.68830638180000003</v>
      </c>
      <c r="L550" s="845">
        <f t="shared" si="170"/>
        <v>0.7300055526</v>
      </c>
      <c r="M550" s="845">
        <f t="shared" si="170"/>
        <v>0.68214798399999999</v>
      </c>
      <c r="N550" s="845">
        <f t="shared" si="170"/>
        <v>0.39966248843333335</v>
      </c>
      <c r="O550" s="845">
        <f t="shared" si="170"/>
        <v>0.39966248843333335</v>
      </c>
      <c r="P550" s="845">
        <f t="shared" si="170"/>
        <v>0.39966248843333335</v>
      </c>
      <c r="Q550" s="845">
        <f t="shared" si="170"/>
        <v>0.39966248843333335</v>
      </c>
      <c r="R550" s="845">
        <f t="shared" si="170"/>
        <v>0.39966248843333335</v>
      </c>
      <c r="S550" s="845">
        <f t="shared" si="170"/>
        <v>0.39966248843333335</v>
      </c>
      <c r="T550" s="845">
        <f>SUM(H550:S550)</f>
        <v>5.9999999999999982</v>
      </c>
      <c r="U550" s="845">
        <f>AVERAGE(H550:S550)</f>
        <v>0.49999999999999983</v>
      </c>
      <c r="V550" s="845">
        <f t="shared" ref="V550" si="171">MAX(H550:S550)</f>
        <v>0.78235919460000003</v>
      </c>
    </row>
    <row r="551" spans="1:22" ht="65.25" customHeight="1" x14ac:dyDescent="0.25">
      <c r="A551" s="837"/>
      <c r="B551" s="91">
        <v>40</v>
      </c>
      <c r="C551" s="861" t="s">
        <v>60</v>
      </c>
      <c r="D551" s="846"/>
      <c r="E551" s="846"/>
      <c r="F551" s="844"/>
      <c r="G551" s="844"/>
      <c r="H551" s="845"/>
      <c r="I551" s="845"/>
      <c r="J551" s="845"/>
      <c r="K551" s="845"/>
      <c r="L551" s="845"/>
      <c r="M551" s="845"/>
      <c r="N551" s="845"/>
      <c r="O551" s="845"/>
      <c r="P551" s="845"/>
      <c r="Q551" s="845"/>
      <c r="R551" s="845"/>
      <c r="S551" s="845"/>
      <c r="T551" s="845"/>
      <c r="U551" s="845"/>
      <c r="V551" s="845">
        <f t="shared" si="151"/>
        <v>0</v>
      </c>
    </row>
    <row r="552" spans="1:22" ht="84" customHeight="1" x14ac:dyDescent="0.25">
      <c r="A552" s="837"/>
      <c r="B552" s="91"/>
      <c r="C552" s="823" t="s">
        <v>592</v>
      </c>
      <c r="D552" s="846"/>
      <c r="E552" s="846"/>
      <c r="F552" s="844" t="s">
        <v>572</v>
      </c>
      <c r="G552" s="844"/>
      <c r="H552" s="845">
        <v>43.659820000000003</v>
      </c>
      <c r="I552" s="845">
        <v>131.74359999999999</v>
      </c>
      <c r="J552" s="845">
        <v>410.71928300000002</v>
      </c>
      <c r="K552" s="845">
        <v>564.14393199999995</v>
      </c>
      <c r="L552" s="845">
        <v>551.28338399999996</v>
      </c>
      <c r="M552" s="845">
        <v>421.668316</v>
      </c>
      <c r="N552" s="845">
        <v>291.19729699999999</v>
      </c>
      <c r="O552" s="845">
        <v>0</v>
      </c>
      <c r="P552" s="845">
        <v>4.7625000000000002</v>
      </c>
      <c r="Q552" s="845">
        <v>2.9984999999999999</v>
      </c>
      <c r="R552" s="845">
        <v>0.89649999999999996</v>
      </c>
      <c r="S552" s="845">
        <v>15.938000000000001</v>
      </c>
      <c r="T552" s="845">
        <f>SUM(H552:S552)</f>
        <v>2439.0111319999996</v>
      </c>
      <c r="U552" s="845">
        <f>AVERAGE(H552:S552)</f>
        <v>203.25092766666663</v>
      </c>
      <c r="V552" s="845">
        <f t="shared" si="151"/>
        <v>564.14393199999995</v>
      </c>
    </row>
    <row r="553" spans="1:22" ht="40.5" customHeight="1" x14ac:dyDescent="0.25">
      <c r="A553" s="837"/>
      <c r="B553" s="91"/>
      <c r="C553" s="861"/>
      <c r="D553" s="846"/>
      <c r="E553" s="846"/>
      <c r="F553" s="844" t="s">
        <v>636</v>
      </c>
      <c r="G553" s="844"/>
      <c r="H553" s="845">
        <v>54</v>
      </c>
      <c r="I553" s="845">
        <v>50.798250000000003</v>
      </c>
      <c r="J553" s="845">
        <v>309.54500000000002</v>
      </c>
      <c r="K553" s="845">
        <v>572.30999999999995</v>
      </c>
      <c r="L553" s="845">
        <v>542.33718999999996</v>
      </c>
      <c r="M553" s="845">
        <v>545.81646000000001</v>
      </c>
      <c r="N553" s="845">
        <f>(SUM($N552:$S552)*SUM($H553:$M553)/SUM($H552:$M552))*($N552/SUM($N552:$S552))</f>
        <v>284.55771651809391</v>
      </c>
      <c r="O553" s="845">
        <f>(SUM($N552:$S552)*SUM($H553:$M553)/SUM($H552:$M552))*($O552/SUM($O552:$T552))</f>
        <v>0</v>
      </c>
      <c r="P553" s="845">
        <f>(SUM($N552:$S552)*SUM($H553:$M553)/SUM($H552:$M552))*($P552/SUM($P552:$U552))</f>
        <v>0.55108731716547055</v>
      </c>
      <c r="Q553" s="845">
        <f>(SUM($N552:$S552)*SUM($H553:$M553)/SUM($H552:$M552))*($Q552/SUM($Q552:$V552))</f>
        <v>0.2868089932697096</v>
      </c>
      <c r="R553" s="845">
        <f>(SUM($N552:$S552)*SUM($H553:$M553)/SUM($H552:$M552))*($R552/SUM($R552:$V552))</f>
        <v>8.5830734946039919E-2</v>
      </c>
      <c r="S553" s="845">
        <f>(SUM($N552:$S552)*SUM($H553:$M553)/SUM($H552:$M552))*(S552/SUM(S552:V552))</f>
        <v>1.5263255343356201</v>
      </c>
      <c r="T553" s="845">
        <f>SUM(H553:S553)</f>
        <v>2361.814669097811</v>
      </c>
      <c r="U553" s="845">
        <f>AVERAGE(H553:S553)</f>
        <v>196.81788909148426</v>
      </c>
      <c r="V553" s="845">
        <f t="shared" si="151"/>
        <v>572.30999999999995</v>
      </c>
    </row>
    <row r="554" spans="1:22" ht="40.5" customHeight="1" x14ac:dyDescent="0.25">
      <c r="A554" s="837"/>
      <c r="B554" s="91"/>
      <c r="C554" s="861"/>
      <c r="D554" s="846"/>
      <c r="E554" s="846"/>
      <c r="F554" s="844" t="s">
        <v>817</v>
      </c>
      <c r="G554" s="846"/>
      <c r="H554" s="845">
        <f>$T553*H553/$T553</f>
        <v>54</v>
      </c>
      <c r="I554" s="845">
        <f t="shared" ref="I554:S554" si="172">$T553*I553/$T553</f>
        <v>50.798250000000003</v>
      </c>
      <c r="J554" s="845">
        <f t="shared" si="172"/>
        <v>309.54500000000002</v>
      </c>
      <c r="K554" s="845">
        <f t="shared" si="172"/>
        <v>572.30999999999995</v>
      </c>
      <c r="L554" s="845">
        <f t="shared" si="172"/>
        <v>542.33718999999996</v>
      </c>
      <c r="M554" s="845">
        <f t="shared" si="172"/>
        <v>545.81646000000001</v>
      </c>
      <c r="N554" s="845">
        <f t="shared" si="172"/>
        <v>284.55771651809391</v>
      </c>
      <c r="O554" s="845">
        <f t="shared" si="172"/>
        <v>0</v>
      </c>
      <c r="P554" s="845">
        <f t="shared" si="172"/>
        <v>0.55108731716547055</v>
      </c>
      <c r="Q554" s="845">
        <f t="shared" si="172"/>
        <v>0.2868089932697096</v>
      </c>
      <c r="R554" s="845">
        <f t="shared" si="172"/>
        <v>8.5830734946039919E-2</v>
      </c>
      <c r="S554" s="845">
        <f t="shared" si="172"/>
        <v>1.5263255343356201</v>
      </c>
      <c r="T554" s="845">
        <f t="shared" ref="T554:T555" si="173">SUM(H554:S554)</f>
        <v>2361.814669097811</v>
      </c>
      <c r="U554" s="845">
        <f>AVERAGE(H554:S554)</f>
        <v>196.81788909148426</v>
      </c>
      <c r="V554" s="845">
        <f t="shared" si="151"/>
        <v>572.30999999999995</v>
      </c>
    </row>
    <row r="555" spans="1:22" ht="40.5" customHeight="1" x14ac:dyDescent="0.25">
      <c r="A555" s="837"/>
      <c r="B555" s="91"/>
      <c r="C555" s="861"/>
      <c r="D555" s="846"/>
      <c r="E555" s="846"/>
      <c r="F555" s="844"/>
      <c r="G555" s="844"/>
      <c r="H555" s="845"/>
      <c r="I555" s="845"/>
      <c r="J555" s="845"/>
      <c r="K555" s="845"/>
      <c r="L555" s="845"/>
      <c r="M555" s="845"/>
      <c r="N555" s="845"/>
      <c r="O555" s="845"/>
      <c r="P555" s="845"/>
      <c r="Q555" s="845"/>
      <c r="R555" s="845"/>
      <c r="S555" s="845"/>
      <c r="T555" s="845">
        <f t="shared" si="173"/>
        <v>0</v>
      </c>
      <c r="U555" s="845"/>
      <c r="V555" s="845">
        <f t="shared" si="151"/>
        <v>0</v>
      </c>
    </row>
    <row r="556" spans="1:22" ht="40.5" customHeight="1" x14ac:dyDescent="0.25">
      <c r="A556" s="837"/>
      <c r="B556" s="91"/>
      <c r="C556" s="861" t="s">
        <v>43</v>
      </c>
      <c r="D556" s="846"/>
      <c r="E556" s="846"/>
      <c r="F556" s="844" t="s">
        <v>572</v>
      </c>
      <c r="G556" s="844"/>
      <c r="H556" s="845">
        <v>10.930839000000001</v>
      </c>
      <c r="I556" s="845">
        <v>10.777866</v>
      </c>
      <c r="J556" s="845">
        <v>10.796642</v>
      </c>
      <c r="K556" s="845">
        <v>10.796642</v>
      </c>
      <c r="L556" s="845">
        <v>10.796642</v>
      </c>
      <c r="M556" s="845">
        <v>10.796642</v>
      </c>
      <c r="N556" s="845">
        <v>10.796642</v>
      </c>
      <c r="O556" s="845">
        <v>10.796642</v>
      </c>
      <c r="P556" s="845">
        <v>10.796642</v>
      </c>
      <c r="Q556" s="845">
        <v>10.796642</v>
      </c>
      <c r="R556" s="845">
        <v>10.796642</v>
      </c>
      <c r="S556" s="845">
        <v>10.796642</v>
      </c>
      <c r="T556" s="845"/>
      <c r="U556" s="845">
        <f>AVERAGE(H556:S556)</f>
        <v>10.806260416666669</v>
      </c>
      <c r="V556" s="845">
        <f t="shared" si="151"/>
        <v>10.930839000000001</v>
      </c>
    </row>
    <row r="557" spans="1:22" ht="40.5" customHeight="1" x14ac:dyDescent="0.25">
      <c r="A557" s="837"/>
      <c r="B557" s="91"/>
      <c r="C557" s="861"/>
      <c r="D557" s="846"/>
      <c r="E557" s="846"/>
      <c r="F557" s="844" t="s">
        <v>636</v>
      </c>
      <c r="G557" s="844"/>
      <c r="H557" s="845">
        <v>10.796642</v>
      </c>
      <c r="I557" s="845">
        <v>11.269664000000001</v>
      </c>
      <c r="J557" s="845">
        <v>11.434194</v>
      </c>
      <c r="K557" s="845">
        <v>10.796642</v>
      </c>
      <c r="L557" s="845">
        <v>10.796642</v>
      </c>
      <c r="M557" s="845">
        <v>10.796642</v>
      </c>
      <c r="N557" s="845">
        <v>10.796642</v>
      </c>
      <c r="O557" s="845">
        <v>10.796642</v>
      </c>
      <c r="P557" s="845">
        <v>10.796642</v>
      </c>
      <c r="Q557" s="845">
        <v>10.796642</v>
      </c>
      <c r="R557" s="845">
        <v>10.796642</v>
      </c>
      <c r="S557" s="845">
        <v>10.796642</v>
      </c>
      <c r="T557" s="845"/>
      <c r="U557" s="845">
        <f>AVERAGE(H557:S557)</f>
        <v>10.889189833333335</v>
      </c>
      <c r="V557" s="845">
        <f t="shared" si="151"/>
        <v>11.434194</v>
      </c>
    </row>
    <row r="558" spans="1:22" ht="40.5" customHeight="1" x14ac:dyDescent="0.25">
      <c r="A558" s="837"/>
      <c r="B558" s="91"/>
      <c r="C558" s="861"/>
      <c r="D558" s="846"/>
      <c r="E558" s="846"/>
      <c r="F558" s="844" t="s">
        <v>817</v>
      </c>
      <c r="G558" s="846"/>
      <c r="H558" s="845">
        <v>10.796642</v>
      </c>
      <c r="I558" s="845">
        <v>10.796642</v>
      </c>
      <c r="J558" s="845">
        <v>10.796642</v>
      </c>
      <c r="K558" s="845">
        <v>10.796642</v>
      </c>
      <c r="L558" s="845">
        <v>10.796642</v>
      </c>
      <c r="M558" s="845">
        <v>10.796642</v>
      </c>
      <c r="N558" s="845">
        <v>10.796642</v>
      </c>
      <c r="O558" s="845">
        <v>10.796642</v>
      </c>
      <c r="P558" s="845">
        <v>10.796642</v>
      </c>
      <c r="Q558" s="845">
        <v>10.796642</v>
      </c>
      <c r="R558" s="845">
        <v>10.796642</v>
      </c>
      <c r="S558" s="845">
        <v>10.796642</v>
      </c>
      <c r="T558" s="847"/>
      <c r="U558" s="845">
        <f>AVERAGE(H558:S558)</f>
        <v>10.796642000000004</v>
      </c>
      <c r="V558" s="845">
        <f t="shared" si="151"/>
        <v>10.796642</v>
      </c>
    </row>
    <row r="559" spans="1:22" ht="40.5" customHeight="1" x14ac:dyDescent="0.25">
      <c r="A559" s="837"/>
      <c r="B559" s="91"/>
      <c r="C559" s="861"/>
      <c r="D559" s="846"/>
      <c r="E559" s="846"/>
      <c r="F559" s="844"/>
      <c r="G559" s="844"/>
      <c r="H559" s="845"/>
      <c r="I559" s="845"/>
      <c r="J559" s="845"/>
      <c r="K559" s="845"/>
      <c r="L559" s="845"/>
      <c r="M559" s="845"/>
      <c r="N559" s="845"/>
      <c r="O559" s="845"/>
      <c r="P559" s="845"/>
      <c r="Q559" s="845"/>
      <c r="R559" s="845"/>
      <c r="S559" s="845"/>
      <c r="T559" s="845"/>
      <c r="U559" s="845"/>
      <c r="V559" s="845">
        <f t="shared" si="151"/>
        <v>0</v>
      </c>
    </row>
    <row r="560" spans="1:22" ht="40.5" customHeight="1" x14ac:dyDescent="0.25">
      <c r="A560" s="837"/>
      <c r="B560" s="91"/>
      <c r="C560" s="861" t="s">
        <v>43</v>
      </c>
      <c r="D560" s="844"/>
      <c r="E560" s="844"/>
      <c r="F560" s="844" t="s">
        <v>572</v>
      </c>
      <c r="G560" s="844"/>
      <c r="H560" s="845">
        <f>H552*H556%</f>
        <v>4.7723846318898007</v>
      </c>
      <c r="I560" s="845">
        <f t="shared" ref="I560:S560" si="174">I552*I556%</f>
        <v>14.199148671575998</v>
      </c>
      <c r="J560" s="845">
        <f t="shared" si="174"/>
        <v>44.343890610476862</v>
      </c>
      <c r="K560" s="845">
        <f t="shared" si="174"/>
        <v>60.908600702763437</v>
      </c>
      <c r="L560" s="845">
        <f t="shared" si="174"/>
        <v>59.520093375965281</v>
      </c>
      <c r="M560" s="845">
        <f t="shared" si="174"/>
        <v>45.526018505948727</v>
      </c>
      <c r="N560" s="845">
        <f t="shared" si="174"/>
        <v>31.439529670766742</v>
      </c>
      <c r="O560" s="845">
        <f t="shared" si="174"/>
        <v>0</v>
      </c>
      <c r="P560" s="845">
        <f t="shared" si="174"/>
        <v>0.51419007525000004</v>
      </c>
      <c r="Q560" s="845">
        <f t="shared" si="174"/>
        <v>0.32373731037000003</v>
      </c>
      <c r="R560" s="845">
        <f t="shared" si="174"/>
        <v>9.6791895530000005E-2</v>
      </c>
      <c r="S560" s="845">
        <f t="shared" si="174"/>
        <v>1.7207688019600003</v>
      </c>
      <c r="T560" s="845">
        <f>SUM(H560:S560)</f>
        <v>263.36515425249678</v>
      </c>
      <c r="U560" s="845">
        <f>AVERAGE(H560:S560)</f>
        <v>21.947096187708066</v>
      </c>
      <c r="V560" s="845">
        <f t="shared" si="151"/>
        <v>60.908600702763437</v>
      </c>
    </row>
    <row r="561" spans="1:22" ht="40.5" customHeight="1" x14ac:dyDescent="0.25">
      <c r="A561" s="837"/>
      <c r="B561" s="91"/>
      <c r="C561" s="861"/>
      <c r="D561" s="844"/>
      <c r="E561" s="844"/>
      <c r="F561" s="844" t="s">
        <v>636</v>
      </c>
      <c r="G561" s="844"/>
      <c r="H561" s="845">
        <f>'[1]Apr''24 '!$C$88</f>
        <v>0</v>
      </c>
      <c r="I561" s="845">
        <f>'[1]May''24  '!$C$88</f>
        <v>5.8059320000000003</v>
      </c>
      <c r="J561" s="845">
        <f>'[1]Jun''24'!$C$88</f>
        <v>35.393976000000002</v>
      </c>
      <c r="K561" s="845">
        <f>'[1]July''24 '!$C$89</f>
        <v>61.790261999999998</v>
      </c>
      <c r="L561" s="845">
        <f>'[1]Aug''24'!$C$89</f>
        <v>58.552343</v>
      </c>
      <c r="M561" s="845">
        <f>'[1]Sept''24'!$C$89</f>
        <v>62.736168999999997</v>
      </c>
      <c r="N561" s="845">
        <f>(SUM($N560:$S560)*SUM($H561:$M561)/SUM($H560:$M560))*(N560/SUM($N560:$S560))</f>
        <v>30.755057701559391</v>
      </c>
      <c r="O561" s="845">
        <f t="shared" ref="O561:S561" si="175">(SUM($N560:$S560)*SUM($H561:$M561)/SUM($H560:$M560))*(O560/SUM($N560:$S560))</f>
        <v>0</v>
      </c>
      <c r="P561" s="845">
        <f t="shared" si="175"/>
        <v>0.50299561092312128</v>
      </c>
      <c r="Q561" s="845">
        <f t="shared" si="175"/>
        <v>0.31668920511348647</v>
      </c>
      <c r="R561" s="845">
        <f t="shared" si="175"/>
        <v>9.4684633111302527E-2</v>
      </c>
      <c r="S561" s="845">
        <f t="shared" si="175"/>
        <v>1.6833058366178915</v>
      </c>
      <c r="T561" s="845">
        <f>SUM(H561:S561)</f>
        <v>257.63141498732517</v>
      </c>
      <c r="U561" s="845">
        <f>AVERAGE(H561:S561)</f>
        <v>21.469284582277098</v>
      </c>
      <c r="V561" s="845">
        <f t="shared" ref="V561:V624" si="176">MAX(H561:S561)</f>
        <v>62.736168999999997</v>
      </c>
    </row>
    <row r="562" spans="1:22" ht="40.5" customHeight="1" x14ac:dyDescent="0.25">
      <c r="A562" s="837"/>
      <c r="B562" s="91"/>
      <c r="C562" s="861"/>
      <c r="D562" s="844"/>
      <c r="E562" s="844"/>
      <c r="F562" s="844" t="s">
        <v>817</v>
      </c>
      <c r="G562" s="846"/>
      <c r="H562" s="845">
        <f>H561</f>
        <v>0</v>
      </c>
      <c r="I562" s="845">
        <f>I561</f>
        <v>5.8059320000000003</v>
      </c>
      <c r="J562" s="845">
        <f t="shared" ref="J562:M562" si="177">J561</f>
        <v>35.393976000000002</v>
      </c>
      <c r="K562" s="845">
        <f t="shared" si="177"/>
        <v>61.790261999999998</v>
      </c>
      <c r="L562" s="845">
        <f t="shared" si="177"/>
        <v>58.552343</v>
      </c>
      <c r="M562" s="845">
        <f t="shared" si="177"/>
        <v>62.736168999999997</v>
      </c>
      <c r="N562" s="845">
        <f t="shared" ref="N562" si="178">N561</f>
        <v>30.755057701559391</v>
      </c>
      <c r="O562" s="845">
        <f t="shared" ref="O562" si="179">O561</f>
        <v>0</v>
      </c>
      <c r="P562" s="845">
        <f t="shared" ref="P562" si="180">P561</f>
        <v>0.50299561092312128</v>
      </c>
      <c r="Q562" s="845">
        <f t="shared" ref="Q562" si="181">Q561</f>
        <v>0.31668920511348647</v>
      </c>
      <c r="R562" s="845">
        <f t="shared" ref="R562" si="182">R561</f>
        <v>9.4684633111302527E-2</v>
      </c>
      <c r="S562" s="845">
        <f t="shared" ref="S562" si="183">S561</f>
        <v>1.6833058366178915</v>
      </c>
      <c r="T562" s="845">
        <f>SUM(H562:S562)</f>
        <v>257.63141498732517</v>
      </c>
      <c r="U562" s="845">
        <f>AVERAGE(H562:S562)</f>
        <v>21.469284582277098</v>
      </c>
      <c r="V562" s="845">
        <f t="shared" si="176"/>
        <v>62.736168999999997</v>
      </c>
    </row>
    <row r="563" spans="1:22" ht="40.5" customHeight="1" x14ac:dyDescent="0.25">
      <c r="A563" s="837"/>
      <c r="B563" s="91"/>
      <c r="C563" s="861"/>
      <c r="D563" s="844"/>
      <c r="E563" s="844"/>
      <c r="F563" s="844"/>
      <c r="G563" s="844"/>
      <c r="H563" s="845"/>
      <c r="I563" s="845"/>
      <c r="J563" s="845"/>
      <c r="K563" s="845"/>
      <c r="L563" s="845"/>
      <c r="M563" s="845"/>
      <c r="N563" s="845"/>
      <c r="O563" s="845"/>
      <c r="P563" s="845"/>
      <c r="Q563" s="845"/>
      <c r="R563" s="845"/>
      <c r="S563" s="845"/>
      <c r="T563" s="845"/>
      <c r="U563" s="845"/>
      <c r="V563" s="845">
        <f t="shared" si="176"/>
        <v>0</v>
      </c>
    </row>
    <row r="564" spans="1:22" ht="61.5" customHeight="1" x14ac:dyDescent="0.25">
      <c r="A564" s="837"/>
      <c r="B564" s="91"/>
      <c r="C564" s="861" t="s">
        <v>49</v>
      </c>
      <c r="D564" s="846"/>
      <c r="E564" s="846"/>
      <c r="F564" s="844" t="s">
        <v>572</v>
      </c>
      <c r="G564" s="844"/>
      <c r="H564" s="845">
        <v>4.5958067549999999</v>
      </c>
      <c r="I564" s="845">
        <v>13.7064385297</v>
      </c>
      <c r="J564" s="845">
        <v>42.911583320699997</v>
      </c>
      <c r="K564" s="845">
        <v>58.813345125599994</v>
      </c>
      <c r="L564" s="845">
        <v>57.538073903099999</v>
      </c>
      <c r="M564" s="845">
        <v>43.973581752099996</v>
      </c>
      <c r="N564" s="845">
        <v>30.408313416000002</v>
      </c>
      <c r="O564" s="845">
        <v>0</v>
      </c>
      <c r="P564" s="845">
        <v>0</v>
      </c>
      <c r="Q564" s="845">
        <v>0</v>
      </c>
      <c r="R564" s="845">
        <v>0</v>
      </c>
      <c r="S564" s="845">
        <v>0</v>
      </c>
      <c r="T564" s="845">
        <f>SUM(H564:S564)</f>
        <v>251.94714280219998</v>
      </c>
      <c r="U564" s="845">
        <f>AVERAGE(H564:S564)</f>
        <v>20.995595233516664</v>
      </c>
      <c r="V564" s="845">
        <f t="shared" si="176"/>
        <v>58.813345125599994</v>
      </c>
    </row>
    <row r="565" spans="1:22" ht="40.5" customHeight="1" x14ac:dyDescent="0.25">
      <c r="A565" s="837"/>
      <c r="B565" s="91"/>
      <c r="C565" s="861"/>
      <c r="D565" s="846"/>
      <c r="E565" s="846"/>
      <c r="F565" s="844" t="s">
        <v>636</v>
      </c>
      <c r="G565" s="844"/>
      <c r="H565" s="845">
        <f>'[1]Apr''24 '!$E$88</f>
        <v>0</v>
      </c>
      <c r="I565" s="845">
        <f>'[1]May''24  '!$E$88</f>
        <v>5.6120138712000003</v>
      </c>
      <c r="J565" s="845">
        <f>'[1]Jun''24'!$E$88</f>
        <v>34.169344430400002</v>
      </c>
      <c r="K565" s="845">
        <f>'[1]July''24 '!$E$89</f>
        <v>59.510201332199998</v>
      </c>
      <c r="L565" s="845">
        <f>'[1]Aug''24'!$E$89</f>
        <v>56.526431932199998</v>
      </c>
      <c r="M565" s="845">
        <f>'[1]Sept''24'!$E$89</f>
        <v>60.747432442699996</v>
      </c>
      <c r="N565" s="845">
        <f>N561*(1-0.0346)</f>
        <v>29.690932705085437</v>
      </c>
      <c r="O565" s="845">
        <f t="shared" ref="O565:S565" si="184">O561*(1-0.0346)</f>
        <v>0</v>
      </c>
      <c r="P565" s="845">
        <f t="shared" si="184"/>
        <v>0.4855919627851813</v>
      </c>
      <c r="Q565" s="845">
        <f t="shared" si="184"/>
        <v>0.30573175861655982</v>
      </c>
      <c r="R565" s="845">
        <f t="shared" si="184"/>
        <v>9.1408544805651457E-2</v>
      </c>
      <c r="S565" s="845">
        <f t="shared" si="184"/>
        <v>1.6250634546709124</v>
      </c>
      <c r="T565" s="845">
        <f>SUM(H565:S565)</f>
        <v>248.76415243466371</v>
      </c>
      <c r="U565" s="845">
        <f>AVERAGE(H565:S565)</f>
        <v>20.730346036221977</v>
      </c>
      <c r="V565" s="845">
        <f t="shared" si="176"/>
        <v>60.747432442699996</v>
      </c>
    </row>
    <row r="566" spans="1:22" ht="40.5" customHeight="1" x14ac:dyDescent="0.25">
      <c r="A566" s="837"/>
      <c r="B566" s="91"/>
      <c r="C566" s="861"/>
      <c r="D566" s="846"/>
      <c r="E566" s="846"/>
      <c r="F566" s="844" t="s">
        <v>817</v>
      </c>
      <c r="G566" s="846"/>
      <c r="H566" s="845">
        <f>H562*(1-0.0346)</f>
        <v>0</v>
      </c>
      <c r="I566" s="845">
        <f>I562*(1-0.0346)+0.28</f>
        <v>5.885046752800001</v>
      </c>
      <c r="J566" s="845">
        <f t="shared" ref="J566:S566" si="185">J562*(1-0.0346)</f>
        <v>34.169344430400002</v>
      </c>
      <c r="K566" s="845">
        <f t="shared" si="185"/>
        <v>59.6523189348</v>
      </c>
      <c r="L566" s="845">
        <f t="shared" si="185"/>
        <v>56.526431932200005</v>
      </c>
      <c r="M566" s="845">
        <f t="shared" si="185"/>
        <v>60.5654975526</v>
      </c>
      <c r="N566" s="845">
        <f t="shared" si="185"/>
        <v>29.690932705085437</v>
      </c>
      <c r="O566" s="845">
        <f t="shared" si="185"/>
        <v>0</v>
      </c>
      <c r="P566" s="845">
        <f t="shared" si="185"/>
        <v>0.4855919627851813</v>
      </c>
      <c r="Q566" s="845">
        <f t="shared" si="185"/>
        <v>0.30573175861655982</v>
      </c>
      <c r="R566" s="845">
        <f t="shared" si="185"/>
        <v>9.1408544805651457E-2</v>
      </c>
      <c r="S566" s="845">
        <f t="shared" si="185"/>
        <v>1.6250634546709124</v>
      </c>
      <c r="T566" s="845">
        <f>SUM(H566:S566)</f>
        <v>248.99736802876373</v>
      </c>
      <c r="U566" s="845">
        <f>AVERAGE(H566:S566)</f>
        <v>20.749780669063643</v>
      </c>
      <c r="V566" s="845">
        <f t="shared" ref="V566" si="186">MAX(H566:S566)</f>
        <v>60.5654975526</v>
      </c>
    </row>
    <row r="567" spans="1:22" ht="40.5" customHeight="1" x14ac:dyDescent="0.25">
      <c r="A567" s="837"/>
      <c r="B567" s="91"/>
      <c r="C567" s="861"/>
      <c r="D567" s="844"/>
      <c r="E567" s="844"/>
      <c r="F567" s="844"/>
      <c r="G567" s="844"/>
      <c r="H567" s="848"/>
      <c r="I567" s="845"/>
      <c r="J567" s="845"/>
      <c r="K567" s="845"/>
      <c r="L567" s="845"/>
      <c r="M567" s="845"/>
      <c r="N567" s="845"/>
      <c r="O567" s="845"/>
      <c r="P567" s="845"/>
      <c r="Q567" s="845"/>
      <c r="R567" s="848"/>
      <c r="S567" s="845"/>
      <c r="T567" s="845"/>
      <c r="U567" s="845"/>
      <c r="V567" s="845">
        <f t="shared" si="176"/>
        <v>0</v>
      </c>
    </row>
    <row r="568" spans="1:22" ht="40.5" customHeight="1" x14ac:dyDescent="0.25">
      <c r="A568" s="837"/>
      <c r="B568" s="91"/>
      <c r="C568" s="843" t="s">
        <v>61</v>
      </c>
      <c r="D568" s="844"/>
      <c r="E568" s="844"/>
      <c r="F568" s="844"/>
      <c r="G568" s="844"/>
      <c r="H568" s="845"/>
      <c r="I568" s="845"/>
      <c r="J568" s="845"/>
      <c r="K568" s="845"/>
      <c r="L568" s="845"/>
      <c r="M568" s="845"/>
      <c r="N568" s="845"/>
      <c r="O568" s="845"/>
      <c r="P568" s="845"/>
      <c r="Q568" s="845"/>
      <c r="R568" s="845"/>
      <c r="S568" s="845"/>
      <c r="T568" s="845"/>
      <c r="U568" s="845"/>
      <c r="V568" s="845">
        <f t="shared" si="176"/>
        <v>0</v>
      </c>
    </row>
    <row r="569" spans="1:22" ht="57.75" customHeight="1" x14ac:dyDescent="0.25">
      <c r="A569" s="837"/>
      <c r="B569" s="91"/>
      <c r="C569" s="861" t="s">
        <v>38</v>
      </c>
      <c r="D569" s="846"/>
      <c r="E569" s="846"/>
      <c r="F569" s="844" t="s">
        <v>572</v>
      </c>
      <c r="G569" s="844"/>
      <c r="H569" s="845">
        <f>H552+H536+H519+H502+H485+H468</f>
        <v>217.48174400000002</v>
      </c>
      <c r="I569" s="845">
        <f t="shared" ref="I569:S569" si="187">I552+I536+I519+I502+I485+I468</f>
        <v>428.52884999999998</v>
      </c>
      <c r="J569" s="845">
        <f t="shared" si="187"/>
        <v>928.93164700000011</v>
      </c>
      <c r="K569" s="845">
        <f t="shared" si="187"/>
        <v>1661.9533509999999</v>
      </c>
      <c r="L569" s="845">
        <f t="shared" si="187"/>
        <v>1617.2353009999999</v>
      </c>
      <c r="M569" s="845">
        <f t="shared" si="187"/>
        <v>1249.4590880000001</v>
      </c>
      <c r="N569" s="845">
        <f t="shared" si="187"/>
        <v>576.60636</v>
      </c>
      <c r="O569" s="845">
        <f t="shared" si="187"/>
        <v>23.783999999999999</v>
      </c>
      <c r="P569" s="845">
        <f t="shared" si="187"/>
        <v>18.864999999999998</v>
      </c>
      <c r="Q569" s="845">
        <f t="shared" si="187"/>
        <v>13.83675</v>
      </c>
      <c r="R569" s="845">
        <f t="shared" si="187"/>
        <v>11.702249999999999</v>
      </c>
      <c r="S569" s="845">
        <f t="shared" si="187"/>
        <v>28.15025</v>
      </c>
      <c r="T569" s="845">
        <f>SUM(H569:S569)</f>
        <v>6776.5345909999987</v>
      </c>
      <c r="U569" s="845">
        <f>AVERAGE(H569:S569)</f>
        <v>564.71121591666656</v>
      </c>
      <c r="V569" s="845">
        <f t="shared" si="176"/>
        <v>1661.9533509999999</v>
      </c>
    </row>
    <row r="570" spans="1:22" ht="40.5" customHeight="1" x14ac:dyDescent="0.25">
      <c r="A570" s="837"/>
      <c r="B570" s="91"/>
      <c r="C570" s="861"/>
      <c r="D570" s="846"/>
      <c r="E570" s="846"/>
      <c r="F570" s="844" t="s">
        <v>636</v>
      </c>
      <c r="G570" s="844"/>
      <c r="H570" s="845">
        <f t="shared" ref="H570:S571" si="188">H553+H537+H520+H503+H486+H469</f>
        <v>78.403999999999996</v>
      </c>
      <c r="I570" s="845">
        <f t="shared" si="188"/>
        <v>77.543260000000004</v>
      </c>
      <c r="J570" s="845">
        <f t="shared" si="188"/>
        <v>454.88248500000003</v>
      </c>
      <c r="K570" s="845">
        <f t="shared" si="188"/>
        <v>1077.955483</v>
      </c>
      <c r="L570" s="845">
        <f t="shared" si="188"/>
        <v>1086.897925</v>
      </c>
      <c r="M570" s="845">
        <f t="shared" si="188"/>
        <v>1092.7182699999998</v>
      </c>
      <c r="N570" s="845">
        <f t="shared" si="188"/>
        <v>522.4367209430734</v>
      </c>
      <c r="O570" s="845">
        <f t="shared" si="188"/>
        <v>30.297624039594645</v>
      </c>
      <c r="P570" s="845">
        <f t="shared" si="188"/>
        <v>30.848711356760116</v>
      </c>
      <c r="Q570" s="845">
        <f t="shared" si="188"/>
        <v>30.584433032864354</v>
      </c>
      <c r="R570" s="845">
        <f t="shared" si="188"/>
        <v>30.384325593378591</v>
      </c>
      <c r="S570" s="845">
        <f t="shared" si="188"/>
        <v>31.823949573930264</v>
      </c>
      <c r="T570" s="845">
        <f>SUM(H570:S570)</f>
        <v>4544.7771875396011</v>
      </c>
      <c r="U570" s="845">
        <f>AVERAGE(H570:S570)</f>
        <v>378.73143229496674</v>
      </c>
      <c r="V570" s="845">
        <f t="shared" si="176"/>
        <v>1092.7182699999998</v>
      </c>
    </row>
    <row r="571" spans="1:22" ht="40.5" customHeight="1" x14ac:dyDescent="0.25">
      <c r="A571" s="837"/>
      <c r="B571" s="91"/>
      <c r="C571" s="861"/>
      <c r="D571" s="846"/>
      <c r="E571" s="846"/>
      <c r="F571" s="844" t="s">
        <v>817</v>
      </c>
      <c r="G571" s="846"/>
      <c r="H571" s="845">
        <f t="shared" si="188"/>
        <v>75.5</v>
      </c>
      <c r="I571" s="845">
        <f t="shared" si="188"/>
        <v>75.298249999999996</v>
      </c>
      <c r="J571" s="845">
        <f t="shared" si="188"/>
        <v>453.07525000000004</v>
      </c>
      <c r="K571" s="845">
        <f t="shared" si="188"/>
        <v>1076.976905</v>
      </c>
      <c r="L571" s="845">
        <f t="shared" si="188"/>
        <v>1085.6564049999999</v>
      </c>
      <c r="M571" s="845">
        <f t="shared" si="188"/>
        <v>1090.1546499999999</v>
      </c>
      <c r="N571" s="845">
        <f t="shared" si="188"/>
        <v>528.232315413582</v>
      </c>
      <c r="O571" s="845">
        <f t="shared" si="188"/>
        <v>35.5</v>
      </c>
      <c r="P571" s="845">
        <f t="shared" si="188"/>
        <v>30.848711356760116</v>
      </c>
      <c r="Q571" s="845">
        <f t="shared" si="188"/>
        <v>31.786808993269709</v>
      </c>
      <c r="R571" s="845">
        <f t="shared" si="188"/>
        <v>30.384325593378591</v>
      </c>
      <c r="S571" s="845">
        <f t="shared" si="188"/>
        <v>31.026325534335619</v>
      </c>
      <c r="T571" s="845">
        <f>SUM(H571:S571)</f>
        <v>4544.4399468913261</v>
      </c>
      <c r="U571" s="847"/>
      <c r="V571" s="845">
        <f t="shared" si="176"/>
        <v>1090.1546499999999</v>
      </c>
    </row>
    <row r="572" spans="1:22" ht="40.5" customHeight="1" x14ac:dyDescent="0.25">
      <c r="A572" s="837"/>
      <c r="B572" s="91"/>
      <c r="C572" s="861"/>
      <c r="D572" s="846"/>
      <c r="E572" s="846"/>
      <c r="F572" s="844"/>
      <c r="G572" s="844"/>
      <c r="H572" s="845"/>
      <c r="I572" s="845"/>
      <c r="J572" s="845"/>
      <c r="K572" s="845"/>
      <c r="L572" s="845"/>
      <c r="M572" s="845"/>
      <c r="N572" s="845"/>
      <c r="O572" s="845"/>
      <c r="P572" s="845"/>
      <c r="Q572" s="845"/>
      <c r="R572" s="845"/>
      <c r="S572" s="845"/>
      <c r="T572" s="845"/>
      <c r="U572" s="845"/>
      <c r="V572" s="845">
        <f t="shared" si="176"/>
        <v>0</v>
      </c>
    </row>
    <row r="573" spans="1:22" ht="63" customHeight="1" x14ac:dyDescent="0.25">
      <c r="A573" s="837"/>
      <c r="B573" s="91"/>
      <c r="C573" s="861" t="s">
        <v>56</v>
      </c>
      <c r="D573" s="846"/>
      <c r="E573" s="846"/>
      <c r="F573" s="844" t="s">
        <v>572</v>
      </c>
      <c r="G573" s="844"/>
      <c r="H573" s="845">
        <f>H480+H497+H514+H531+H548+H564</f>
        <v>34.862974758</v>
      </c>
      <c r="I573" s="845">
        <f t="shared" ref="I573:S573" si="189">I480+I497+I514+I531+I548+I564</f>
        <v>74.25289058109999</v>
      </c>
      <c r="J573" s="845">
        <f t="shared" si="189"/>
        <v>138.2848873952</v>
      </c>
      <c r="K573" s="845">
        <f t="shared" si="189"/>
        <v>192.07345471759999</v>
      </c>
      <c r="L573" s="845">
        <f t="shared" si="189"/>
        <v>190.92451637699997</v>
      </c>
      <c r="M573" s="845">
        <f t="shared" si="189"/>
        <v>155.1247985677</v>
      </c>
      <c r="N573" s="845">
        <f t="shared" si="189"/>
        <v>62.338799905200005</v>
      </c>
      <c r="O573" s="845">
        <f t="shared" si="189"/>
        <v>0.4208637033</v>
      </c>
      <c r="P573" s="845">
        <f t="shared" si="189"/>
        <v>0.24846087389999999</v>
      </c>
      <c r="Q573" s="845">
        <f t="shared" si="189"/>
        <v>0.19101062520000001</v>
      </c>
      <c r="R573" s="845">
        <f t="shared" si="189"/>
        <v>0.19066148099999999</v>
      </c>
      <c r="S573" s="845">
        <f t="shared" si="189"/>
        <v>0.21596408850000001</v>
      </c>
      <c r="T573" s="845">
        <f>SUM(H573:S573)</f>
        <v>849.12928307369975</v>
      </c>
      <c r="U573" s="845">
        <f>AVERAGE(H573:S573)</f>
        <v>70.760773589474979</v>
      </c>
      <c r="V573" s="845">
        <f t="shared" si="176"/>
        <v>192.07345471759999</v>
      </c>
    </row>
    <row r="574" spans="1:22" ht="40.5" customHeight="1" x14ac:dyDescent="0.25">
      <c r="A574" s="837"/>
      <c r="B574" s="91"/>
      <c r="C574" s="861" t="s">
        <v>855</v>
      </c>
      <c r="D574" s="846"/>
      <c r="E574" s="846"/>
      <c r="F574" s="844" t="s">
        <v>636</v>
      </c>
      <c r="G574" s="844"/>
      <c r="H574" s="845">
        <f>H481+H498+H515+H532+H549+H565</f>
        <v>0.28125012899999996</v>
      </c>
      <c r="I574" s="845">
        <f t="shared" ref="I574:S574" si="190">I481+I498+I515+I532+I549+I565</f>
        <v>6.0499696986</v>
      </c>
      <c r="J574" s="845">
        <f t="shared" si="190"/>
        <v>47.474929383599999</v>
      </c>
      <c r="K574" s="845">
        <f t="shared" si="190"/>
        <v>103.3352722747</v>
      </c>
      <c r="L574" s="845">
        <f t="shared" si="190"/>
        <v>104.45227069379999</v>
      </c>
      <c r="M574" s="845">
        <f t="shared" si="190"/>
        <v>108.51895932899998</v>
      </c>
      <c r="N574" s="845">
        <f t="shared" si="190"/>
        <v>53.283800550788669</v>
      </c>
      <c r="O574" s="845">
        <f t="shared" si="190"/>
        <v>0.45987858863333336</v>
      </c>
      <c r="P574" s="845">
        <f t="shared" si="190"/>
        <v>0.94467940641851467</v>
      </c>
      <c r="Q574" s="845">
        <f t="shared" si="190"/>
        <v>0.7760416497498932</v>
      </c>
      <c r="R574" s="845">
        <f t="shared" si="190"/>
        <v>0.55582110563898479</v>
      </c>
      <c r="S574" s="845">
        <f t="shared" si="190"/>
        <v>2.0265761967042457</v>
      </c>
      <c r="T574" s="845">
        <f>SUM(H574:S574)</f>
        <v>428.15944900663362</v>
      </c>
      <c r="U574" s="845">
        <f>AVERAGE(H574:S574)</f>
        <v>35.679954083886138</v>
      </c>
      <c r="V574" s="845">
        <f t="shared" si="176"/>
        <v>108.51895932899998</v>
      </c>
    </row>
    <row r="575" spans="1:22" ht="40.5" customHeight="1" x14ac:dyDescent="0.25">
      <c r="A575" s="837"/>
      <c r="B575" s="91"/>
      <c r="C575" s="861"/>
      <c r="D575" s="846"/>
      <c r="E575" s="846"/>
      <c r="F575" s="844" t="s">
        <v>817</v>
      </c>
      <c r="G575" s="846"/>
      <c r="H575" s="845">
        <f t="shared" ref="H575:S575" si="191">H482+H499+H516+H533+H550+H566</f>
        <v>0.36458346233333327</v>
      </c>
      <c r="I575" s="845">
        <f t="shared" si="191"/>
        <v>6.4063359135333346</v>
      </c>
      <c r="J575" s="845">
        <f t="shared" si="191"/>
        <v>47.458262837608331</v>
      </c>
      <c r="K575" s="845">
        <f t="shared" si="191"/>
        <v>103.66373901753084</v>
      </c>
      <c r="L575" s="845">
        <f t="shared" si="191"/>
        <v>104.53550617177584</v>
      </c>
      <c r="M575" s="845">
        <f t="shared" si="191"/>
        <v>108.27930876414334</v>
      </c>
      <c r="N575" s="845">
        <f t="shared" si="191"/>
        <v>53.364969252868534</v>
      </c>
      <c r="O575" s="845">
        <f t="shared" si="191"/>
        <v>0.48299582176666667</v>
      </c>
      <c r="P575" s="845">
        <f t="shared" si="191"/>
        <v>0.96858778455184802</v>
      </c>
      <c r="Q575" s="845">
        <f t="shared" si="191"/>
        <v>0.78872758038322655</v>
      </c>
      <c r="R575" s="845">
        <f t="shared" si="191"/>
        <v>0.57452721307981114</v>
      </c>
      <c r="S575" s="845">
        <f t="shared" si="191"/>
        <v>2.108059276437579</v>
      </c>
      <c r="T575" s="845">
        <f>SUM(H575:S575)</f>
        <v>428.99560309601281</v>
      </c>
      <c r="U575" s="845">
        <f>AVERAGE(H575:S575)</f>
        <v>35.749633591334401</v>
      </c>
      <c r="V575" s="845">
        <f t="shared" si="176"/>
        <v>108.27930876414334</v>
      </c>
    </row>
    <row r="576" spans="1:22" ht="40.5" customHeight="1" x14ac:dyDescent="0.25">
      <c r="A576" s="837"/>
      <c r="B576" s="91"/>
      <c r="C576" s="861"/>
      <c r="D576" s="846"/>
      <c r="E576" s="846"/>
      <c r="F576" s="844"/>
      <c r="G576" s="844"/>
      <c r="H576" s="845"/>
      <c r="I576" s="845"/>
      <c r="J576" s="845"/>
      <c r="K576" s="845"/>
      <c r="L576" s="845"/>
      <c r="M576" s="845"/>
      <c r="N576" s="845"/>
      <c r="O576" s="845"/>
      <c r="P576" s="845"/>
      <c r="Q576" s="845"/>
      <c r="R576" s="845"/>
      <c r="S576" s="845"/>
      <c r="T576" s="845"/>
      <c r="U576" s="845"/>
      <c r="V576" s="845">
        <f t="shared" si="176"/>
        <v>0</v>
      </c>
    </row>
    <row r="577" spans="1:22" ht="75" customHeight="1" x14ac:dyDescent="0.25">
      <c r="A577" s="837"/>
      <c r="B577" s="91"/>
      <c r="C577" s="862" t="s">
        <v>62</v>
      </c>
      <c r="D577" s="844"/>
      <c r="E577" s="845"/>
      <c r="F577" s="845"/>
      <c r="G577" s="845"/>
      <c r="H577" s="845"/>
      <c r="I577" s="845"/>
      <c r="J577" s="845"/>
      <c r="K577" s="845"/>
      <c r="L577" s="845"/>
      <c r="M577" s="845"/>
      <c r="N577" s="845"/>
      <c r="O577" s="845"/>
      <c r="P577" s="845"/>
      <c r="Q577" s="845"/>
      <c r="R577" s="845"/>
      <c r="S577" s="845"/>
      <c r="T577" s="844"/>
      <c r="U577" s="844"/>
      <c r="V577" s="845">
        <f t="shared" si="176"/>
        <v>0</v>
      </c>
    </row>
    <row r="578" spans="1:22" ht="76.5" customHeight="1" x14ac:dyDescent="0.25">
      <c r="A578" s="837"/>
      <c r="B578" s="91"/>
      <c r="C578" s="861" t="s">
        <v>38</v>
      </c>
      <c r="D578" s="846"/>
      <c r="E578" s="846"/>
      <c r="F578" s="844" t="s">
        <v>572</v>
      </c>
      <c r="G578" s="844"/>
      <c r="H578" s="848">
        <f>H457+H569</f>
        <v>7937.1211920000014</v>
      </c>
      <c r="I578" s="848">
        <f t="shared" ref="I578:S578" si="192">I457+I569</f>
        <v>7778.7591249999996</v>
      </c>
      <c r="J578" s="848">
        <f t="shared" si="192"/>
        <v>7754.7874339999998</v>
      </c>
      <c r="K578" s="848">
        <f t="shared" si="192"/>
        <v>8058.2192369999993</v>
      </c>
      <c r="L578" s="848">
        <f t="shared" si="192"/>
        <v>8521.2337100000004</v>
      </c>
      <c r="M578" s="848">
        <f t="shared" si="192"/>
        <v>8473.530114000001</v>
      </c>
      <c r="N578" s="848">
        <f t="shared" si="192"/>
        <v>8872.2006220000003</v>
      </c>
      <c r="O578" s="848">
        <f t="shared" si="192"/>
        <v>7894.1755029999995</v>
      </c>
      <c r="P578" s="848">
        <f t="shared" si="192"/>
        <v>7733.8902159999998</v>
      </c>
      <c r="Q578" s="848">
        <f t="shared" si="192"/>
        <v>7873.7377400000005</v>
      </c>
      <c r="R578" s="848">
        <f t="shared" si="192"/>
        <v>8060.3377769999997</v>
      </c>
      <c r="S578" s="848">
        <f t="shared" si="192"/>
        <v>9018.9766060000002</v>
      </c>
      <c r="T578" s="845">
        <f>SUM(H578:S578)</f>
        <v>97976.969275999974</v>
      </c>
      <c r="U578" s="845">
        <f>AVERAGE(H578:S578)</f>
        <v>8164.7474396666648</v>
      </c>
      <c r="V578" s="845">
        <f t="shared" si="176"/>
        <v>9018.9766060000002</v>
      </c>
    </row>
    <row r="579" spans="1:22" ht="54" customHeight="1" x14ac:dyDescent="0.25">
      <c r="A579" s="837"/>
      <c r="B579" s="91"/>
      <c r="C579" s="861"/>
      <c r="D579" s="846"/>
      <c r="E579" s="846"/>
      <c r="F579" s="844" t="s">
        <v>636</v>
      </c>
      <c r="G579" s="844"/>
      <c r="H579" s="848">
        <f t="shared" ref="H579:S580" si="193">H458+H570</f>
        <v>9100.7740970000013</v>
      </c>
      <c r="I579" s="848">
        <f t="shared" si="193"/>
        <v>8524.0801560000018</v>
      </c>
      <c r="J579" s="848">
        <f t="shared" si="193"/>
        <v>8665.2921840000017</v>
      </c>
      <c r="K579" s="848">
        <f t="shared" si="193"/>
        <v>9225.1777999999995</v>
      </c>
      <c r="L579" s="848">
        <f t="shared" si="193"/>
        <v>9189.6524279999994</v>
      </c>
      <c r="M579" s="848">
        <f t="shared" si="193"/>
        <v>8912.3511040000012</v>
      </c>
      <c r="N579" s="848">
        <f t="shared" si="193"/>
        <v>9034.2750059430728</v>
      </c>
      <c r="O579" s="848">
        <f t="shared" si="193"/>
        <v>8584.7677154395951</v>
      </c>
      <c r="P579" s="848">
        <f t="shared" si="193"/>
        <v>8585.3188027567612</v>
      </c>
      <c r="Q579" s="848">
        <f t="shared" si="193"/>
        <v>8585.0545244328641</v>
      </c>
      <c r="R579" s="848">
        <f t="shared" si="193"/>
        <v>8584.8544169933793</v>
      </c>
      <c r="S579" s="848">
        <f t="shared" si="193"/>
        <v>8586.2940409739313</v>
      </c>
      <c r="T579" s="845">
        <f>SUM(H579:S579)</f>
        <v>105577.89227553961</v>
      </c>
      <c r="U579" s="845">
        <f>AVERAGE(H579:S579)</f>
        <v>8798.1576896283004</v>
      </c>
      <c r="V579" s="845">
        <f t="shared" si="176"/>
        <v>9225.1777999999995</v>
      </c>
    </row>
    <row r="580" spans="1:22" ht="40.5" customHeight="1" x14ac:dyDescent="0.25">
      <c r="A580" s="837"/>
      <c r="B580" s="91"/>
      <c r="C580" s="861"/>
      <c r="D580" s="846"/>
      <c r="E580" s="846"/>
      <c r="F580" s="844" t="s">
        <v>817</v>
      </c>
      <c r="G580" s="846"/>
      <c r="H580" s="848">
        <f t="shared" si="193"/>
        <v>9793.1070650000001</v>
      </c>
      <c r="I580" s="848">
        <f t="shared" si="193"/>
        <v>9792.905315</v>
      </c>
      <c r="J580" s="848">
        <f t="shared" si="193"/>
        <v>10170.682315</v>
      </c>
      <c r="K580" s="848">
        <f t="shared" si="193"/>
        <v>10794.58397</v>
      </c>
      <c r="L580" s="848">
        <f t="shared" si="193"/>
        <v>10803.26347</v>
      </c>
      <c r="M580" s="848">
        <f t="shared" si="193"/>
        <v>10807.761715000001</v>
      </c>
      <c r="N580" s="848">
        <f t="shared" si="193"/>
        <v>10245.839380413581</v>
      </c>
      <c r="O580" s="848">
        <f t="shared" si="193"/>
        <v>9753.1070650000001</v>
      </c>
      <c r="P580" s="848">
        <f t="shared" si="193"/>
        <v>9748.4557763567609</v>
      </c>
      <c r="Q580" s="848">
        <f t="shared" si="193"/>
        <v>9749.3938739932692</v>
      </c>
      <c r="R580" s="848">
        <f t="shared" si="193"/>
        <v>9747.991390593379</v>
      </c>
      <c r="S580" s="848">
        <f t="shared" si="193"/>
        <v>9748.6333905343363</v>
      </c>
      <c r="T580" s="845">
        <f>SUM(H580:S580)</f>
        <v>121155.72472689132</v>
      </c>
      <c r="U580" s="845">
        <f>AVERAGE(H580:S580)</f>
        <v>10096.31039390761</v>
      </c>
      <c r="V580" s="845">
        <f t="shared" si="176"/>
        <v>10807.761715000001</v>
      </c>
    </row>
    <row r="581" spans="1:22" ht="40.5" customHeight="1" x14ac:dyDescent="0.25">
      <c r="A581" s="837"/>
      <c r="B581" s="91"/>
      <c r="C581" s="861"/>
      <c r="D581" s="844"/>
      <c r="E581" s="844"/>
      <c r="F581" s="845"/>
      <c r="G581" s="845"/>
      <c r="H581" s="845"/>
      <c r="I581" s="845"/>
      <c r="J581" s="845"/>
      <c r="K581" s="845"/>
      <c r="L581" s="845"/>
      <c r="M581" s="845"/>
      <c r="N581" s="845"/>
      <c r="O581" s="845"/>
      <c r="P581" s="845"/>
      <c r="Q581" s="845"/>
      <c r="R581" s="845"/>
      <c r="S581" s="845"/>
      <c r="T581" s="845"/>
      <c r="U581" s="844"/>
      <c r="V581" s="845">
        <f t="shared" si="176"/>
        <v>0</v>
      </c>
    </row>
    <row r="582" spans="1:22" ht="63" customHeight="1" x14ac:dyDescent="0.25">
      <c r="A582" s="837"/>
      <c r="B582" s="91"/>
      <c r="C582" s="861" t="s">
        <v>816</v>
      </c>
      <c r="D582" s="846"/>
      <c r="E582" s="846"/>
      <c r="F582" s="844" t="s">
        <v>572</v>
      </c>
      <c r="G582" s="844"/>
      <c r="H582" s="848">
        <f>H461+H573</f>
        <v>1079.461142658</v>
      </c>
      <c r="I582" s="848">
        <f>I461+I573</f>
        <v>1140.9482352184002</v>
      </c>
      <c r="J582" s="848">
        <f t="shared" ref="J582:S582" si="194">J461+J573</f>
        <v>1058.7732759009998</v>
      </c>
      <c r="K582" s="848">
        <f t="shared" si="194"/>
        <v>923.68211148399996</v>
      </c>
      <c r="L582" s="848">
        <f t="shared" si="194"/>
        <v>1052.8659779715001</v>
      </c>
      <c r="M582" s="848">
        <f t="shared" si="194"/>
        <v>1233.988008045</v>
      </c>
      <c r="N582" s="848">
        <f t="shared" si="194"/>
        <v>1242.6290367036001</v>
      </c>
      <c r="O582" s="848">
        <f t="shared" si="194"/>
        <v>1085.0229071466001</v>
      </c>
      <c r="P582" s="848">
        <f t="shared" si="194"/>
        <v>1073.6793147780002</v>
      </c>
      <c r="Q582" s="848">
        <f t="shared" si="194"/>
        <v>1015.8982807716</v>
      </c>
      <c r="R582" s="848">
        <f t="shared" si="194"/>
        <v>982.15820897399988</v>
      </c>
      <c r="S582" s="848">
        <f t="shared" si="194"/>
        <v>1217.4988717304998</v>
      </c>
      <c r="T582" s="845">
        <f>SUM(H582:S582)</f>
        <v>13106.605371382202</v>
      </c>
      <c r="U582" s="845">
        <f>AVERAGE(H582:S582)</f>
        <v>1092.2171142818502</v>
      </c>
      <c r="V582" s="845">
        <f t="shared" si="176"/>
        <v>1242.6290367036001</v>
      </c>
    </row>
    <row r="583" spans="1:22" ht="40.5" customHeight="1" x14ac:dyDescent="0.25">
      <c r="A583" s="837"/>
      <c r="B583" s="91"/>
      <c r="C583" s="861"/>
      <c r="D583" s="846"/>
      <c r="E583" s="846"/>
      <c r="F583" s="844" t="s">
        <v>636</v>
      </c>
      <c r="G583" s="844"/>
      <c r="H583" s="848">
        <f t="shared" ref="H583:I584" si="195">H462+H574</f>
        <v>1180.8107548769999</v>
      </c>
      <c r="I583" s="848">
        <f t="shared" si="195"/>
        <v>1023.4946569265999</v>
      </c>
      <c r="J583" s="848">
        <f t="shared" ref="J583:S583" si="196">J462+J574</f>
        <v>976.92731622240012</v>
      </c>
      <c r="K583" s="848">
        <f t="shared" si="196"/>
        <v>1191.3649868711</v>
      </c>
      <c r="L583" s="848">
        <f t="shared" si="196"/>
        <v>1212.8193375402</v>
      </c>
      <c r="M583" s="848">
        <f t="shared" si="196"/>
        <v>1143.5254600582</v>
      </c>
      <c r="N583" s="848">
        <f t="shared" si="196"/>
        <v>1240.5273050060769</v>
      </c>
      <c r="O583" s="848">
        <f t="shared" si="196"/>
        <v>1149.5825547133045</v>
      </c>
      <c r="P583" s="848">
        <f t="shared" si="196"/>
        <v>1150.0673555310898</v>
      </c>
      <c r="Q583" s="848">
        <f t="shared" si="196"/>
        <v>1149.8987177744211</v>
      </c>
      <c r="R583" s="848">
        <f t="shared" si="196"/>
        <v>1149.6784972303103</v>
      </c>
      <c r="S583" s="848">
        <f t="shared" si="196"/>
        <v>1151.1492523213756</v>
      </c>
      <c r="T583" s="845">
        <f t="shared" ref="T583:T584" si="197">SUM(H583:S583)</f>
        <v>13719.846195072078</v>
      </c>
      <c r="U583" s="845">
        <f t="shared" ref="U583:U584" si="198">AVERAGE(H583:S583)</f>
        <v>1143.3205162560064</v>
      </c>
      <c r="V583" s="845">
        <f t="shared" si="176"/>
        <v>1240.5273050060769</v>
      </c>
    </row>
    <row r="584" spans="1:22" s="820" customFormat="1" ht="40.5" customHeight="1" x14ac:dyDescent="0.25">
      <c r="A584" s="837"/>
      <c r="B584" s="91"/>
      <c r="C584" s="861"/>
      <c r="D584" s="846"/>
      <c r="E584" s="846"/>
      <c r="F584" s="844" t="s">
        <v>817</v>
      </c>
      <c r="G584" s="846"/>
      <c r="H584" s="848">
        <f t="shared" si="195"/>
        <v>1331.6755296629019</v>
      </c>
      <c r="I584" s="848">
        <f t="shared" si="195"/>
        <v>1337.756356062996</v>
      </c>
      <c r="J584" s="848">
        <f t="shared" ref="J584:S584" si="199">J463+J575</f>
        <v>1378.8082829870709</v>
      </c>
      <c r="K584" s="848">
        <f t="shared" si="199"/>
        <v>1435.0137591669934</v>
      </c>
      <c r="L584" s="848">
        <f t="shared" si="199"/>
        <v>1435.8855263212383</v>
      </c>
      <c r="M584" s="848">
        <f t="shared" si="199"/>
        <v>1439.6293289136058</v>
      </c>
      <c r="N584" s="848">
        <f t="shared" si="199"/>
        <v>1384.7149894023312</v>
      </c>
      <c r="O584" s="848">
        <f t="shared" si="199"/>
        <v>1331.8330159712293</v>
      </c>
      <c r="P584" s="848">
        <f t="shared" si="199"/>
        <v>1332.3186079340144</v>
      </c>
      <c r="Q584" s="848">
        <f t="shared" si="199"/>
        <v>1332.0996737809519</v>
      </c>
      <c r="R584" s="848">
        <f t="shared" si="199"/>
        <v>1331.8854734136485</v>
      </c>
      <c r="S584" s="848">
        <f t="shared" si="199"/>
        <v>1333.4190054770063</v>
      </c>
      <c r="T584" s="845">
        <f t="shared" si="197"/>
        <v>16405.039549093988</v>
      </c>
      <c r="U584" s="845">
        <f t="shared" si="198"/>
        <v>1367.0866290911656</v>
      </c>
      <c r="V584" s="845">
        <f t="shared" si="176"/>
        <v>1439.6293289136058</v>
      </c>
    </row>
    <row r="585" spans="1:22" s="820" customFormat="1" ht="40.5" customHeight="1" x14ac:dyDescent="0.25">
      <c r="A585" s="837"/>
      <c r="B585" s="91"/>
      <c r="C585" s="861"/>
      <c r="D585" s="844"/>
      <c r="E585" s="844"/>
      <c r="F585" s="845"/>
      <c r="G585" s="845"/>
      <c r="H585" s="845"/>
      <c r="I585" s="845"/>
      <c r="J585" s="845"/>
      <c r="K585" s="845"/>
      <c r="L585" s="845"/>
      <c r="M585" s="845"/>
      <c r="N585" s="845"/>
      <c r="O585" s="845"/>
      <c r="P585" s="845"/>
      <c r="Q585" s="845"/>
      <c r="R585" s="845"/>
      <c r="S585" s="845"/>
      <c r="T585" s="845"/>
      <c r="U585" s="844"/>
      <c r="V585" s="845">
        <f t="shared" si="176"/>
        <v>0</v>
      </c>
    </row>
    <row r="586" spans="1:22" s="820" customFormat="1" ht="59.25" customHeight="1" x14ac:dyDescent="0.25">
      <c r="A586" s="837"/>
      <c r="B586" s="91"/>
      <c r="C586" s="861" t="s">
        <v>621</v>
      </c>
      <c r="D586" s="844"/>
      <c r="E586" s="844"/>
      <c r="F586" s="845"/>
      <c r="G586" s="845"/>
      <c r="H586" s="845"/>
      <c r="I586" s="845"/>
      <c r="J586" s="845"/>
      <c r="K586" s="845"/>
      <c r="L586" s="845"/>
      <c r="M586" s="845"/>
      <c r="N586" s="845"/>
      <c r="O586" s="845"/>
      <c r="P586" s="845"/>
      <c r="Q586" s="845"/>
      <c r="R586" s="845"/>
      <c r="S586" s="845"/>
      <c r="T586" s="845"/>
      <c r="U586" s="844"/>
      <c r="V586" s="845">
        <f t="shared" si="176"/>
        <v>0</v>
      </c>
    </row>
    <row r="587" spans="1:22" s="820" customFormat="1" ht="40.5" customHeight="1" x14ac:dyDescent="0.25">
      <c r="A587" s="837"/>
      <c r="B587" s="91"/>
      <c r="C587" s="861"/>
      <c r="D587" s="844"/>
      <c r="E587" s="844"/>
      <c r="F587" s="845"/>
      <c r="G587" s="845"/>
      <c r="H587" s="845"/>
      <c r="I587" s="845"/>
      <c r="J587" s="845"/>
      <c r="K587" s="845"/>
      <c r="L587" s="845"/>
      <c r="M587" s="845"/>
      <c r="N587" s="845"/>
      <c r="O587" s="845"/>
      <c r="P587" s="845"/>
      <c r="Q587" s="845"/>
      <c r="R587" s="845"/>
      <c r="S587" s="845"/>
      <c r="T587" s="845"/>
      <c r="U587" s="844"/>
      <c r="V587" s="845">
        <f t="shared" si="176"/>
        <v>0</v>
      </c>
    </row>
    <row r="588" spans="1:22" ht="40.5" customHeight="1" x14ac:dyDescent="0.25">
      <c r="A588" s="837"/>
      <c r="B588" s="91">
        <v>41</v>
      </c>
      <c r="C588" s="861" t="s">
        <v>64</v>
      </c>
      <c r="D588" s="846"/>
      <c r="E588" s="846"/>
      <c r="F588" s="844" t="s">
        <v>572</v>
      </c>
      <c r="G588" s="844"/>
      <c r="H588" s="845">
        <v>9.6678270000000008</v>
      </c>
      <c r="I588" s="845">
        <v>9.5574460000000006</v>
      </c>
      <c r="J588" s="845">
        <v>6.177244</v>
      </c>
      <c r="K588" s="845">
        <v>21.075645999999999</v>
      </c>
      <c r="L588" s="845">
        <v>29.820703000000002</v>
      </c>
      <c r="M588" s="845">
        <v>29.224426999999999</v>
      </c>
      <c r="N588" s="845">
        <v>21.149058</v>
      </c>
      <c r="O588" s="845">
        <v>10.944960999999999</v>
      </c>
      <c r="P588" s="845">
        <v>7.3149949999999997</v>
      </c>
      <c r="Q588" s="845">
        <v>5.7360670000000002</v>
      </c>
      <c r="R588" s="845">
        <v>6.8927449999999997</v>
      </c>
      <c r="S588" s="845">
        <v>7.9166559999999997</v>
      </c>
      <c r="T588" s="845">
        <f>SUM(H588:S588)</f>
        <v>165.47777499999998</v>
      </c>
      <c r="U588" s="845">
        <f>AVERAGE(H588:S588)</f>
        <v>13.789814583333332</v>
      </c>
      <c r="V588" s="845">
        <f t="shared" si="176"/>
        <v>29.820703000000002</v>
      </c>
    </row>
    <row r="589" spans="1:22" ht="40.5" customHeight="1" x14ac:dyDescent="0.25">
      <c r="A589" s="837"/>
      <c r="B589" s="91"/>
      <c r="C589" s="861"/>
      <c r="D589" s="846"/>
      <c r="E589" s="846"/>
      <c r="F589" s="844" t="s">
        <v>636</v>
      </c>
      <c r="G589" s="844"/>
      <c r="H589" s="845">
        <v>7.8731749999999998</v>
      </c>
      <c r="I589" s="845">
        <v>11.267541</v>
      </c>
      <c r="J589" s="845">
        <v>11.923367000000001</v>
      </c>
      <c r="K589" s="845">
        <v>25.678917999999999</v>
      </c>
      <c r="L589" s="845">
        <v>30.585778000000001</v>
      </c>
      <c r="M589" s="845">
        <v>28.286096000000001</v>
      </c>
      <c r="N589" s="845">
        <f>(180.97-115.61)/6</f>
        <v>10.893333333333333</v>
      </c>
      <c r="O589" s="845">
        <f t="shared" ref="O589:S589" si="200">(180.97-115.61)/6</f>
        <v>10.893333333333333</v>
      </c>
      <c r="P589" s="845">
        <f t="shared" si="200"/>
        <v>10.893333333333333</v>
      </c>
      <c r="Q589" s="845">
        <f t="shared" si="200"/>
        <v>10.893333333333333</v>
      </c>
      <c r="R589" s="845">
        <f t="shared" si="200"/>
        <v>10.893333333333333</v>
      </c>
      <c r="S589" s="845">
        <f t="shared" si="200"/>
        <v>10.893333333333333</v>
      </c>
      <c r="T589" s="845">
        <f>SUM(H589:S589)</f>
        <v>180.97487500000005</v>
      </c>
      <c r="U589" s="845">
        <f>AVERAGE(H589:S589)</f>
        <v>15.081239583333337</v>
      </c>
      <c r="V589" s="845">
        <f t="shared" si="176"/>
        <v>30.585778000000001</v>
      </c>
    </row>
    <row r="590" spans="1:22" ht="40.5" customHeight="1" x14ac:dyDescent="0.25">
      <c r="A590" s="837"/>
      <c r="B590" s="91"/>
      <c r="C590" s="861"/>
      <c r="D590" s="846"/>
      <c r="E590" s="846"/>
      <c r="F590" s="844" t="s">
        <v>817</v>
      </c>
      <c r="G590" s="846"/>
      <c r="H590" s="845">
        <f>166.5/12</f>
        <v>13.875</v>
      </c>
      <c r="I590" s="845">
        <f t="shared" ref="I590:S590" si="201">166.5/12</f>
        <v>13.875</v>
      </c>
      <c r="J590" s="845">
        <f t="shared" si="201"/>
        <v>13.875</v>
      </c>
      <c r="K590" s="845">
        <f t="shared" si="201"/>
        <v>13.875</v>
      </c>
      <c r="L590" s="845">
        <f t="shared" si="201"/>
        <v>13.875</v>
      </c>
      <c r="M590" s="845">
        <f t="shared" si="201"/>
        <v>13.875</v>
      </c>
      <c r="N590" s="845">
        <f t="shared" si="201"/>
        <v>13.875</v>
      </c>
      <c r="O590" s="845">
        <f t="shared" si="201"/>
        <v>13.875</v>
      </c>
      <c r="P590" s="845">
        <f t="shared" si="201"/>
        <v>13.875</v>
      </c>
      <c r="Q590" s="845">
        <f t="shared" si="201"/>
        <v>13.875</v>
      </c>
      <c r="R590" s="845">
        <f t="shared" si="201"/>
        <v>13.875</v>
      </c>
      <c r="S590" s="845">
        <f t="shared" si="201"/>
        <v>13.875</v>
      </c>
      <c r="T590" s="845">
        <f>SUM(H590:S590)</f>
        <v>166.5</v>
      </c>
      <c r="U590" s="845">
        <f>AVERAGE(H590:S590)</f>
        <v>13.875</v>
      </c>
      <c r="V590" s="845">
        <f t="shared" ref="V590" si="202">MAX(H590:S590)</f>
        <v>13.875</v>
      </c>
    </row>
    <row r="591" spans="1:22" ht="40.5" customHeight="1" x14ac:dyDescent="0.25">
      <c r="A591" s="837"/>
      <c r="B591" s="91"/>
      <c r="C591" s="861"/>
      <c r="D591" s="846"/>
      <c r="E591" s="846"/>
      <c r="F591" s="844"/>
      <c r="G591" s="844"/>
      <c r="H591" s="848"/>
      <c r="I591" s="845"/>
      <c r="J591" s="845"/>
      <c r="K591" s="845"/>
      <c r="L591" s="845"/>
      <c r="M591" s="845"/>
      <c r="N591" s="845"/>
      <c r="O591" s="845"/>
      <c r="P591" s="845"/>
      <c r="Q591" s="845"/>
      <c r="R591" s="848"/>
      <c r="S591" s="845"/>
      <c r="T591" s="845"/>
      <c r="U591" s="845"/>
      <c r="V591" s="845">
        <f t="shared" si="176"/>
        <v>0</v>
      </c>
    </row>
    <row r="592" spans="1:22" ht="40.5" customHeight="1" x14ac:dyDescent="0.25">
      <c r="A592" s="837"/>
      <c r="B592" s="91">
        <v>42</v>
      </c>
      <c r="C592" s="861" t="s">
        <v>65</v>
      </c>
      <c r="D592" s="846"/>
      <c r="E592" s="846"/>
      <c r="F592" s="844" t="s">
        <v>572</v>
      </c>
      <c r="G592" s="844"/>
      <c r="H592" s="845">
        <v>7.0454530000000002</v>
      </c>
      <c r="I592" s="845">
        <v>9.3129460000000002</v>
      </c>
      <c r="J592" s="845">
        <v>6.4645149999999996</v>
      </c>
      <c r="K592" s="845">
        <v>7.1076589999999999</v>
      </c>
      <c r="L592" s="845">
        <v>7.8479599999999996</v>
      </c>
      <c r="M592" s="845">
        <v>9.0071480000000008</v>
      </c>
      <c r="N592" s="845">
        <v>8.3958619999999993</v>
      </c>
      <c r="O592" s="845">
        <v>7.3603779999999999</v>
      </c>
      <c r="P592" s="845">
        <v>7.3904560000000004</v>
      </c>
      <c r="Q592" s="845">
        <v>6.5000030000000004</v>
      </c>
      <c r="R592" s="845">
        <v>5.6566400000000003</v>
      </c>
      <c r="S592" s="845">
        <v>4.1019730000000001</v>
      </c>
      <c r="T592" s="845">
        <f>SUM(H592:S592)</f>
        <v>86.190993000000006</v>
      </c>
      <c r="U592" s="845">
        <f>AVERAGE(H592:S592)</f>
        <v>7.1825827500000008</v>
      </c>
      <c r="V592" s="845">
        <f t="shared" si="176"/>
        <v>9.3129460000000002</v>
      </c>
    </row>
    <row r="593" spans="1:22" ht="40.5" customHeight="1" x14ac:dyDescent="0.25">
      <c r="A593" s="837"/>
      <c r="B593" s="91"/>
      <c r="C593" s="861"/>
      <c r="D593" s="846"/>
      <c r="E593" s="846"/>
      <c r="F593" s="844" t="s">
        <v>636</v>
      </c>
      <c r="G593" s="844"/>
      <c r="H593" s="845">
        <v>7.4025939999999997</v>
      </c>
      <c r="I593" s="845">
        <v>10.370117</v>
      </c>
      <c r="J593" s="845">
        <v>9.4976520000000004</v>
      </c>
      <c r="K593" s="845">
        <v>7.1089399999999996</v>
      </c>
      <c r="L593" s="845">
        <v>8.2940749999999994</v>
      </c>
      <c r="M593" s="845">
        <v>9.1885069999999995</v>
      </c>
      <c r="N593" s="845">
        <f>(95.38-51.86)/6</f>
        <v>7.253333333333333</v>
      </c>
      <c r="O593" s="845">
        <f t="shared" ref="O593:S593" si="203">(95.38-51.86)/6</f>
        <v>7.253333333333333</v>
      </c>
      <c r="P593" s="845">
        <f t="shared" si="203"/>
        <v>7.253333333333333</v>
      </c>
      <c r="Q593" s="845">
        <f t="shared" si="203"/>
        <v>7.253333333333333</v>
      </c>
      <c r="R593" s="845">
        <f t="shared" si="203"/>
        <v>7.253333333333333</v>
      </c>
      <c r="S593" s="845">
        <f t="shared" si="203"/>
        <v>7.253333333333333</v>
      </c>
      <c r="T593" s="845">
        <f>SUM(H593:S593)</f>
        <v>95.381884999999983</v>
      </c>
      <c r="U593" s="845">
        <f>AVERAGE(H593:S593)</f>
        <v>7.9484904166666652</v>
      </c>
      <c r="V593" s="845">
        <f t="shared" si="176"/>
        <v>10.370117</v>
      </c>
    </row>
    <row r="594" spans="1:22" ht="40.5" customHeight="1" x14ac:dyDescent="0.25">
      <c r="A594" s="837"/>
      <c r="B594" s="91"/>
      <c r="C594" s="861"/>
      <c r="D594" s="846"/>
      <c r="E594" s="846"/>
      <c r="F594" s="844" t="s">
        <v>817</v>
      </c>
      <c r="G594" s="846"/>
      <c r="H594" s="845">
        <f>94.12/12</f>
        <v>7.8433333333333337</v>
      </c>
      <c r="I594" s="845">
        <f t="shared" ref="I594:S594" si="204">94.12/12</f>
        <v>7.8433333333333337</v>
      </c>
      <c r="J594" s="845">
        <f t="shared" si="204"/>
        <v>7.8433333333333337</v>
      </c>
      <c r="K594" s="845">
        <f t="shared" si="204"/>
        <v>7.8433333333333337</v>
      </c>
      <c r="L594" s="845">
        <f t="shared" si="204"/>
        <v>7.8433333333333337</v>
      </c>
      <c r="M594" s="845">
        <f t="shared" si="204"/>
        <v>7.8433333333333337</v>
      </c>
      <c r="N594" s="845">
        <f t="shared" si="204"/>
        <v>7.8433333333333337</v>
      </c>
      <c r="O594" s="845">
        <f t="shared" si="204"/>
        <v>7.8433333333333337</v>
      </c>
      <c r="P594" s="845">
        <f t="shared" si="204"/>
        <v>7.8433333333333337</v>
      </c>
      <c r="Q594" s="845">
        <f t="shared" si="204"/>
        <v>7.8433333333333337</v>
      </c>
      <c r="R594" s="845">
        <f t="shared" si="204"/>
        <v>7.8433333333333337</v>
      </c>
      <c r="S594" s="845">
        <f t="shared" si="204"/>
        <v>7.8433333333333337</v>
      </c>
      <c r="T594" s="845">
        <f>SUM(H594:S594)</f>
        <v>94.12</v>
      </c>
      <c r="U594" s="845">
        <f>AVERAGE(H594:S594)</f>
        <v>7.8433333333333337</v>
      </c>
      <c r="V594" s="845">
        <f t="shared" ref="V594" si="205">MAX(H594:S594)</f>
        <v>7.8433333333333337</v>
      </c>
    </row>
    <row r="595" spans="1:22" ht="40.5" customHeight="1" x14ac:dyDescent="0.25">
      <c r="A595" s="837"/>
      <c r="B595" s="91"/>
      <c r="C595" s="863"/>
      <c r="D595" s="846"/>
      <c r="E595" s="846"/>
      <c r="F595" s="846"/>
      <c r="G595" s="844"/>
      <c r="H595" s="848"/>
      <c r="I595" s="845"/>
      <c r="J595" s="845"/>
      <c r="K595" s="845"/>
      <c r="L595" s="845"/>
      <c r="M595" s="845"/>
      <c r="N595" s="845"/>
      <c r="O595" s="845"/>
      <c r="P595" s="845"/>
      <c r="Q595" s="845"/>
      <c r="R595" s="848"/>
      <c r="S595" s="845"/>
      <c r="T595" s="845"/>
      <c r="U595" s="845"/>
      <c r="V595" s="845">
        <f t="shared" si="176"/>
        <v>0</v>
      </c>
    </row>
    <row r="596" spans="1:22" ht="72.75" customHeight="1" x14ac:dyDescent="0.25">
      <c r="A596" s="839"/>
      <c r="B596" s="1142">
        <v>43</v>
      </c>
      <c r="C596" s="864" t="s">
        <v>66</v>
      </c>
      <c r="D596" s="849"/>
      <c r="E596" s="849"/>
      <c r="F596" s="852"/>
      <c r="G596" s="852"/>
      <c r="H596" s="854"/>
      <c r="I596" s="854"/>
      <c r="J596" s="854"/>
      <c r="K596" s="854"/>
      <c r="L596" s="854"/>
      <c r="M596" s="854"/>
      <c r="N596" s="854"/>
      <c r="O596" s="854"/>
      <c r="P596" s="854"/>
      <c r="Q596" s="854"/>
      <c r="R596" s="854"/>
      <c r="S596" s="854"/>
      <c r="T596" s="854"/>
      <c r="U596" s="854"/>
      <c r="V596" s="845">
        <f t="shared" si="176"/>
        <v>0</v>
      </c>
    </row>
    <row r="597" spans="1:22" ht="40.5" customHeight="1" x14ac:dyDescent="0.25">
      <c r="A597" s="839"/>
      <c r="B597" s="821"/>
      <c r="C597" s="864"/>
      <c r="D597" s="849"/>
      <c r="E597" s="849"/>
      <c r="F597" s="852" t="s">
        <v>572</v>
      </c>
      <c r="G597" s="852"/>
      <c r="H597" s="854">
        <v>0.316884</v>
      </c>
      <c r="I597" s="854">
        <v>0</v>
      </c>
      <c r="J597" s="854">
        <v>3.2478220000000002</v>
      </c>
      <c r="K597" s="854">
        <v>12.306614</v>
      </c>
      <c r="L597" s="854">
        <v>18.316863999999999</v>
      </c>
      <c r="M597" s="854">
        <v>18.790348000000002</v>
      </c>
      <c r="N597" s="854">
        <v>14.522824999999999</v>
      </c>
      <c r="O597" s="854">
        <v>4.420585</v>
      </c>
      <c r="P597" s="854">
        <v>0</v>
      </c>
      <c r="Q597" s="854">
        <v>4.8044120000000001</v>
      </c>
      <c r="R597" s="854">
        <v>1.5022310000000001</v>
      </c>
      <c r="S597" s="854">
        <v>1.0381910000000001</v>
      </c>
      <c r="T597" s="854">
        <f>SUM(H597:S597)</f>
        <v>79.266775999999993</v>
      </c>
      <c r="U597" s="854">
        <f>AVERAGE(H597:S597)</f>
        <v>6.6055646666666661</v>
      </c>
      <c r="V597" s="845">
        <f t="shared" si="176"/>
        <v>18.790348000000002</v>
      </c>
    </row>
    <row r="598" spans="1:22" ht="40.5" customHeight="1" x14ac:dyDescent="0.25">
      <c r="A598" s="839"/>
      <c r="B598" s="821"/>
      <c r="C598" s="864"/>
      <c r="D598" s="849"/>
      <c r="E598" s="849"/>
      <c r="F598" s="852" t="s">
        <v>636</v>
      </c>
      <c r="G598" s="849"/>
      <c r="H598" s="854">
        <v>0.38357799999999997</v>
      </c>
      <c r="I598" s="854">
        <v>0</v>
      </c>
      <c r="J598" s="854">
        <v>0.62294700000000003</v>
      </c>
      <c r="K598" s="854">
        <v>6.0505740000000001</v>
      </c>
      <c r="L598" s="854">
        <v>21.827867999999999</v>
      </c>
      <c r="M598" s="854">
        <v>20.024974</v>
      </c>
      <c r="N598" s="854">
        <f>(99-48.91)/6</f>
        <v>8.3483333333333345</v>
      </c>
      <c r="O598" s="854">
        <f t="shared" ref="O598:S598" si="206">(99-48.91)/6</f>
        <v>8.3483333333333345</v>
      </c>
      <c r="P598" s="854">
        <f t="shared" si="206"/>
        <v>8.3483333333333345</v>
      </c>
      <c r="Q598" s="854">
        <f t="shared" si="206"/>
        <v>8.3483333333333345</v>
      </c>
      <c r="R598" s="854">
        <f t="shared" si="206"/>
        <v>8.3483333333333345</v>
      </c>
      <c r="S598" s="854">
        <f t="shared" si="206"/>
        <v>8.3483333333333345</v>
      </c>
      <c r="T598" s="850">
        <f>SUM(H598:S598)</f>
        <v>98.999940999999993</v>
      </c>
      <c r="U598" s="850">
        <f>AVERAGE(H598:S598)</f>
        <v>8.2499950833333333</v>
      </c>
      <c r="V598" s="845">
        <f t="shared" si="176"/>
        <v>21.827867999999999</v>
      </c>
    </row>
    <row r="599" spans="1:22" ht="40.5" customHeight="1" x14ac:dyDescent="0.25">
      <c r="A599" s="839"/>
      <c r="B599" s="821"/>
      <c r="C599" s="864"/>
      <c r="D599" s="849"/>
      <c r="E599" s="849"/>
      <c r="F599" s="852" t="s">
        <v>817</v>
      </c>
      <c r="G599" s="852"/>
      <c r="H599" s="854">
        <f>91.14/12</f>
        <v>7.5949999999999998</v>
      </c>
      <c r="I599" s="854">
        <f t="shared" ref="I599:S599" si="207">91.14/12</f>
        <v>7.5949999999999998</v>
      </c>
      <c r="J599" s="854">
        <f t="shared" si="207"/>
        <v>7.5949999999999998</v>
      </c>
      <c r="K599" s="854">
        <f t="shared" si="207"/>
        <v>7.5949999999999998</v>
      </c>
      <c r="L599" s="854">
        <f t="shared" si="207"/>
        <v>7.5949999999999998</v>
      </c>
      <c r="M599" s="854">
        <f t="shared" si="207"/>
        <v>7.5949999999999998</v>
      </c>
      <c r="N599" s="854">
        <f t="shared" si="207"/>
        <v>7.5949999999999998</v>
      </c>
      <c r="O599" s="854">
        <f t="shared" si="207"/>
        <v>7.5949999999999998</v>
      </c>
      <c r="P599" s="854">
        <f t="shared" si="207"/>
        <v>7.5949999999999998</v>
      </c>
      <c r="Q599" s="854">
        <f t="shared" si="207"/>
        <v>7.5949999999999998</v>
      </c>
      <c r="R599" s="854">
        <f t="shared" si="207"/>
        <v>7.5949999999999998</v>
      </c>
      <c r="S599" s="854">
        <f t="shared" si="207"/>
        <v>7.5949999999999998</v>
      </c>
      <c r="T599" s="850">
        <f>SUM(H599:S599)</f>
        <v>91.14</v>
      </c>
      <c r="U599" s="850">
        <f>AVERAGE(H599:S599)</f>
        <v>7.5949999999999998</v>
      </c>
      <c r="V599" s="845">
        <f t="shared" ref="V599" si="208">MAX(H599:S599)</f>
        <v>7.5949999999999998</v>
      </c>
    </row>
    <row r="600" spans="1:22" ht="40.5" customHeight="1" x14ac:dyDescent="0.25">
      <c r="A600" s="837"/>
      <c r="B600" s="91"/>
      <c r="C600" s="863"/>
      <c r="D600" s="846"/>
      <c r="E600" s="846"/>
      <c r="F600" s="844"/>
      <c r="G600" s="844"/>
      <c r="H600" s="845"/>
      <c r="I600" s="845"/>
      <c r="J600" s="845"/>
      <c r="K600" s="845"/>
      <c r="L600" s="845"/>
      <c r="M600" s="845"/>
      <c r="N600" s="845"/>
      <c r="O600" s="845"/>
      <c r="P600" s="845"/>
      <c r="Q600" s="845"/>
      <c r="R600" s="845"/>
      <c r="S600" s="845"/>
      <c r="T600" s="845"/>
      <c r="U600" s="845"/>
      <c r="V600" s="845">
        <f t="shared" si="176"/>
        <v>0</v>
      </c>
    </row>
    <row r="601" spans="1:22" ht="54" customHeight="1" x14ac:dyDescent="0.25">
      <c r="A601" s="837"/>
      <c r="B601" s="91">
        <v>44</v>
      </c>
      <c r="C601" s="861" t="s">
        <v>432</v>
      </c>
      <c r="D601" s="846"/>
      <c r="E601" s="846"/>
      <c r="F601" s="844"/>
      <c r="G601" s="844"/>
      <c r="H601" s="845"/>
      <c r="I601" s="845"/>
      <c r="J601" s="845"/>
      <c r="K601" s="845"/>
      <c r="L601" s="845"/>
      <c r="M601" s="845"/>
      <c r="N601" s="845"/>
      <c r="O601" s="845"/>
      <c r="P601" s="845"/>
      <c r="Q601" s="845"/>
      <c r="R601" s="845"/>
      <c r="S601" s="845"/>
      <c r="T601" s="845"/>
      <c r="U601" s="845"/>
      <c r="V601" s="845">
        <f t="shared" si="176"/>
        <v>0</v>
      </c>
    </row>
    <row r="602" spans="1:22" ht="40.5" customHeight="1" x14ac:dyDescent="0.25">
      <c r="A602" s="837"/>
      <c r="B602" s="91"/>
      <c r="C602" s="861"/>
      <c r="D602" s="846"/>
      <c r="E602" s="846"/>
      <c r="F602" s="844" t="s">
        <v>572</v>
      </c>
      <c r="G602" s="844"/>
      <c r="H602" s="845">
        <v>0</v>
      </c>
      <c r="I602" s="845">
        <v>0</v>
      </c>
      <c r="J602" s="845">
        <v>0</v>
      </c>
      <c r="K602" s="845">
        <v>0</v>
      </c>
      <c r="L602" s="845">
        <v>0</v>
      </c>
      <c r="M602" s="845">
        <v>0</v>
      </c>
      <c r="N602" s="845">
        <v>0</v>
      </c>
      <c r="O602" s="845">
        <v>0</v>
      </c>
      <c r="P602" s="845">
        <v>0</v>
      </c>
      <c r="Q602" s="845">
        <v>0</v>
      </c>
      <c r="R602" s="845">
        <v>0</v>
      </c>
      <c r="S602" s="845">
        <v>7.0975999999999997E-2</v>
      </c>
      <c r="T602" s="845">
        <f>SUM(H602:S602)</f>
        <v>7.0975999999999997E-2</v>
      </c>
      <c r="U602" s="845">
        <f>AVERAGE(H602:S602)</f>
        <v>5.9146666666666662E-3</v>
      </c>
      <c r="V602" s="845">
        <f t="shared" si="176"/>
        <v>7.0975999999999997E-2</v>
      </c>
    </row>
    <row r="603" spans="1:22" ht="40.5" customHeight="1" x14ac:dyDescent="0.25">
      <c r="A603" s="837"/>
      <c r="B603" s="91"/>
      <c r="C603" s="861"/>
      <c r="D603" s="846"/>
      <c r="E603" s="846"/>
      <c r="F603" s="844" t="s">
        <v>636</v>
      </c>
      <c r="G603" s="844"/>
      <c r="H603" s="845">
        <v>0</v>
      </c>
      <c r="I603" s="845">
        <v>0</v>
      </c>
      <c r="J603" s="845">
        <v>0</v>
      </c>
      <c r="K603" s="845">
        <v>0</v>
      </c>
      <c r="L603" s="845">
        <v>0</v>
      </c>
      <c r="M603" s="845">
        <f>'[2]Sept''24'!$E$16</f>
        <v>0</v>
      </c>
      <c r="N603" s="845">
        <v>0</v>
      </c>
      <c r="O603" s="845">
        <v>0</v>
      </c>
      <c r="P603" s="845">
        <v>0</v>
      </c>
      <c r="Q603" s="845">
        <v>0</v>
      </c>
      <c r="R603" s="845">
        <v>0</v>
      </c>
      <c r="S603" s="845">
        <v>0</v>
      </c>
      <c r="T603" s="845">
        <f>SUM(H603:S603)</f>
        <v>0</v>
      </c>
      <c r="U603" s="845">
        <f>AVERAGE(H603:S603)</f>
        <v>0</v>
      </c>
      <c r="V603" s="845">
        <f t="shared" si="176"/>
        <v>0</v>
      </c>
    </row>
    <row r="604" spans="1:22" ht="40.5" customHeight="1" x14ac:dyDescent="0.25">
      <c r="A604" s="837"/>
      <c r="B604" s="91"/>
      <c r="C604" s="861"/>
      <c r="D604" s="846"/>
      <c r="E604" s="846"/>
      <c r="F604" s="844" t="s">
        <v>817</v>
      </c>
      <c r="G604" s="846"/>
      <c r="H604" s="845">
        <f>0.16/12</f>
        <v>1.3333333333333334E-2</v>
      </c>
      <c r="I604" s="845">
        <f t="shared" ref="I604:S604" si="209">0.16/12</f>
        <v>1.3333333333333334E-2</v>
      </c>
      <c r="J604" s="845">
        <f t="shared" si="209"/>
        <v>1.3333333333333334E-2</v>
      </c>
      <c r="K604" s="845">
        <f t="shared" si="209"/>
        <v>1.3333333333333334E-2</v>
      </c>
      <c r="L604" s="845">
        <f t="shared" si="209"/>
        <v>1.3333333333333334E-2</v>
      </c>
      <c r="M604" s="845">
        <f t="shared" si="209"/>
        <v>1.3333333333333334E-2</v>
      </c>
      <c r="N604" s="845">
        <f t="shared" si="209"/>
        <v>1.3333333333333334E-2</v>
      </c>
      <c r="O604" s="845">
        <f t="shared" si="209"/>
        <v>1.3333333333333334E-2</v>
      </c>
      <c r="P604" s="845">
        <f t="shared" si="209"/>
        <v>1.3333333333333334E-2</v>
      </c>
      <c r="Q604" s="845">
        <f t="shared" si="209"/>
        <v>1.3333333333333334E-2</v>
      </c>
      <c r="R604" s="845">
        <f t="shared" si="209"/>
        <v>1.3333333333333334E-2</v>
      </c>
      <c r="S604" s="845">
        <f t="shared" si="209"/>
        <v>1.3333333333333334E-2</v>
      </c>
      <c r="T604" s="845">
        <f>SUM(H604:S604)</f>
        <v>0.16</v>
      </c>
      <c r="U604" s="845">
        <f>AVERAGE(H604:S604)</f>
        <v>1.3333333333333334E-2</v>
      </c>
      <c r="V604" s="845">
        <f t="shared" ref="V604" si="210">MAX(H604:S604)</f>
        <v>1.3333333333333334E-2</v>
      </c>
    </row>
    <row r="605" spans="1:22" ht="40.5" customHeight="1" x14ac:dyDescent="0.25">
      <c r="A605" s="837"/>
      <c r="B605" s="91"/>
      <c r="C605" s="863"/>
      <c r="D605" s="846"/>
      <c r="E605" s="846"/>
      <c r="F605" s="844"/>
      <c r="G605" s="844"/>
      <c r="H605" s="845"/>
      <c r="I605" s="845"/>
      <c r="J605" s="845"/>
      <c r="K605" s="845"/>
      <c r="L605" s="845"/>
      <c r="M605" s="845"/>
      <c r="N605" s="845"/>
      <c r="O605" s="845"/>
      <c r="P605" s="845"/>
      <c r="Q605" s="845"/>
      <c r="R605" s="845"/>
      <c r="S605" s="845"/>
      <c r="T605" s="845"/>
      <c r="U605" s="845"/>
      <c r="V605" s="845">
        <f t="shared" si="176"/>
        <v>0</v>
      </c>
    </row>
    <row r="606" spans="1:22" ht="89.25" customHeight="1" x14ac:dyDescent="0.25">
      <c r="A606" s="837"/>
      <c r="B606" s="91">
        <v>45</v>
      </c>
      <c r="C606" s="861" t="s">
        <v>433</v>
      </c>
      <c r="D606" s="846"/>
      <c r="E606" s="846"/>
      <c r="F606" s="844"/>
      <c r="G606" s="844"/>
      <c r="H606" s="845"/>
      <c r="I606" s="845"/>
      <c r="J606" s="845"/>
      <c r="K606" s="845"/>
      <c r="L606" s="845"/>
      <c r="M606" s="845"/>
      <c r="N606" s="845"/>
      <c r="O606" s="845"/>
      <c r="P606" s="845"/>
      <c r="Q606" s="845"/>
      <c r="R606" s="845"/>
      <c r="S606" s="845"/>
      <c r="T606" s="845"/>
      <c r="U606" s="845"/>
      <c r="V606" s="845">
        <f t="shared" si="176"/>
        <v>0</v>
      </c>
    </row>
    <row r="607" spans="1:22" ht="40.5" customHeight="1" x14ac:dyDescent="0.25">
      <c r="A607" s="837"/>
      <c r="B607" s="91"/>
      <c r="C607" s="861"/>
      <c r="D607" s="846"/>
      <c r="E607" s="846"/>
      <c r="F607" s="844" t="s">
        <v>572</v>
      </c>
      <c r="G607" s="844"/>
      <c r="H607" s="845">
        <v>0.167467</v>
      </c>
      <c r="I607" s="845">
        <v>8.7164000000000005E-2</v>
      </c>
      <c r="J607" s="845">
        <v>0.65008699999999997</v>
      </c>
      <c r="K607" s="845">
        <v>7.4390099999999997</v>
      </c>
      <c r="L607" s="845">
        <v>11.989330000000001</v>
      </c>
      <c r="M607" s="845">
        <v>12.534903</v>
      </c>
      <c r="N607" s="845">
        <v>6.563307</v>
      </c>
      <c r="O607" s="845">
        <v>2.339772</v>
      </c>
      <c r="P607" s="845">
        <v>1.4793320000000001</v>
      </c>
      <c r="Q607" s="845">
        <v>0.82494900000000004</v>
      </c>
      <c r="R607" s="845">
        <v>0.42291600000000001</v>
      </c>
      <c r="S607" s="845">
        <v>0.22017300000000001</v>
      </c>
      <c r="T607" s="845">
        <f>SUM(H607:S607)</f>
        <v>44.718409999999999</v>
      </c>
      <c r="U607" s="845">
        <f>AVERAGE(H607:S607)</f>
        <v>3.7265341666666667</v>
      </c>
      <c r="V607" s="845">
        <f t="shared" si="176"/>
        <v>12.534903</v>
      </c>
    </row>
    <row r="608" spans="1:22" ht="40.5" customHeight="1" x14ac:dyDescent="0.25">
      <c r="A608" s="837"/>
      <c r="B608" s="91"/>
      <c r="C608" s="861"/>
      <c r="D608" s="846"/>
      <c r="E608" s="846"/>
      <c r="F608" s="844" t="s">
        <v>636</v>
      </c>
      <c r="G608" s="844"/>
      <c r="H608" s="845">
        <v>7.2331999999999994E-2</v>
      </c>
      <c r="I608" s="845">
        <v>0.59335700000000002</v>
      </c>
      <c r="J608" s="845">
        <v>0.59196800000000005</v>
      </c>
      <c r="K608" s="845">
        <v>8.6548619999999996</v>
      </c>
      <c r="L608" s="845">
        <v>10.124523</v>
      </c>
      <c r="M608" s="845">
        <v>6.8894080000000004</v>
      </c>
      <c r="N608" s="845">
        <f>(57-26.93)/6</f>
        <v>5.0116666666666667</v>
      </c>
      <c r="O608" s="845">
        <f t="shared" ref="O608:S609" si="211">(57-26.93)/6</f>
        <v>5.0116666666666667</v>
      </c>
      <c r="P608" s="845">
        <f t="shared" si="211"/>
        <v>5.0116666666666667</v>
      </c>
      <c r="Q608" s="845">
        <f t="shared" si="211"/>
        <v>5.0116666666666667</v>
      </c>
      <c r="R608" s="845">
        <f t="shared" si="211"/>
        <v>5.0116666666666667</v>
      </c>
      <c r="S608" s="845">
        <f t="shared" si="211"/>
        <v>5.0116666666666667</v>
      </c>
      <c r="T608" s="845">
        <f>SUM(H608:S608)</f>
        <v>56.99645000000001</v>
      </c>
      <c r="U608" s="845">
        <f>AVERAGE(H608:S608)</f>
        <v>4.7497041666666675</v>
      </c>
      <c r="V608" s="845">
        <f t="shared" si="176"/>
        <v>10.124523</v>
      </c>
    </row>
    <row r="609" spans="1:22" ht="40.5" customHeight="1" x14ac:dyDescent="0.25">
      <c r="A609" s="837"/>
      <c r="B609" s="91"/>
      <c r="C609" s="861"/>
      <c r="D609" s="846"/>
      <c r="E609" s="846"/>
      <c r="F609" s="844" t="s">
        <v>817</v>
      </c>
      <c r="G609" s="846"/>
      <c r="H609" s="845">
        <v>7.2331999999999994E-2</v>
      </c>
      <c r="I609" s="845">
        <v>0.59335700000000002</v>
      </c>
      <c r="J609" s="845">
        <v>0.59196800000000005</v>
      </c>
      <c r="K609" s="845">
        <v>8.6548619999999996</v>
      </c>
      <c r="L609" s="845">
        <v>10.124523</v>
      </c>
      <c r="M609" s="845">
        <v>6.8894080000000004</v>
      </c>
      <c r="N609" s="845">
        <f>(57-26.93)/6</f>
        <v>5.0116666666666667</v>
      </c>
      <c r="O609" s="845">
        <f t="shared" si="211"/>
        <v>5.0116666666666667</v>
      </c>
      <c r="P609" s="845">
        <f t="shared" si="211"/>
        <v>5.0116666666666667</v>
      </c>
      <c r="Q609" s="845">
        <f t="shared" si="211"/>
        <v>5.0116666666666667</v>
      </c>
      <c r="R609" s="845">
        <f t="shared" si="211"/>
        <v>5.0116666666666667</v>
      </c>
      <c r="S609" s="845">
        <f t="shared" si="211"/>
        <v>5.0116666666666667</v>
      </c>
      <c r="T609" s="845">
        <f>SUM(H609:S609)</f>
        <v>56.99645000000001</v>
      </c>
      <c r="U609" s="845">
        <f>AVERAGE(H609:S609)</f>
        <v>4.7497041666666675</v>
      </c>
      <c r="V609" s="845">
        <f t="shared" ref="V609" si="212">MAX(H609:S609)</f>
        <v>10.124523</v>
      </c>
    </row>
    <row r="610" spans="1:22" ht="40.5" customHeight="1" x14ac:dyDescent="0.25">
      <c r="A610" s="837"/>
      <c r="B610" s="91"/>
      <c r="C610" s="863"/>
      <c r="D610" s="846"/>
      <c r="E610" s="846"/>
      <c r="F610" s="846"/>
      <c r="G610" s="844"/>
      <c r="H610" s="845"/>
      <c r="I610" s="845"/>
      <c r="J610" s="845"/>
      <c r="K610" s="845"/>
      <c r="L610" s="845"/>
      <c r="M610" s="845"/>
      <c r="N610" s="845"/>
      <c r="O610" s="845"/>
      <c r="P610" s="845"/>
      <c r="Q610" s="845"/>
      <c r="R610" s="845"/>
      <c r="S610" s="845"/>
      <c r="T610" s="845"/>
      <c r="U610" s="845"/>
      <c r="V610" s="845">
        <f t="shared" si="176"/>
        <v>0</v>
      </c>
    </row>
    <row r="611" spans="1:22" ht="87.75" customHeight="1" x14ac:dyDescent="0.25">
      <c r="A611" s="837"/>
      <c r="B611" s="91">
        <v>46</v>
      </c>
      <c r="C611" s="861" t="s">
        <v>620</v>
      </c>
      <c r="D611" s="846"/>
      <c r="E611" s="846"/>
      <c r="F611" s="844"/>
      <c r="G611" s="844"/>
      <c r="H611" s="848"/>
      <c r="I611" s="845"/>
      <c r="J611" s="845"/>
      <c r="K611" s="845"/>
      <c r="L611" s="845"/>
      <c r="M611" s="845"/>
      <c r="N611" s="845"/>
      <c r="O611" s="845"/>
      <c r="P611" s="845"/>
      <c r="Q611" s="845"/>
      <c r="R611" s="848"/>
      <c r="S611" s="845"/>
      <c r="T611" s="845"/>
      <c r="U611" s="845"/>
      <c r="V611" s="845">
        <f t="shared" si="176"/>
        <v>0</v>
      </c>
    </row>
    <row r="612" spans="1:22" ht="40.5" customHeight="1" x14ac:dyDescent="0.25">
      <c r="A612" s="837"/>
      <c r="B612" s="91"/>
      <c r="C612" s="861"/>
      <c r="D612" s="846"/>
      <c r="E612" s="846"/>
      <c r="F612" s="844" t="s">
        <v>572</v>
      </c>
      <c r="G612" s="844"/>
      <c r="H612" s="845">
        <v>2.5282779999999998</v>
      </c>
      <c r="I612" s="845">
        <v>0.313052</v>
      </c>
      <c r="J612" s="845">
        <v>-1.243E-2</v>
      </c>
      <c r="K612" s="845">
        <v>1.0288040000000001</v>
      </c>
      <c r="L612" s="845">
        <v>2.8399960000000002</v>
      </c>
      <c r="M612" s="845">
        <v>4.2581280000000001</v>
      </c>
      <c r="N612" s="845">
        <v>5.8794370000000002</v>
      </c>
      <c r="O612" s="845">
        <v>0.995004</v>
      </c>
      <c r="P612" s="845">
        <v>0</v>
      </c>
      <c r="Q612" s="845">
        <v>5.2443280000000003</v>
      </c>
      <c r="R612" s="845">
        <v>4.8745070000000004</v>
      </c>
      <c r="S612" s="845">
        <v>4.302308</v>
      </c>
      <c r="T612" s="845">
        <f>SUM(H612:S612)</f>
        <v>32.251412000000002</v>
      </c>
      <c r="U612" s="845">
        <f>AVERAGE(H612:S612)</f>
        <v>2.6876176666666667</v>
      </c>
      <c r="V612" s="845">
        <f t="shared" si="176"/>
        <v>5.8794370000000002</v>
      </c>
    </row>
    <row r="613" spans="1:22" ht="40.5" customHeight="1" x14ac:dyDescent="0.25">
      <c r="A613" s="837"/>
      <c r="B613" s="91"/>
      <c r="C613" s="861"/>
      <c r="D613" s="846"/>
      <c r="E613" s="846"/>
      <c r="F613" s="844" t="s">
        <v>636</v>
      </c>
      <c r="G613" s="844"/>
      <c r="H613" s="845">
        <v>3.184024</v>
      </c>
      <c r="I613" s="845">
        <v>0.970943</v>
      </c>
      <c r="J613" s="845">
        <v>0</v>
      </c>
      <c r="K613" s="845">
        <v>0.479939</v>
      </c>
      <c r="L613" s="845">
        <v>3.256675</v>
      </c>
      <c r="M613" s="845">
        <v>5.2839039999999997</v>
      </c>
      <c r="N613" s="845">
        <f>(36-13.18)/6</f>
        <v>3.8033333333333332</v>
      </c>
      <c r="O613" s="845">
        <f t="shared" ref="O613:S614" si="213">(36-13.18)/6</f>
        <v>3.8033333333333332</v>
      </c>
      <c r="P613" s="845">
        <f t="shared" si="213"/>
        <v>3.8033333333333332</v>
      </c>
      <c r="Q613" s="845">
        <f t="shared" si="213"/>
        <v>3.8033333333333332</v>
      </c>
      <c r="R613" s="845">
        <f t="shared" si="213"/>
        <v>3.8033333333333332</v>
      </c>
      <c r="S613" s="845">
        <f t="shared" si="213"/>
        <v>3.8033333333333332</v>
      </c>
      <c r="T613" s="845">
        <f>SUM(H613:S613)</f>
        <v>35.995485000000002</v>
      </c>
      <c r="U613" s="845">
        <f>AVERAGE(H613:S613)</f>
        <v>2.99962375</v>
      </c>
      <c r="V613" s="845">
        <f t="shared" si="176"/>
        <v>5.2839039999999997</v>
      </c>
    </row>
    <row r="614" spans="1:22" ht="40.5" customHeight="1" x14ac:dyDescent="0.25">
      <c r="A614" s="837"/>
      <c r="B614" s="91"/>
      <c r="C614" s="861"/>
      <c r="D614" s="846"/>
      <c r="E614" s="846"/>
      <c r="F614" s="844" t="s">
        <v>817</v>
      </c>
      <c r="G614" s="846"/>
      <c r="H614" s="845">
        <v>3.184024</v>
      </c>
      <c r="I614" s="845">
        <v>0.970943</v>
      </c>
      <c r="J614" s="845">
        <v>0</v>
      </c>
      <c r="K614" s="845">
        <v>0.479939</v>
      </c>
      <c r="L614" s="845">
        <v>3.256675</v>
      </c>
      <c r="M614" s="845">
        <v>5.2839039999999997</v>
      </c>
      <c r="N614" s="845">
        <f>(36-13.18)/6</f>
        <v>3.8033333333333332</v>
      </c>
      <c r="O614" s="845">
        <f t="shared" si="213"/>
        <v>3.8033333333333332</v>
      </c>
      <c r="P614" s="845">
        <f t="shared" si="213"/>
        <v>3.8033333333333332</v>
      </c>
      <c r="Q614" s="845">
        <f t="shared" si="213"/>
        <v>3.8033333333333332</v>
      </c>
      <c r="R614" s="845">
        <f t="shared" si="213"/>
        <v>3.8033333333333332</v>
      </c>
      <c r="S614" s="845">
        <f t="shared" si="213"/>
        <v>3.8033333333333332</v>
      </c>
      <c r="T614" s="845">
        <f>SUM(H614:S614)</f>
        <v>35.995485000000002</v>
      </c>
      <c r="U614" s="845">
        <f>AVERAGE(H614:S614)</f>
        <v>2.99962375</v>
      </c>
      <c r="V614" s="845">
        <f t="shared" ref="V614" si="214">MAX(H614:S614)</f>
        <v>5.2839039999999997</v>
      </c>
    </row>
    <row r="615" spans="1:22" ht="40.5" customHeight="1" x14ac:dyDescent="0.25">
      <c r="A615" s="837"/>
      <c r="B615" s="91"/>
      <c r="C615" s="863"/>
      <c r="D615" s="846"/>
      <c r="E615" s="846"/>
      <c r="F615" s="844"/>
      <c r="G615" s="846"/>
      <c r="H615" s="847"/>
      <c r="I615" s="847"/>
      <c r="J615" s="847"/>
      <c r="K615" s="847"/>
      <c r="L615" s="847"/>
      <c r="M615" s="847"/>
      <c r="N615" s="847"/>
      <c r="O615" s="847"/>
      <c r="P615" s="847"/>
      <c r="Q615" s="847"/>
      <c r="R615" s="847"/>
      <c r="S615" s="847"/>
      <c r="T615" s="847"/>
      <c r="U615" s="847"/>
      <c r="V615" s="845">
        <f t="shared" si="176"/>
        <v>0</v>
      </c>
    </row>
    <row r="616" spans="1:22" ht="40.5" customHeight="1" x14ac:dyDescent="0.25">
      <c r="A616" s="837"/>
      <c r="B616" s="91"/>
      <c r="C616" s="863" t="s">
        <v>853</v>
      </c>
      <c r="D616" s="846"/>
      <c r="E616" s="846"/>
      <c r="F616" s="844"/>
      <c r="G616" s="844"/>
      <c r="H616" s="848"/>
      <c r="I616" s="845"/>
      <c r="J616" s="845"/>
      <c r="K616" s="845"/>
      <c r="L616" s="845"/>
      <c r="M616" s="845"/>
      <c r="N616" s="845"/>
      <c r="O616" s="845"/>
      <c r="P616" s="845"/>
      <c r="Q616" s="845"/>
      <c r="R616" s="848"/>
      <c r="S616" s="845"/>
      <c r="T616" s="845"/>
      <c r="U616" s="845"/>
      <c r="V616" s="845">
        <f t="shared" si="176"/>
        <v>0</v>
      </c>
    </row>
    <row r="617" spans="1:22" ht="40.5" customHeight="1" x14ac:dyDescent="0.25">
      <c r="A617" s="837"/>
      <c r="B617" s="91"/>
      <c r="C617" s="861"/>
      <c r="D617" s="846"/>
      <c r="E617" s="846"/>
      <c r="F617" s="844" t="s">
        <v>572</v>
      </c>
      <c r="G617" s="844"/>
      <c r="H617" s="845">
        <f>H588+H592+H597+H602+H607+H612</f>
        <v>19.725909000000001</v>
      </c>
      <c r="I617" s="845">
        <f t="shared" ref="I617:S617" si="215">I588+I592+I597+I602+I607+I612</f>
        <v>19.270608000000003</v>
      </c>
      <c r="J617" s="845">
        <f t="shared" si="215"/>
        <v>16.527238000000001</v>
      </c>
      <c r="K617" s="845">
        <f t="shared" si="215"/>
        <v>48.957732999999998</v>
      </c>
      <c r="L617" s="845">
        <f t="shared" si="215"/>
        <v>70.814852999999999</v>
      </c>
      <c r="M617" s="845">
        <f t="shared" si="215"/>
        <v>73.814954</v>
      </c>
      <c r="N617" s="845">
        <f t="shared" si="215"/>
        <v>56.510489</v>
      </c>
      <c r="O617" s="845">
        <f t="shared" si="215"/>
        <v>26.060700000000001</v>
      </c>
      <c r="P617" s="845">
        <f t="shared" si="215"/>
        <v>16.184782999999999</v>
      </c>
      <c r="Q617" s="845">
        <f t="shared" si="215"/>
        <v>23.109759</v>
      </c>
      <c r="R617" s="845">
        <f t="shared" si="215"/>
        <v>19.349039000000001</v>
      </c>
      <c r="S617" s="845">
        <f t="shared" si="215"/>
        <v>17.650277000000003</v>
      </c>
      <c r="T617" s="845">
        <f>SUM(H617:S617)</f>
        <v>407.97634199999999</v>
      </c>
      <c r="U617" s="845">
        <f>AVERAGE(H617:S617)</f>
        <v>33.998028499999997</v>
      </c>
      <c r="V617" s="845">
        <f t="shared" si="176"/>
        <v>73.814954</v>
      </c>
    </row>
    <row r="618" spans="1:22" ht="40.5" customHeight="1" x14ac:dyDescent="0.25">
      <c r="A618" s="837"/>
      <c r="B618" s="91"/>
      <c r="C618" s="861"/>
      <c r="D618" s="846"/>
      <c r="E618" s="846"/>
      <c r="F618" s="844" t="s">
        <v>636</v>
      </c>
      <c r="G618" s="844"/>
      <c r="H618" s="845">
        <f t="shared" ref="H618:S618" si="216">H589+H593+H598+H603+H608+H613</f>
        <v>18.915703000000001</v>
      </c>
      <c r="I618" s="845">
        <f t="shared" si="216"/>
        <v>23.201958000000001</v>
      </c>
      <c r="J618" s="845">
        <f t="shared" si="216"/>
        <v>22.635934000000002</v>
      </c>
      <c r="K618" s="845">
        <f t="shared" si="216"/>
        <v>47.973233</v>
      </c>
      <c r="L618" s="845">
        <f t="shared" si="216"/>
        <v>74.08891899999999</v>
      </c>
      <c r="M618" s="845">
        <f t="shared" si="216"/>
        <v>69.672888999999998</v>
      </c>
      <c r="N618" s="845">
        <f t="shared" si="216"/>
        <v>35.309999999999995</v>
      </c>
      <c r="O618" s="845">
        <f t="shared" si="216"/>
        <v>35.309999999999995</v>
      </c>
      <c r="P618" s="845">
        <f t="shared" si="216"/>
        <v>35.309999999999995</v>
      </c>
      <c r="Q618" s="845">
        <f t="shared" si="216"/>
        <v>35.309999999999995</v>
      </c>
      <c r="R618" s="845">
        <f t="shared" si="216"/>
        <v>35.309999999999995</v>
      </c>
      <c r="S618" s="845">
        <f t="shared" si="216"/>
        <v>35.309999999999995</v>
      </c>
      <c r="T618" s="845">
        <f>SUM(H618:S618)</f>
        <v>468.348636</v>
      </c>
      <c r="U618" s="845">
        <f>AVERAGE(H618:S618)</f>
        <v>39.029052999999998</v>
      </c>
      <c r="V618" s="845">
        <f t="shared" si="176"/>
        <v>74.08891899999999</v>
      </c>
    </row>
    <row r="619" spans="1:22" ht="40.5" customHeight="1" x14ac:dyDescent="0.25">
      <c r="A619" s="837"/>
      <c r="B619" s="91"/>
      <c r="C619" s="861"/>
      <c r="D619" s="846"/>
      <c r="E619" s="846"/>
      <c r="F619" s="844" t="s">
        <v>817</v>
      </c>
      <c r="G619" s="846"/>
      <c r="H619" s="850">
        <f t="shared" ref="H619:S619" si="217">H590+H594+H599+H604+H609+H614</f>
        <v>32.583022666666665</v>
      </c>
      <c r="I619" s="850">
        <f t="shared" si="217"/>
        <v>30.890966666666664</v>
      </c>
      <c r="J619" s="850">
        <f t="shared" si="217"/>
        <v>29.918634666666666</v>
      </c>
      <c r="K619" s="850">
        <f t="shared" si="217"/>
        <v>38.461467666666664</v>
      </c>
      <c r="L619" s="850">
        <f t="shared" si="217"/>
        <v>42.707864666666666</v>
      </c>
      <c r="M619" s="850">
        <f t="shared" si="217"/>
        <v>41.499978666666664</v>
      </c>
      <c r="N619" s="850">
        <f t="shared" si="217"/>
        <v>38.141666666666666</v>
      </c>
      <c r="O619" s="850">
        <f t="shared" si="217"/>
        <v>38.141666666666666</v>
      </c>
      <c r="P619" s="850">
        <f t="shared" si="217"/>
        <v>38.141666666666666</v>
      </c>
      <c r="Q619" s="850">
        <f t="shared" si="217"/>
        <v>38.141666666666666</v>
      </c>
      <c r="R619" s="850">
        <f t="shared" si="217"/>
        <v>38.141666666666666</v>
      </c>
      <c r="S619" s="850">
        <f t="shared" si="217"/>
        <v>38.141666666666666</v>
      </c>
      <c r="T619" s="845">
        <f>SUM(H619:S619)</f>
        <v>444.91193499999991</v>
      </c>
      <c r="U619" s="845">
        <f>AVERAGE(H619:S619)</f>
        <v>37.075994583333326</v>
      </c>
      <c r="V619" s="845">
        <f t="shared" si="176"/>
        <v>42.707864666666666</v>
      </c>
    </row>
    <row r="620" spans="1:22" ht="40.5" customHeight="1" x14ac:dyDescent="0.25">
      <c r="A620" s="837"/>
      <c r="B620" s="91">
        <v>47</v>
      </c>
      <c r="C620" s="861" t="s">
        <v>598</v>
      </c>
      <c r="D620" s="844"/>
      <c r="E620" s="844"/>
      <c r="F620" s="845"/>
      <c r="G620" s="845"/>
      <c r="H620" s="845"/>
      <c r="I620" s="845"/>
      <c r="J620" s="845"/>
      <c r="K620" s="845"/>
      <c r="L620" s="845"/>
      <c r="M620" s="845"/>
      <c r="N620" s="845"/>
      <c r="O620" s="845"/>
      <c r="P620" s="845"/>
      <c r="Q620" s="845"/>
      <c r="R620" s="845"/>
      <c r="S620" s="845"/>
      <c r="T620" s="845"/>
      <c r="U620" s="844"/>
      <c r="V620" s="845">
        <f t="shared" si="176"/>
        <v>0</v>
      </c>
    </row>
    <row r="621" spans="1:22" ht="40.5" customHeight="1" x14ac:dyDescent="0.25">
      <c r="A621" s="837"/>
      <c r="B621" s="91"/>
      <c r="C621" s="861"/>
      <c r="D621" s="846"/>
      <c r="E621" s="846"/>
      <c r="F621" s="844" t="s">
        <v>572</v>
      </c>
      <c r="G621" s="844"/>
      <c r="H621" s="845">
        <v>60.730339999999991</v>
      </c>
      <c r="I621" s="845">
        <v>64.373271000000003</v>
      </c>
      <c r="J621" s="845">
        <v>51.98</v>
      </c>
      <c r="K621" s="845">
        <v>43.350034999999998</v>
      </c>
      <c r="L621" s="845">
        <v>46.526652999999996</v>
      </c>
      <c r="M621" s="845">
        <v>41.796835999999999</v>
      </c>
      <c r="N621" s="845">
        <v>60.849677999999997</v>
      </c>
      <c r="O621" s="845">
        <v>53.772964999999999</v>
      </c>
      <c r="P621" s="845">
        <v>50.626939</v>
      </c>
      <c r="Q621" s="845">
        <v>53.308610999999999</v>
      </c>
      <c r="R621" s="845">
        <v>60.678477000000001</v>
      </c>
      <c r="S621" s="845">
        <v>64.958307000000005</v>
      </c>
      <c r="T621" s="845">
        <f>SUM(H621:S621)</f>
        <v>652.95211199999994</v>
      </c>
      <c r="U621" s="845">
        <f>AVERAGE(H621:S621)</f>
        <v>54.412675999999998</v>
      </c>
      <c r="V621" s="845">
        <f t="shared" si="176"/>
        <v>64.958307000000005</v>
      </c>
    </row>
    <row r="622" spans="1:22" ht="40.5" customHeight="1" x14ac:dyDescent="0.25">
      <c r="A622" s="837"/>
      <c r="B622" s="91"/>
      <c r="C622" s="861"/>
      <c r="D622" s="846"/>
      <c r="E622" s="846"/>
      <c r="F622" s="844" t="s">
        <v>636</v>
      </c>
      <c r="G622" s="844"/>
      <c r="H622" s="845">
        <v>63.050836000000004</v>
      </c>
      <c r="I622" s="845">
        <v>69.421865999999994</v>
      </c>
      <c r="J622" s="845">
        <v>59.211211999999996</v>
      </c>
      <c r="K622" s="845">
        <v>38.181457000000002</v>
      </c>
      <c r="L622" s="845">
        <v>44.345520999999998</v>
      </c>
      <c r="M622" s="845">
        <v>52.170444000000003</v>
      </c>
      <c r="N622" s="845">
        <f>(670.24-SUM(H$622:M$622))/6</f>
        <v>57.309777333333329</v>
      </c>
      <c r="O622" s="845">
        <f>N622</f>
        <v>57.309777333333329</v>
      </c>
      <c r="P622" s="845">
        <f t="shared" ref="P622:S622" si="218">O622</f>
        <v>57.309777333333329</v>
      </c>
      <c r="Q622" s="845">
        <f t="shared" si="218"/>
        <v>57.309777333333329</v>
      </c>
      <c r="R622" s="845">
        <f t="shared" si="218"/>
        <v>57.309777333333329</v>
      </c>
      <c r="S622" s="845">
        <f t="shared" si="218"/>
        <v>57.309777333333329</v>
      </c>
      <c r="T622" s="845">
        <f>SUM(H622:S622)</f>
        <v>670.24</v>
      </c>
      <c r="U622" s="845">
        <f>AVERAGE(H622:S622)</f>
        <v>55.853333333333332</v>
      </c>
      <c r="V622" s="845">
        <f t="shared" si="176"/>
        <v>69.421865999999994</v>
      </c>
    </row>
    <row r="623" spans="1:22" ht="40.5" customHeight="1" x14ac:dyDescent="0.25">
      <c r="A623" s="837"/>
      <c r="B623" s="91"/>
      <c r="C623" s="861"/>
      <c r="D623" s="846"/>
      <c r="E623" s="846"/>
      <c r="F623" s="844" t="s">
        <v>817</v>
      </c>
      <c r="G623" s="846"/>
      <c r="H623" s="845">
        <f>702/12</f>
        <v>58.5</v>
      </c>
      <c r="I623" s="845">
        <f t="shared" ref="I623:S623" si="219">702/12</f>
        <v>58.5</v>
      </c>
      <c r="J623" s="845">
        <f t="shared" si="219"/>
        <v>58.5</v>
      </c>
      <c r="K623" s="845">
        <f t="shared" si="219"/>
        <v>58.5</v>
      </c>
      <c r="L623" s="845">
        <f t="shared" si="219"/>
        <v>58.5</v>
      </c>
      <c r="M623" s="845">
        <f t="shared" si="219"/>
        <v>58.5</v>
      </c>
      <c r="N623" s="845">
        <f t="shared" si="219"/>
        <v>58.5</v>
      </c>
      <c r="O623" s="845">
        <f t="shared" si="219"/>
        <v>58.5</v>
      </c>
      <c r="P623" s="845">
        <f t="shared" si="219"/>
        <v>58.5</v>
      </c>
      <c r="Q623" s="845">
        <f t="shared" si="219"/>
        <v>58.5</v>
      </c>
      <c r="R623" s="845">
        <f t="shared" si="219"/>
        <v>58.5</v>
      </c>
      <c r="S623" s="845">
        <f t="shared" si="219"/>
        <v>58.5</v>
      </c>
      <c r="T623" s="845">
        <f>SUM(H623:S623)</f>
        <v>702</v>
      </c>
      <c r="U623" s="845">
        <f>AVERAGE(H623:S623)</f>
        <v>58.5</v>
      </c>
      <c r="V623" s="845">
        <f t="shared" ref="V623" si="220">MAX(H623:S623)</f>
        <v>58.5</v>
      </c>
    </row>
    <row r="624" spans="1:22" ht="40.5" customHeight="1" x14ac:dyDescent="0.25">
      <c r="A624" s="837"/>
      <c r="B624" s="91"/>
      <c r="C624" s="861"/>
      <c r="D624" s="846"/>
      <c r="E624" s="846"/>
      <c r="F624" s="846"/>
      <c r="G624" s="844"/>
      <c r="H624" s="845"/>
      <c r="I624" s="845"/>
      <c r="J624" s="845"/>
      <c r="K624" s="845"/>
      <c r="L624" s="845"/>
      <c r="M624" s="845"/>
      <c r="N624" s="845"/>
      <c r="O624" s="845"/>
      <c r="P624" s="845"/>
      <c r="Q624" s="845"/>
      <c r="R624" s="845"/>
      <c r="S624" s="845"/>
      <c r="T624" s="845"/>
      <c r="U624" s="845"/>
      <c r="V624" s="845">
        <f t="shared" si="176"/>
        <v>0</v>
      </c>
    </row>
    <row r="625" spans="1:22" ht="40.5" customHeight="1" x14ac:dyDescent="0.25">
      <c r="A625" s="837"/>
      <c r="B625" s="91">
        <v>48</v>
      </c>
      <c r="C625" s="861" t="s">
        <v>599</v>
      </c>
      <c r="D625" s="846"/>
      <c r="E625" s="846"/>
      <c r="F625" s="846"/>
      <c r="G625" s="844"/>
      <c r="H625" s="845"/>
      <c r="I625" s="845"/>
      <c r="J625" s="845"/>
      <c r="K625" s="845"/>
      <c r="L625" s="845"/>
      <c r="M625" s="845"/>
      <c r="N625" s="845"/>
      <c r="O625" s="845"/>
      <c r="P625" s="845"/>
      <c r="Q625" s="845"/>
      <c r="R625" s="845"/>
      <c r="S625" s="845"/>
      <c r="T625" s="845"/>
      <c r="U625" s="845"/>
      <c r="V625" s="845">
        <f t="shared" ref="V625:V647" si="221">MAX(H625:S625)</f>
        <v>0</v>
      </c>
    </row>
    <row r="626" spans="1:22" ht="40.5" customHeight="1" x14ac:dyDescent="0.25">
      <c r="A626" s="837"/>
      <c r="B626" s="91"/>
      <c r="C626" s="861"/>
      <c r="D626" s="846"/>
      <c r="E626" s="846"/>
      <c r="F626" s="844" t="s">
        <v>572</v>
      </c>
      <c r="G626" s="844"/>
      <c r="H626" s="845">
        <v>123.18790633399999</v>
      </c>
      <c r="I626" s="845">
        <v>124.42882514074844</v>
      </c>
      <c r="J626" s="845">
        <v>114.102429</v>
      </c>
      <c r="K626" s="845">
        <v>110.86452800000001</v>
      </c>
      <c r="L626" s="845">
        <v>120.276805</v>
      </c>
      <c r="M626" s="845">
        <v>112.77613588429318</v>
      </c>
      <c r="N626" s="845">
        <v>114.28747212251309</v>
      </c>
      <c r="O626" s="845">
        <v>88.791765766178017</v>
      </c>
      <c r="P626" s="845">
        <v>95.921708999999993</v>
      </c>
      <c r="Q626" s="845">
        <v>87.637271709999993</v>
      </c>
      <c r="R626" s="845">
        <v>103.273037</v>
      </c>
      <c r="S626" s="845">
        <v>124.09995927015706</v>
      </c>
      <c r="T626" s="845">
        <f>SUM(H626:S626)</f>
        <v>1319.6478442278897</v>
      </c>
      <c r="U626" s="845">
        <f>AVERAGE(H626:S626)</f>
        <v>109.97065368565747</v>
      </c>
      <c r="V626" s="845">
        <f t="shared" si="221"/>
        <v>124.42882514074844</v>
      </c>
    </row>
    <row r="627" spans="1:22" ht="40.5" customHeight="1" x14ac:dyDescent="0.25">
      <c r="A627" s="837"/>
      <c r="B627" s="91"/>
      <c r="C627" s="861"/>
      <c r="D627" s="846"/>
      <c r="E627" s="846"/>
      <c r="F627" s="844" t="s">
        <v>636</v>
      </c>
      <c r="G627" s="844"/>
      <c r="H627" s="845">
        <v>117.85802824240838</v>
      </c>
      <c r="I627" s="845">
        <v>125.3462177</v>
      </c>
      <c r="J627" s="845">
        <v>117.94864491204189</v>
      </c>
      <c r="K627" s="845">
        <v>108.68079553</v>
      </c>
      <c r="L627" s="845">
        <v>97.645536089999993</v>
      </c>
      <c r="M627" s="845">
        <v>109.467836142408</v>
      </c>
      <c r="N627" s="845">
        <f>(1330.9-SUM(H$627:M$627))/6</f>
        <v>108.9921568971903</v>
      </c>
      <c r="O627" s="845">
        <f>N627</f>
        <v>108.9921568971903</v>
      </c>
      <c r="P627" s="845">
        <f t="shared" ref="P627:S627" si="222">O627</f>
        <v>108.9921568971903</v>
      </c>
      <c r="Q627" s="845">
        <f t="shared" si="222"/>
        <v>108.9921568971903</v>
      </c>
      <c r="R627" s="845">
        <f t="shared" si="222"/>
        <v>108.9921568971903</v>
      </c>
      <c r="S627" s="845">
        <f t="shared" si="222"/>
        <v>108.9921568971903</v>
      </c>
      <c r="T627" s="845">
        <f>SUM(H627:S627)</f>
        <v>1330.9000000000003</v>
      </c>
      <c r="U627" s="845">
        <f>AVERAGE(H627:S627)</f>
        <v>110.90833333333336</v>
      </c>
      <c r="V627" s="845">
        <f t="shared" si="221"/>
        <v>125.3462177</v>
      </c>
    </row>
    <row r="628" spans="1:22" ht="40.5" customHeight="1" x14ac:dyDescent="0.25">
      <c r="A628" s="837"/>
      <c r="B628" s="91"/>
      <c r="C628" s="861"/>
      <c r="D628" s="846"/>
      <c r="E628" s="846"/>
      <c r="F628" s="844" t="s">
        <v>817</v>
      </c>
      <c r="G628" s="846"/>
      <c r="H628" s="845">
        <f>2565/12</f>
        <v>213.75</v>
      </c>
      <c r="I628" s="845">
        <f t="shared" ref="I628:S628" si="223">2565/12</f>
        <v>213.75</v>
      </c>
      <c r="J628" s="845">
        <f t="shared" si="223"/>
        <v>213.75</v>
      </c>
      <c r="K628" s="845">
        <f t="shared" si="223"/>
        <v>213.75</v>
      </c>
      <c r="L628" s="845">
        <f t="shared" si="223"/>
        <v>213.75</v>
      </c>
      <c r="M628" s="845">
        <f t="shared" si="223"/>
        <v>213.75</v>
      </c>
      <c r="N628" s="845">
        <f t="shared" si="223"/>
        <v>213.75</v>
      </c>
      <c r="O628" s="845">
        <f t="shared" si="223"/>
        <v>213.75</v>
      </c>
      <c r="P628" s="845">
        <f t="shared" si="223"/>
        <v>213.75</v>
      </c>
      <c r="Q628" s="845">
        <f t="shared" si="223"/>
        <v>213.75</v>
      </c>
      <c r="R628" s="845">
        <f t="shared" si="223"/>
        <v>213.75</v>
      </c>
      <c r="S628" s="845">
        <f t="shared" si="223"/>
        <v>213.75</v>
      </c>
      <c r="T628" s="845">
        <f>SUM(H628:S628)</f>
        <v>2565</v>
      </c>
      <c r="U628" s="845">
        <f>AVERAGE(H628:S628)</f>
        <v>213.75</v>
      </c>
      <c r="V628" s="845">
        <f t="shared" si="221"/>
        <v>213.75</v>
      </c>
    </row>
    <row r="629" spans="1:22" ht="40.5" customHeight="1" x14ac:dyDescent="0.25">
      <c r="A629" s="837"/>
      <c r="B629" s="91"/>
      <c r="C629" s="861"/>
      <c r="D629" s="846"/>
      <c r="E629" s="846"/>
      <c r="F629" s="846"/>
      <c r="G629" s="844"/>
      <c r="H629" s="845"/>
      <c r="I629" s="845"/>
      <c r="J629" s="845"/>
      <c r="K629" s="845"/>
      <c r="L629" s="845"/>
      <c r="M629" s="845"/>
      <c r="N629" s="845"/>
      <c r="O629" s="845"/>
      <c r="P629" s="845"/>
      <c r="Q629" s="845"/>
      <c r="R629" s="845"/>
      <c r="S629" s="845"/>
      <c r="T629" s="845"/>
      <c r="U629" s="845"/>
      <c r="V629" s="845"/>
    </row>
    <row r="630" spans="1:22" ht="40.5" customHeight="1" x14ac:dyDescent="0.25">
      <c r="A630" s="837"/>
      <c r="B630" s="91">
        <v>49</v>
      </c>
      <c r="C630" s="861" t="s">
        <v>67</v>
      </c>
      <c r="D630" s="846"/>
      <c r="E630" s="846"/>
      <c r="F630" s="846"/>
      <c r="G630" s="844"/>
      <c r="H630" s="845"/>
      <c r="I630" s="845"/>
      <c r="J630" s="845"/>
      <c r="K630" s="845"/>
      <c r="L630" s="845"/>
      <c r="M630" s="845"/>
      <c r="N630" s="845"/>
      <c r="O630" s="845"/>
      <c r="P630" s="845"/>
      <c r="Q630" s="845"/>
      <c r="R630" s="845"/>
      <c r="S630" s="845"/>
      <c r="T630" s="845"/>
      <c r="U630" s="845"/>
      <c r="V630" s="845"/>
    </row>
    <row r="631" spans="1:22" ht="40.5" customHeight="1" x14ac:dyDescent="0.25">
      <c r="A631" s="837"/>
      <c r="B631" s="91"/>
      <c r="C631" s="861"/>
      <c r="D631" s="846"/>
      <c r="E631" s="846"/>
      <c r="F631" s="844" t="s">
        <v>572</v>
      </c>
      <c r="G631" s="844"/>
      <c r="H631" s="845">
        <v>5.9784079999999999</v>
      </c>
      <c r="I631" s="845">
        <v>7.6199669999999999</v>
      </c>
      <c r="J631" s="845">
        <v>7.2030729999999998</v>
      </c>
      <c r="K631" s="845">
        <v>7.819903</v>
      </c>
      <c r="L631" s="845">
        <v>6.9459910000000002</v>
      </c>
      <c r="M631" s="845">
        <v>10.422431</v>
      </c>
      <c r="N631" s="845">
        <v>9.3848660000000006</v>
      </c>
      <c r="O631" s="845">
        <v>8.3124059999999993</v>
      </c>
      <c r="P631" s="845">
        <v>9.9834019999999999</v>
      </c>
      <c r="Q631" s="845">
        <v>8.7234879999999997</v>
      </c>
      <c r="R631" s="845">
        <v>8.0061110000000006</v>
      </c>
      <c r="S631" s="845">
        <v>6.0386199999999999</v>
      </c>
      <c r="T631" s="845">
        <f>SUM(H631:S631)</f>
        <v>96.438665999999998</v>
      </c>
      <c r="U631" s="845">
        <f>AVERAGE(H631:S631)</f>
        <v>8.0365555000000004</v>
      </c>
      <c r="V631" s="845">
        <f t="shared" si="221"/>
        <v>10.422431</v>
      </c>
    </row>
    <row r="632" spans="1:22" s="611" customFormat="1" ht="40.5" customHeight="1" x14ac:dyDescent="0.25">
      <c r="A632" s="837"/>
      <c r="B632" s="91"/>
      <c r="C632" s="861"/>
      <c r="D632" s="846"/>
      <c r="E632" s="846"/>
      <c r="F632" s="844" t="s">
        <v>636</v>
      </c>
      <c r="G632" s="844"/>
      <c r="H632" s="845">
        <v>7.5652410000000003</v>
      </c>
      <c r="I632" s="845">
        <v>8.0764279999999999</v>
      </c>
      <c r="J632" s="845">
        <v>4.8097390000000004</v>
      </c>
      <c r="K632" s="845">
        <v>7.1510109999999996</v>
      </c>
      <c r="L632" s="845">
        <v>3.2910699999999999</v>
      </c>
      <c r="M632" s="845">
        <v>0</v>
      </c>
      <c r="N632" s="845">
        <v>0</v>
      </c>
      <c r="O632" s="845">
        <v>0</v>
      </c>
      <c r="P632" s="845">
        <v>0</v>
      </c>
      <c r="Q632" s="845">
        <v>0</v>
      </c>
      <c r="R632" s="845">
        <v>0</v>
      </c>
      <c r="S632" s="845">
        <v>0</v>
      </c>
      <c r="T632" s="845">
        <f>SUM(H632:S632)</f>
        <v>30.893489000000002</v>
      </c>
      <c r="U632" s="845">
        <f>AVERAGE(H632:S632)</f>
        <v>2.5744574166666667</v>
      </c>
      <c r="V632" s="845">
        <f t="shared" si="221"/>
        <v>8.0764279999999999</v>
      </c>
    </row>
    <row r="633" spans="1:22" s="611" customFormat="1" ht="40.5" customHeight="1" x14ac:dyDescent="0.25">
      <c r="A633" s="837"/>
      <c r="B633" s="91"/>
      <c r="C633" s="861"/>
      <c r="D633" s="846"/>
      <c r="E633" s="846"/>
      <c r="F633" s="844" t="s">
        <v>817</v>
      </c>
      <c r="G633" s="846"/>
      <c r="H633" s="845">
        <v>0</v>
      </c>
      <c r="I633" s="845">
        <v>0</v>
      </c>
      <c r="J633" s="845">
        <v>0</v>
      </c>
      <c r="K633" s="845">
        <v>0</v>
      </c>
      <c r="L633" s="845">
        <v>0</v>
      </c>
      <c r="M633" s="845">
        <v>0</v>
      </c>
      <c r="N633" s="845">
        <v>0</v>
      </c>
      <c r="O633" s="845">
        <v>0</v>
      </c>
      <c r="P633" s="845">
        <v>0</v>
      </c>
      <c r="Q633" s="845">
        <v>0</v>
      </c>
      <c r="R633" s="845">
        <v>0</v>
      </c>
      <c r="S633" s="845">
        <v>0</v>
      </c>
      <c r="T633" s="845">
        <f>SUM(H633:S633)</f>
        <v>0</v>
      </c>
      <c r="U633" s="845">
        <f>AVERAGE(H633:S633)</f>
        <v>0</v>
      </c>
      <c r="V633" s="845">
        <f t="shared" ref="V633" si="224">MAX(H633:S633)</f>
        <v>0</v>
      </c>
    </row>
    <row r="634" spans="1:22" s="611" customFormat="1" ht="40.5" customHeight="1" x14ac:dyDescent="0.25">
      <c r="A634" s="837"/>
      <c r="B634" s="91"/>
      <c r="C634" s="861"/>
      <c r="D634" s="846"/>
      <c r="E634" s="846"/>
      <c r="F634" s="846"/>
      <c r="G634" s="844"/>
      <c r="H634" s="845"/>
      <c r="I634" s="845"/>
      <c r="J634" s="845"/>
      <c r="K634" s="845"/>
      <c r="L634" s="845"/>
      <c r="M634" s="845"/>
      <c r="N634" s="845"/>
      <c r="O634" s="845"/>
      <c r="P634" s="845"/>
      <c r="Q634" s="845"/>
      <c r="R634" s="845"/>
      <c r="S634" s="845"/>
      <c r="T634" s="845"/>
      <c r="U634" s="845"/>
      <c r="V634" s="845">
        <f t="shared" si="221"/>
        <v>0</v>
      </c>
    </row>
    <row r="635" spans="1:22" s="611" customFormat="1" ht="40.5" customHeight="1" x14ac:dyDescent="0.25">
      <c r="A635" s="837"/>
      <c r="B635" s="91">
        <v>50</v>
      </c>
      <c r="C635" s="861" t="s">
        <v>424</v>
      </c>
      <c r="D635" s="846"/>
      <c r="E635" s="846"/>
      <c r="F635" s="846"/>
      <c r="G635" s="844"/>
      <c r="H635" s="848"/>
      <c r="I635" s="845"/>
      <c r="J635" s="845"/>
      <c r="K635" s="845"/>
      <c r="L635" s="845"/>
      <c r="M635" s="845"/>
      <c r="N635" s="845"/>
      <c r="O635" s="845"/>
      <c r="P635" s="845"/>
      <c r="Q635" s="845"/>
      <c r="R635" s="848"/>
      <c r="S635" s="845"/>
      <c r="T635" s="845"/>
      <c r="U635" s="845"/>
      <c r="V635" s="845">
        <f t="shared" si="221"/>
        <v>0</v>
      </c>
    </row>
    <row r="636" spans="1:22" ht="38.25" customHeight="1" x14ac:dyDescent="0.25">
      <c r="A636" s="837"/>
      <c r="B636" s="91"/>
      <c r="C636" s="861"/>
      <c r="D636" s="846"/>
      <c r="E636" s="846"/>
      <c r="F636" s="844" t="s">
        <v>572</v>
      </c>
      <c r="G636" s="844"/>
      <c r="H636" s="845">
        <v>62.401600000000002</v>
      </c>
      <c r="I636" s="845">
        <v>97.052857500000002</v>
      </c>
      <c r="J636" s="845">
        <v>103.87228750000001</v>
      </c>
      <c r="K636" s="845">
        <v>107.68252749999999</v>
      </c>
      <c r="L636" s="845">
        <v>134.1281425</v>
      </c>
      <c r="M636" s="845">
        <v>90.023672499999989</v>
      </c>
      <c r="N636" s="845">
        <v>45.019402500000005</v>
      </c>
      <c r="O636" s="845">
        <v>51.461460000000002</v>
      </c>
      <c r="P636" s="845">
        <v>77.391019999999997</v>
      </c>
      <c r="Q636" s="845">
        <v>59.46067</v>
      </c>
      <c r="R636" s="845">
        <v>69.328967500000005</v>
      </c>
      <c r="S636" s="845">
        <v>64.943167500000001</v>
      </c>
      <c r="T636" s="845">
        <f>SUM(H636:S636)</f>
        <v>962.76577499999996</v>
      </c>
      <c r="U636" s="845">
        <f>AVERAGE(H636:S636)</f>
        <v>80.230481249999997</v>
      </c>
      <c r="V636" s="845">
        <f t="shared" si="221"/>
        <v>134.1281425</v>
      </c>
    </row>
    <row r="637" spans="1:22" ht="38.25" customHeight="1" x14ac:dyDescent="0.25">
      <c r="A637" s="837"/>
      <c r="B637" s="91"/>
      <c r="C637" s="861"/>
      <c r="D637" s="846"/>
      <c r="E637" s="846"/>
      <c r="F637" s="844" t="s">
        <v>636</v>
      </c>
      <c r="G637" s="844"/>
      <c r="H637" s="845">
        <v>67.113875000000007</v>
      </c>
      <c r="I637" s="845">
        <v>97.818745000000007</v>
      </c>
      <c r="J637" s="845">
        <v>112.73163249999999</v>
      </c>
      <c r="K637" s="845">
        <v>111.870845</v>
      </c>
      <c r="L637" s="845">
        <v>98.823317500000002</v>
      </c>
      <c r="M637" s="845">
        <v>77.614532499999996</v>
      </c>
      <c r="N637" s="845">
        <f>SUM($H637:$M637)/6</f>
        <v>94.328824583333343</v>
      </c>
      <c r="O637" s="845">
        <f t="shared" ref="O637:S637" si="225">SUM($H637:$M637)/6</f>
        <v>94.328824583333343</v>
      </c>
      <c r="P637" s="845">
        <f t="shared" si="225"/>
        <v>94.328824583333343</v>
      </c>
      <c r="Q637" s="845">
        <f t="shared" si="225"/>
        <v>94.328824583333343</v>
      </c>
      <c r="R637" s="845">
        <f t="shared" si="225"/>
        <v>94.328824583333343</v>
      </c>
      <c r="S637" s="845">
        <f t="shared" si="225"/>
        <v>94.328824583333343</v>
      </c>
      <c r="T637" s="845">
        <f>SUM(H637:S637)</f>
        <v>1131.9458950000001</v>
      </c>
      <c r="U637" s="845">
        <f>AVERAGE(H637:S637)</f>
        <v>94.328824583333343</v>
      </c>
      <c r="V637" s="845">
        <f t="shared" si="221"/>
        <v>112.73163249999999</v>
      </c>
    </row>
    <row r="638" spans="1:22" ht="38.25" customHeight="1" x14ac:dyDescent="0.25">
      <c r="A638" s="837"/>
      <c r="B638" s="91"/>
      <c r="C638" s="861"/>
      <c r="D638" s="846"/>
      <c r="E638" s="846"/>
      <c r="F638" s="844" t="s">
        <v>817</v>
      </c>
      <c r="G638" s="846"/>
      <c r="H638" s="845">
        <f>1015.69/12</f>
        <v>84.640833333333333</v>
      </c>
      <c r="I638" s="845">
        <f t="shared" ref="I638:S638" si="226">1015.69/12</f>
        <v>84.640833333333333</v>
      </c>
      <c r="J638" s="845">
        <f t="shared" si="226"/>
        <v>84.640833333333333</v>
      </c>
      <c r="K638" s="845">
        <f t="shared" si="226"/>
        <v>84.640833333333333</v>
      </c>
      <c r="L638" s="845">
        <f t="shared" si="226"/>
        <v>84.640833333333333</v>
      </c>
      <c r="M638" s="845">
        <f t="shared" si="226"/>
        <v>84.640833333333333</v>
      </c>
      <c r="N638" s="845">
        <f t="shared" si="226"/>
        <v>84.640833333333333</v>
      </c>
      <c r="O638" s="845">
        <f t="shared" si="226"/>
        <v>84.640833333333333</v>
      </c>
      <c r="P638" s="845">
        <f t="shared" si="226"/>
        <v>84.640833333333333</v>
      </c>
      <c r="Q638" s="845">
        <f t="shared" si="226"/>
        <v>84.640833333333333</v>
      </c>
      <c r="R638" s="845">
        <f t="shared" si="226"/>
        <v>84.640833333333333</v>
      </c>
      <c r="S638" s="845">
        <f t="shared" si="226"/>
        <v>84.640833333333333</v>
      </c>
      <c r="T638" s="845">
        <f>SUM(H638:S638)</f>
        <v>1015.6900000000002</v>
      </c>
      <c r="U638" s="845">
        <f>AVERAGE(H638:S638)</f>
        <v>84.640833333333347</v>
      </c>
      <c r="V638" s="845">
        <f t="shared" ref="V638" si="227">MAX(H638:S638)</f>
        <v>84.640833333333333</v>
      </c>
    </row>
    <row r="639" spans="1:22" ht="38.25" customHeight="1" x14ac:dyDescent="0.25">
      <c r="A639" s="837"/>
      <c r="B639" s="91"/>
      <c r="C639" s="861"/>
      <c r="D639" s="846"/>
      <c r="E639" s="846"/>
      <c r="F639" s="844"/>
      <c r="G639" s="844"/>
      <c r="H639" s="848"/>
      <c r="I639" s="848"/>
      <c r="J639" s="848"/>
      <c r="K639" s="848"/>
      <c r="L639" s="848"/>
      <c r="M639" s="848"/>
      <c r="N639" s="848"/>
      <c r="O639" s="848"/>
      <c r="P639" s="848"/>
      <c r="Q639" s="848"/>
      <c r="R639" s="848"/>
      <c r="S639" s="848"/>
      <c r="T639" s="845"/>
      <c r="U639" s="845"/>
      <c r="V639" s="845">
        <f t="shared" si="221"/>
        <v>0</v>
      </c>
    </row>
    <row r="640" spans="1:22" ht="49.5" customHeight="1" x14ac:dyDescent="0.25">
      <c r="A640" s="837"/>
      <c r="B640" s="91"/>
      <c r="C640" s="861" t="s">
        <v>600</v>
      </c>
      <c r="D640" s="846"/>
      <c r="E640" s="846"/>
      <c r="F640" s="844"/>
      <c r="G640" s="844"/>
      <c r="H640" s="848"/>
      <c r="I640" s="848"/>
      <c r="J640" s="848"/>
      <c r="K640" s="848"/>
      <c r="L640" s="848"/>
      <c r="M640" s="848"/>
      <c r="N640" s="848"/>
      <c r="O640" s="848"/>
      <c r="P640" s="848"/>
      <c r="Q640" s="848"/>
      <c r="R640" s="848"/>
      <c r="S640" s="848"/>
      <c r="T640" s="845"/>
      <c r="U640" s="845"/>
      <c r="V640" s="845">
        <f t="shared" si="221"/>
        <v>0</v>
      </c>
    </row>
    <row r="641" spans="1:22" ht="53.25" customHeight="1" x14ac:dyDescent="0.25">
      <c r="A641" s="837"/>
      <c r="B641" s="91"/>
      <c r="C641" s="861"/>
      <c r="D641" s="846"/>
      <c r="E641" s="846"/>
      <c r="F641" s="844" t="s">
        <v>572</v>
      </c>
      <c r="G641" s="844"/>
      <c r="H641" s="845">
        <f>H617+H621+H626+H631+H636</f>
        <v>272.02416333399998</v>
      </c>
      <c r="I641" s="845">
        <f t="shared" ref="I641:S641" si="228">I617+I621+I626+I631+I636</f>
        <v>312.74552864074843</v>
      </c>
      <c r="J641" s="845">
        <f t="shared" si="228"/>
        <v>293.68502749999999</v>
      </c>
      <c r="K641" s="845">
        <f t="shared" si="228"/>
        <v>318.67472650000002</v>
      </c>
      <c r="L641" s="845">
        <f t="shared" si="228"/>
        <v>378.69244449999997</v>
      </c>
      <c r="M641" s="845">
        <f t="shared" si="228"/>
        <v>328.83402938429316</v>
      </c>
      <c r="N641" s="845">
        <f t="shared" si="228"/>
        <v>286.05190762251306</v>
      </c>
      <c r="O641" s="845">
        <f t="shared" si="228"/>
        <v>228.399296766178</v>
      </c>
      <c r="P641" s="845">
        <f t="shared" si="228"/>
        <v>250.10785300000001</v>
      </c>
      <c r="Q641" s="845">
        <f t="shared" si="228"/>
        <v>232.23979970999997</v>
      </c>
      <c r="R641" s="845">
        <f t="shared" si="228"/>
        <v>260.63563150000004</v>
      </c>
      <c r="S641" s="845">
        <f t="shared" si="228"/>
        <v>277.69033077015706</v>
      </c>
      <c r="T641" s="845">
        <f>SUM(H641:S641)</f>
        <v>3439.7807392278892</v>
      </c>
      <c r="U641" s="845">
        <f>AVERAGE(H641:S641)</f>
        <v>286.64839493565745</v>
      </c>
      <c r="V641" s="845">
        <f t="shared" si="221"/>
        <v>378.69244449999997</v>
      </c>
    </row>
    <row r="642" spans="1:22" ht="48" customHeight="1" x14ac:dyDescent="0.25">
      <c r="A642" s="837"/>
      <c r="B642" s="91"/>
      <c r="C642" s="861"/>
      <c r="D642" s="846"/>
      <c r="E642" s="846"/>
      <c r="F642" s="844" t="s">
        <v>636</v>
      </c>
      <c r="G642" s="844"/>
      <c r="H642" s="845">
        <f t="shared" ref="H642:S643" si="229">H618+H622+H627+H632+H637</f>
        <v>274.50368324240839</v>
      </c>
      <c r="I642" s="845">
        <f t="shared" si="229"/>
        <v>323.86521470000002</v>
      </c>
      <c r="J642" s="845">
        <f t="shared" si="229"/>
        <v>317.33716241204183</v>
      </c>
      <c r="K642" s="845">
        <f t="shared" si="229"/>
        <v>313.85734152999999</v>
      </c>
      <c r="L642" s="845">
        <f t="shared" si="229"/>
        <v>318.19436358999997</v>
      </c>
      <c r="M642" s="845">
        <f t="shared" si="229"/>
        <v>308.925701642408</v>
      </c>
      <c r="N642" s="845">
        <f t="shared" si="229"/>
        <v>295.94075881385697</v>
      </c>
      <c r="O642" s="845">
        <f t="shared" si="229"/>
        <v>295.94075881385697</v>
      </c>
      <c r="P642" s="845">
        <f t="shared" si="229"/>
        <v>295.94075881385697</v>
      </c>
      <c r="Q642" s="845">
        <f t="shared" si="229"/>
        <v>295.94075881385697</v>
      </c>
      <c r="R642" s="845">
        <f t="shared" si="229"/>
        <v>295.94075881385697</v>
      </c>
      <c r="S642" s="845">
        <f t="shared" si="229"/>
        <v>295.94075881385697</v>
      </c>
      <c r="T642" s="845">
        <f t="shared" ref="T642:T643" si="230">SUM(H642:S642)</f>
        <v>3632.3280200000004</v>
      </c>
      <c r="U642" s="845">
        <f t="shared" ref="U642:U643" si="231">AVERAGE(H642:S642)</f>
        <v>302.69400166666668</v>
      </c>
      <c r="V642" s="845">
        <f t="shared" si="221"/>
        <v>323.86521470000002</v>
      </c>
    </row>
    <row r="643" spans="1:22" ht="49.5" customHeight="1" x14ac:dyDescent="0.25">
      <c r="A643" s="837"/>
      <c r="B643" s="91"/>
      <c r="C643" s="861"/>
      <c r="D643" s="846"/>
      <c r="E643" s="846"/>
      <c r="F643" s="844" t="s">
        <v>817</v>
      </c>
      <c r="G643" s="846"/>
      <c r="H643" s="845">
        <f t="shared" si="229"/>
        <v>389.47385600000001</v>
      </c>
      <c r="I643" s="845">
        <f t="shared" si="229"/>
        <v>387.78179999999998</v>
      </c>
      <c r="J643" s="845">
        <f t="shared" si="229"/>
        <v>386.80946799999998</v>
      </c>
      <c r="K643" s="845">
        <f t="shared" si="229"/>
        <v>395.35230099999995</v>
      </c>
      <c r="L643" s="845">
        <f t="shared" si="229"/>
        <v>399.59869799999996</v>
      </c>
      <c r="M643" s="845">
        <f t="shared" si="229"/>
        <v>398.39081199999998</v>
      </c>
      <c r="N643" s="845">
        <f t="shared" si="229"/>
        <v>395.03249999999997</v>
      </c>
      <c r="O643" s="845">
        <f t="shared" si="229"/>
        <v>395.03249999999997</v>
      </c>
      <c r="P643" s="845">
        <f t="shared" si="229"/>
        <v>395.03249999999997</v>
      </c>
      <c r="Q643" s="845">
        <f t="shared" si="229"/>
        <v>395.03249999999997</v>
      </c>
      <c r="R643" s="845">
        <f t="shared" si="229"/>
        <v>395.03249999999997</v>
      </c>
      <c r="S643" s="845">
        <f t="shared" si="229"/>
        <v>395.03249999999997</v>
      </c>
      <c r="T643" s="845">
        <f t="shared" si="230"/>
        <v>4727.6019349999997</v>
      </c>
      <c r="U643" s="845">
        <f t="shared" si="231"/>
        <v>393.96682791666666</v>
      </c>
      <c r="V643" s="845">
        <f t="shared" si="221"/>
        <v>399.59869799999996</v>
      </c>
    </row>
    <row r="644" spans="1:22" ht="48" customHeight="1" x14ac:dyDescent="0.25">
      <c r="A644" s="840"/>
      <c r="B644" s="610"/>
      <c r="C644" s="867" t="s">
        <v>684</v>
      </c>
      <c r="D644" s="844"/>
      <c r="E644" s="844"/>
      <c r="F644" s="845"/>
      <c r="G644" s="845"/>
      <c r="H644" s="845"/>
      <c r="I644" s="845"/>
      <c r="J644" s="845"/>
      <c r="K644" s="845"/>
      <c r="L644" s="845"/>
      <c r="M644" s="845"/>
      <c r="N644" s="845"/>
      <c r="O644" s="845"/>
      <c r="P644" s="845"/>
      <c r="Q644" s="845"/>
      <c r="R644" s="845"/>
      <c r="S644" s="845"/>
      <c r="T644" s="845"/>
      <c r="U644" s="844"/>
      <c r="V644" s="845">
        <f t="shared" si="221"/>
        <v>0</v>
      </c>
    </row>
    <row r="645" spans="1:22" ht="51.75" customHeight="1" x14ac:dyDescent="0.25">
      <c r="A645" s="840"/>
      <c r="B645" s="610"/>
      <c r="C645" s="861"/>
      <c r="D645" s="846"/>
      <c r="E645" s="846"/>
      <c r="F645" s="844" t="s">
        <v>572</v>
      </c>
      <c r="G645" s="844"/>
      <c r="H645" s="845">
        <f t="shared" ref="H645:T645" si="232">H45+H80+H89+H178+H582+H641</f>
        <v>3127.6797385920004</v>
      </c>
      <c r="I645" s="845">
        <f t="shared" si="232"/>
        <v>3272.6131092091491</v>
      </c>
      <c r="J645" s="845">
        <f t="shared" si="232"/>
        <v>3049.0223400709997</v>
      </c>
      <c r="K645" s="845">
        <f t="shared" si="232"/>
        <v>3274.313616034</v>
      </c>
      <c r="L645" s="845">
        <f t="shared" si="232"/>
        <v>3280.1781204715003</v>
      </c>
      <c r="M645" s="845">
        <f t="shared" si="232"/>
        <v>3343.9523572192929</v>
      </c>
      <c r="N645" s="845">
        <f t="shared" si="232"/>
        <v>3455.9085279961132</v>
      </c>
      <c r="O645" s="845">
        <f t="shared" si="232"/>
        <v>3085.5267533227779</v>
      </c>
      <c r="P645" s="845">
        <f t="shared" si="232"/>
        <v>2789.8654558080002</v>
      </c>
      <c r="Q645" s="845">
        <f t="shared" si="232"/>
        <v>3159.9238723916001</v>
      </c>
      <c r="R645" s="845">
        <f t="shared" si="232"/>
        <v>3148.1791175520002</v>
      </c>
      <c r="S645" s="845">
        <f t="shared" si="232"/>
        <v>3213.6826639126566</v>
      </c>
      <c r="T645" s="845">
        <f t="shared" si="232"/>
        <v>38200.845672580093</v>
      </c>
      <c r="U645" s="845">
        <f>AVERAGE(H645:S645)</f>
        <v>3183.4038060483413</v>
      </c>
      <c r="V645" s="845">
        <f t="shared" si="221"/>
        <v>3455.9085279961132</v>
      </c>
    </row>
    <row r="646" spans="1:22" ht="49.5" customHeight="1" x14ac:dyDescent="0.25">
      <c r="A646" s="840"/>
      <c r="B646" s="610"/>
      <c r="C646" s="861"/>
      <c r="D646" s="846"/>
      <c r="E646" s="846"/>
      <c r="F646" s="844" t="s">
        <v>636</v>
      </c>
      <c r="G646" s="846"/>
      <c r="H646" s="845">
        <f t="shared" ref="H646:L647" si="233">H46+H81+H90+H179+H583+H642</f>
        <v>3328.7607848494085</v>
      </c>
      <c r="I646" s="845">
        <f t="shared" si="233"/>
        <v>3264.5353337265997</v>
      </c>
      <c r="J646" s="845">
        <f t="shared" si="233"/>
        <v>3138.4876826744421</v>
      </c>
      <c r="K646" s="845">
        <f t="shared" si="233"/>
        <v>3543.27490413342</v>
      </c>
      <c r="L646" s="845">
        <f t="shared" si="233"/>
        <v>3441.0069884101995</v>
      </c>
      <c r="M646" s="845">
        <f t="shared" ref="M646:S646" si="234">M46+N81+M90+M179+M583+M642</f>
        <v>3634.1814083006084</v>
      </c>
      <c r="N646" s="845">
        <f t="shared" si="234"/>
        <v>4072.8574015699337</v>
      </c>
      <c r="O646" s="845">
        <f t="shared" si="234"/>
        <v>3527.2706434021616</v>
      </c>
      <c r="P646" s="845">
        <f t="shared" si="234"/>
        <v>3483.99412986578</v>
      </c>
      <c r="Q646" s="845">
        <f t="shared" si="234"/>
        <v>3542.9519068625837</v>
      </c>
      <c r="R646" s="845">
        <f t="shared" si="234"/>
        <v>3510.8770216975236</v>
      </c>
      <c r="S646" s="845">
        <f t="shared" si="234"/>
        <v>5995.0802106474821</v>
      </c>
      <c r="T646" s="845">
        <f>T46+T81+T90+T179+T583+T642</f>
        <v>42131.177922140138</v>
      </c>
      <c r="U646" s="845">
        <f t="shared" ref="U646:U647" si="235">AVERAGE(H646:S646)</f>
        <v>3706.9398680116788</v>
      </c>
      <c r="V646" s="845">
        <f t="shared" si="221"/>
        <v>5995.0802106474821</v>
      </c>
    </row>
    <row r="647" spans="1:22" ht="57" customHeight="1" x14ac:dyDescent="0.25">
      <c r="A647" s="840"/>
      <c r="B647" s="610"/>
      <c r="C647" s="861"/>
      <c r="D647" s="846"/>
      <c r="E647" s="846"/>
      <c r="F647" s="844" t="s">
        <v>817</v>
      </c>
      <c r="G647" s="844"/>
      <c r="H647" s="845">
        <f t="shared" si="233"/>
        <v>3584.0163916229021</v>
      </c>
      <c r="I647" s="845">
        <f t="shared" si="233"/>
        <v>3566.5358556649962</v>
      </c>
      <c r="J647" s="845">
        <f t="shared" si="233"/>
        <v>3555.334531637071</v>
      </c>
      <c r="K647" s="845">
        <f t="shared" si="233"/>
        <v>3854.7572220023267</v>
      </c>
      <c r="L647" s="845">
        <f t="shared" si="233"/>
        <v>4008.3449674732383</v>
      </c>
      <c r="M647" s="845">
        <f t="shared" ref="M647:S647" si="236">M47+M82+M91+M180+M584+M643</f>
        <v>3834.7963770069396</v>
      </c>
      <c r="N647" s="845">
        <f t="shared" si="236"/>
        <v>4025.5205975643307</v>
      </c>
      <c r="O647" s="845">
        <f t="shared" si="236"/>
        <v>3534.2226974712289</v>
      </c>
      <c r="P647" s="845">
        <f t="shared" si="236"/>
        <v>3410.3397079460142</v>
      </c>
      <c r="Q647" s="845">
        <f t="shared" si="236"/>
        <v>3557.9092376162848</v>
      </c>
      <c r="R647" s="845">
        <f t="shared" si="236"/>
        <v>3427.0573851763152</v>
      </c>
      <c r="S647" s="845">
        <f t="shared" si="236"/>
        <v>3590.6457623356732</v>
      </c>
      <c r="T647" s="845">
        <f>T47+T82+T91+T180+T584+T643</f>
        <v>43949.480733517317</v>
      </c>
      <c r="U647" s="845">
        <f t="shared" si="235"/>
        <v>3662.4567277931105</v>
      </c>
      <c r="V647" s="845">
        <f t="shared" si="221"/>
        <v>4025.5205975643307</v>
      </c>
    </row>
    <row r="648" spans="1:22" x14ac:dyDescent="0.25">
      <c r="B648" s="827"/>
      <c r="C648" s="859"/>
      <c r="D648" s="596"/>
      <c r="F648" s="596"/>
      <c r="G648" s="596"/>
      <c r="H648" s="597"/>
      <c r="I648" s="597"/>
      <c r="J648" s="597"/>
      <c r="K648" s="597"/>
      <c r="L648" s="597"/>
      <c r="M648" s="597"/>
      <c r="N648" s="597"/>
      <c r="O648" s="597"/>
      <c r="P648" s="597"/>
      <c r="Q648" s="597"/>
      <c r="R648" s="597"/>
      <c r="S648" s="597"/>
      <c r="T648" s="597"/>
      <c r="U648" s="824"/>
      <c r="V648" s="597"/>
    </row>
    <row r="649" spans="1:22" x14ac:dyDescent="0.25">
      <c r="B649" s="596"/>
      <c r="C649" s="822"/>
      <c r="D649" s="596"/>
      <c r="F649" s="596"/>
      <c r="G649" s="596"/>
      <c r="H649" s="597"/>
      <c r="I649" s="604"/>
      <c r="J649" s="604"/>
      <c r="K649" s="597"/>
      <c r="L649" s="597"/>
      <c r="M649" s="597"/>
      <c r="N649" s="597"/>
      <c r="O649" s="597"/>
      <c r="P649" s="597"/>
      <c r="Q649" s="597"/>
      <c r="R649" s="597"/>
      <c r="S649" s="597"/>
      <c r="T649" s="597"/>
      <c r="U649" s="824"/>
      <c r="V649" s="597"/>
    </row>
    <row r="650" spans="1:22" x14ac:dyDescent="0.25">
      <c r="B650" s="596"/>
      <c r="C650" s="822"/>
      <c r="D650" s="825"/>
      <c r="E650" s="825"/>
      <c r="F650" s="596"/>
      <c r="G650" s="596"/>
      <c r="H650" s="597"/>
      <c r="I650" s="597"/>
      <c r="J650" s="597"/>
      <c r="K650" s="597"/>
      <c r="L650" s="597"/>
      <c r="M650" s="597"/>
      <c r="N650" s="597"/>
      <c r="O650" s="597"/>
      <c r="P650" s="597"/>
      <c r="Q650" s="597"/>
      <c r="R650" s="597"/>
      <c r="S650" s="597"/>
      <c r="T650" s="604"/>
      <c r="U650" s="824"/>
      <c r="V650" s="597"/>
    </row>
    <row r="651" spans="1:22" x14ac:dyDescent="0.25">
      <c r="B651" s="596"/>
      <c r="C651" s="822"/>
      <c r="D651" s="596"/>
      <c r="F651" s="596"/>
      <c r="G651" s="596"/>
      <c r="H651" s="597"/>
      <c r="I651" s="597"/>
      <c r="J651" s="597"/>
      <c r="K651" s="597"/>
      <c r="L651" s="597"/>
      <c r="M651" s="597"/>
      <c r="N651" s="597"/>
      <c r="O651" s="597"/>
      <c r="P651" s="597"/>
      <c r="Q651" s="597"/>
      <c r="R651" s="597"/>
      <c r="S651" s="597"/>
      <c r="T651" s="597"/>
      <c r="U651" s="824"/>
      <c r="V651" s="597"/>
    </row>
    <row r="652" spans="1:22" x14ac:dyDescent="0.25">
      <c r="B652" s="596"/>
      <c r="C652" s="822"/>
      <c r="D652" s="596"/>
      <c r="F652" s="596"/>
      <c r="G652" s="596"/>
      <c r="H652" s="604"/>
      <c r="I652" s="604"/>
      <c r="J652" s="604"/>
      <c r="K652" s="604"/>
      <c r="L652" s="604"/>
      <c r="M652" s="604"/>
      <c r="N652" s="597"/>
      <c r="O652" s="597"/>
      <c r="P652" s="604"/>
      <c r="Q652" s="597"/>
      <c r="R652" s="597"/>
      <c r="S652" s="597"/>
      <c r="T652" s="604"/>
      <c r="U652" s="824"/>
      <c r="V652" s="597"/>
    </row>
    <row r="653" spans="1:22" x14ac:dyDescent="0.25">
      <c r="B653" s="596"/>
      <c r="C653" s="822"/>
      <c r="D653" s="825"/>
      <c r="F653" s="596"/>
      <c r="G653" s="596"/>
      <c r="H653" s="597"/>
      <c r="I653" s="597"/>
      <c r="J653" s="597"/>
      <c r="K653" s="597"/>
      <c r="L653" s="597"/>
      <c r="M653" s="597"/>
      <c r="N653" s="597"/>
      <c r="O653" s="597"/>
      <c r="P653" s="604"/>
      <c r="Q653" s="597"/>
      <c r="R653" s="597"/>
      <c r="S653" s="597"/>
      <c r="T653" s="597"/>
      <c r="U653" s="824"/>
      <c r="V653" s="597"/>
    </row>
    <row r="654" spans="1:22" x14ac:dyDescent="0.25">
      <c r="B654" s="596"/>
      <c r="C654" s="822"/>
      <c r="D654" s="596"/>
      <c r="F654" s="596"/>
      <c r="G654" s="596"/>
      <c r="H654" s="597"/>
      <c r="I654" s="597"/>
      <c r="J654" s="597"/>
      <c r="K654" s="597"/>
      <c r="L654" s="597"/>
      <c r="M654" s="597"/>
      <c r="N654" s="597"/>
      <c r="O654" s="597"/>
      <c r="P654" s="597"/>
      <c r="Q654" s="597"/>
      <c r="R654" s="597"/>
      <c r="S654" s="597"/>
      <c r="T654" s="604"/>
      <c r="U654" s="824"/>
      <c r="V654" s="597"/>
    </row>
    <row r="655" spans="1:22" x14ac:dyDescent="0.25">
      <c r="B655" s="596"/>
      <c r="C655" s="822"/>
      <c r="D655" s="596"/>
      <c r="F655" s="596"/>
      <c r="G655" s="596"/>
      <c r="H655" s="597"/>
      <c r="I655" s="597"/>
      <c r="J655" s="597"/>
      <c r="K655" s="597"/>
      <c r="L655" s="597"/>
      <c r="M655" s="597"/>
      <c r="N655" s="597"/>
      <c r="O655" s="597"/>
      <c r="P655" s="597"/>
      <c r="Q655" s="597"/>
      <c r="R655" s="597"/>
      <c r="S655" s="597"/>
      <c r="T655" s="597"/>
      <c r="U655" s="824"/>
      <c r="V655" s="597"/>
    </row>
    <row r="656" spans="1:22" x14ac:dyDescent="0.25">
      <c r="B656" s="596"/>
      <c r="C656" s="822"/>
      <c r="D656" s="596"/>
      <c r="F656" s="596"/>
      <c r="G656" s="596"/>
      <c r="H656" s="597"/>
      <c r="I656" s="597"/>
      <c r="J656" s="597"/>
      <c r="K656" s="597"/>
      <c r="L656" s="597"/>
      <c r="M656" s="597"/>
      <c r="N656" s="597"/>
      <c r="O656" s="597"/>
      <c r="P656" s="597"/>
      <c r="Q656" s="597"/>
      <c r="R656" s="597"/>
      <c r="S656" s="597"/>
      <c r="T656" s="597"/>
      <c r="U656" s="824"/>
      <c r="V656" s="597"/>
    </row>
    <row r="657" spans="2:22" x14ac:dyDescent="0.25">
      <c r="B657" s="596"/>
      <c r="C657" s="822"/>
      <c r="D657" s="596"/>
      <c r="F657" s="596"/>
      <c r="G657" s="596"/>
      <c r="H657" s="597"/>
      <c r="I657" s="597"/>
      <c r="J657" s="604"/>
      <c r="K657" s="597"/>
      <c r="L657" s="597"/>
      <c r="M657" s="597"/>
      <c r="N657" s="597"/>
      <c r="O657" s="597"/>
      <c r="P657" s="597"/>
      <c r="Q657" s="604"/>
      <c r="R657" s="597"/>
      <c r="S657" s="597"/>
      <c r="T657" s="597"/>
      <c r="U657" s="824"/>
      <c r="V657" s="597"/>
    </row>
    <row r="658" spans="2:22" x14ac:dyDescent="0.25">
      <c r="B658" s="596"/>
      <c r="C658" s="822"/>
      <c r="D658" s="596"/>
      <c r="F658" s="596"/>
      <c r="G658" s="596"/>
      <c r="H658" s="597"/>
      <c r="I658" s="597"/>
      <c r="J658" s="597"/>
      <c r="K658" s="597"/>
      <c r="L658" s="597"/>
      <c r="M658" s="597"/>
      <c r="N658" s="597"/>
      <c r="O658" s="597"/>
      <c r="P658" s="597"/>
      <c r="Q658" s="597"/>
      <c r="R658" s="597"/>
      <c r="S658" s="597"/>
      <c r="T658" s="597"/>
      <c r="U658" s="824"/>
      <c r="V658" s="597"/>
    </row>
    <row r="659" spans="2:22" x14ac:dyDescent="0.25">
      <c r="B659" s="596"/>
      <c r="C659" s="822"/>
      <c r="D659" s="596"/>
      <c r="F659" s="596"/>
      <c r="G659" s="596"/>
      <c r="H659" s="597"/>
      <c r="I659" s="597"/>
      <c r="J659" s="597"/>
      <c r="K659" s="597"/>
      <c r="L659" s="597"/>
      <c r="M659" s="597"/>
      <c r="N659" s="597"/>
      <c r="O659" s="597"/>
      <c r="P659" s="597"/>
      <c r="Q659" s="597"/>
      <c r="R659" s="597"/>
      <c r="S659" s="597"/>
      <c r="T659" s="597"/>
      <c r="U659" s="824"/>
      <c r="V659" s="597"/>
    </row>
    <row r="660" spans="2:22" x14ac:dyDescent="0.25">
      <c r="B660" s="596"/>
      <c r="C660" s="822"/>
      <c r="D660" s="825"/>
      <c r="F660" s="596"/>
      <c r="G660" s="596"/>
      <c r="H660" s="597"/>
      <c r="I660" s="597"/>
      <c r="J660" s="597"/>
      <c r="K660" s="597"/>
      <c r="L660" s="597"/>
      <c r="M660" s="597"/>
      <c r="N660" s="597"/>
      <c r="O660" s="597"/>
      <c r="P660" s="597"/>
      <c r="Q660" s="597"/>
      <c r="R660" s="597"/>
      <c r="S660" s="597"/>
      <c r="T660" s="597"/>
      <c r="U660" s="824"/>
      <c r="V660" s="597"/>
    </row>
    <row r="661" spans="2:22" x14ac:dyDescent="0.25">
      <c r="B661" s="596"/>
      <c r="C661" s="822"/>
      <c r="D661" s="596"/>
      <c r="F661" s="596"/>
      <c r="G661" s="596"/>
      <c r="H661" s="597"/>
      <c r="I661" s="597"/>
      <c r="J661" s="597"/>
      <c r="K661" s="597"/>
      <c r="L661" s="597"/>
      <c r="M661" s="597"/>
      <c r="N661" s="597"/>
      <c r="O661" s="597"/>
      <c r="P661" s="597"/>
      <c r="Q661" s="597"/>
      <c r="R661" s="597"/>
      <c r="S661" s="597"/>
      <c r="T661" s="597"/>
      <c r="U661" s="824"/>
      <c r="V661" s="597"/>
    </row>
    <row r="662" spans="2:22" x14ac:dyDescent="0.25">
      <c r="B662" s="596"/>
      <c r="C662" s="822"/>
      <c r="D662" s="596"/>
      <c r="F662" s="596"/>
      <c r="G662" s="596"/>
      <c r="H662" s="597"/>
      <c r="I662" s="597"/>
      <c r="J662" s="597"/>
      <c r="K662" s="597"/>
      <c r="L662" s="597"/>
      <c r="M662" s="597"/>
      <c r="N662" s="597"/>
      <c r="O662" s="597"/>
      <c r="P662" s="597"/>
      <c r="Q662" s="597"/>
      <c r="R662" s="597"/>
      <c r="S662" s="597"/>
      <c r="T662" s="597"/>
      <c r="U662" s="824"/>
      <c r="V662" s="597"/>
    </row>
    <row r="663" spans="2:22" x14ac:dyDescent="0.25">
      <c r="B663" s="596"/>
      <c r="C663" s="822"/>
      <c r="D663" s="596"/>
      <c r="F663" s="596"/>
      <c r="G663" s="596"/>
      <c r="H663" s="597"/>
      <c r="I663" s="597"/>
      <c r="J663" s="597"/>
      <c r="K663" s="597"/>
      <c r="L663" s="597"/>
      <c r="M663" s="597"/>
      <c r="N663" s="597"/>
      <c r="O663" s="597"/>
      <c r="P663" s="597"/>
      <c r="Q663" s="597"/>
      <c r="R663" s="597"/>
      <c r="S663" s="597"/>
      <c r="T663" s="597"/>
      <c r="U663" s="824"/>
      <c r="V663" s="597"/>
    </row>
    <row r="664" spans="2:22" x14ac:dyDescent="0.25">
      <c r="B664" s="596"/>
      <c r="C664" s="822"/>
      <c r="D664" s="596"/>
      <c r="F664" s="596"/>
      <c r="G664" s="596"/>
      <c r="H664" s="597"/>
      <c r="I664" s="597"/>
      <c r="J664" s="597"/>
      <c r="K664" s="597"/>
      <c r="L664" s="597"/>
      <c r="M664" s="597"/>
      <c r="N664" s="597"/>
      <c r="O664" s="597"/>
      <c r="P664" s="597"/>
      <c r="Q664" s="597"/>
      <c r="R664" s="597"/>
      <c r="S664" s="597"/>
      <c r="T664" s="597"/>
      <c r="U664" s="824"/>
      <c r="V664" s="597"/>
    </row>
    <row r="665" spans="2:22" x14ac:dyDescent="0.25">
      <c r="B665" s="596"/>
      <c r="C665" s="822"/>
      <c r="D665" s="596"/>
      <c r="F665" s="596"/>
      <c r="G665" s="596"/>
      <c r="H665" s="597"/>
      <c r="I665" s="597"/>
      <c r="J665" s="597"/>
      <c r="K665" s="597"/>
      <c r="L665" s="597"/>
      <c r="M665" s="597"/>
      <c r="N665" s="597"/>
      <c r="O665" s="597"/>
      <c r="P665" s="597"/>
      <c r="Q665" s="597"/>
      <c r="R665" s="597"/>
      <c r="S665" s="597"/>
      <c r="T665" s="597"/>
      <c r="U665" s="824"/>
      <c r="V665" s="597"/>
    </row>
    <row r="666" spans="2:22" x14ac:dyDescent="0.25">
      <c r="B666" s="596"/>
      <c r="C666" s="822"/>
      <c r="D666" s="596"/>
      <c r="F666" s="596"/>
      <c r="G666" s="596"/>
      <c r="H666" s="597"/>
      <c r="I666" s="597"/>
      <c r="J666" s="597"/>
      <c r="K666" s="597"/>
      <c r="L666" s="597"/>
      <c r="M666" s="597"/>
      <c r="N666" s="597"/>
      <c r="O666" s="597"/>
      <c r="P666" s="597"/>
      <c r="Q666" s="597"/>
      <c r="R666" s="597"/>
      <c r="S666" s="597"/>
      <c r="T666" s="597"/>
      <c r="U666" s="824"/>
      <c r="V666" s="597"/>
    </row>
    <row r="667" spans="2:22" x14ac:dyDescent="0.25">
      <c r="B667" s="596"/>
      <c r="C667" s="822"/>
      <c r="D667" s="596"/>
      <c r="F667" s="596"/>
      <c r="G667" s="596"/>
      <c r="H667" s="597"/>
      <c r="I667" s="597"/>
      <c r="J667" s="597"/>
      <c r="K667" s="597"/>
      <c r="L667" s="597"/>
      <c r="M667" s="597"/>
      <c r="N667" s="597"/>
      <c r="O667" s="597"/>
      <c r="P667" s="597"/>
      <c r="Q667" s="597"/>
      <c r="R667" s="597"/>
      <c r="S667" s="597"/>
      <c r="T667" s="597"/>
      <c r="U667" s="824"/>
      <c r="V667" s="597"/>
    </row>
    <row r="668" spans="2:22" x14ac:dyDescent="0.25">
      <c r="B668" s="596"/>
      <c r="C668" s="822"/>
      <c r="D668" s="596"/>
      <c r="F668" s="596"/>
      <c r="G668" s="596"/>
      <c r="H668" s="597"/>
      <c r="I668" s="597"/>
      <c r="J668" s="597"/>
      <c r="K668" s="597"/>
      <c r="L668" s="597"/>
      <c r="M668" s="597"/>
      <c r="N668" s="597"/>
      <c r="O668" s="597"/>
      <c r="P668" s="597"/>
      <c r="Q668" s="597"/>
      <c r="R668" s="597"/>
      <c r="S668" s="597"/>
      <c r="T668" s="597"/>
      <c r="U668" s="824"/>
      <c r="V668" s="597"/>
    </row>
    <row r="669" spans="2:22" x14ac:dyDescent="0.25">
      <c r="B669" s="596"/>
      <c r="C669" s="822"/>
      <c r="D669" s="596"/>
      <c r="F669" s="596"/>
      <c r="G669" s="596"/>
      <c r="H669" s="597"/>
      <c r="I669" s="597"/>
      <c r="J669" s="597"/>
      <c r="K669" s="597"/>
      <c r="L669" s="597"/>
      <c r="M669" s="597"/>
      <c r="N669" s="597"/>
      <c r="O669" s="597"/>
      <c r="P669" s="597"/>
      <c r="Q669" s="597"/>
      <c r="R669" s="597"/>
      <c r="S669" s="597"/>
      <c r="T669" s="597"/>
      <c r="U669" s="824"/>
      <c r="V669" s="597"/>
    </row>
    <row r="670" spans="2:22" x14ac:dyDescent="0.25">
      <c r="B670" s="596"/>
      <c r="C670" s="822"/>
      <c r="D670" s="596"/>
      <c r="F670" s="596"/>
      <c r="G670" s="596"/>
      <c r="H670" s="597"/>
      <c r="I670" s="597"/>
      <c r="J670" s="597"/>
      <c r="K670" s="597"/>
      <c r="L670" s="597"/>
      <c r="M670" s="597"/>
      <c r="N670" s="597"/>
      <c r="O670" s="597"/>
      <c r="P670" s="597"/>
      <c r="Q670" s="597"/>
      <c r="R670" s="597"/>
      <c r="S670" s="597"/>
      <c r="T670" s="597"/>
      <c r="U670" s="824"/>
      <c r="V670" s="597"/>
    </row>
    <row r="671" spans="2:22" x14ac:dyDescent="0.25">
      <c r="B671" s="596"/>
      <c r="C671" s="822"/>
      <c r="D671" s="596"/>
      <c r="F671" s="596"/>
      <c r="G671" s="596"/>
      <c r="H671" s="597"/>
      <c r="I671" s="597"/>
      <c r="J671" s="597"/>
      <c r="K671" s="597"/>
      <c r="L671" s="597"/>
      <c r="M671" s="597"/>
      <c r="N671" s="597"/>
      <c r="O671" s="597"/>
      <c r="P671" s="597"/>
      <c r="Q671" s="597"/>
      <c r="R671" s="597"/>
      <c r="S671" s="597"/>
      <c r="T671" s="597"/>
      <c r="U671" s="824"/>
      <c r="V671" s="597"/>
    </row>
    <row r="672" spans="2:22" x14ac:dyDescent="0.25">
      <c r="B672" s="596"/>
      <c r="C672" s="822"/>
      <c r="D672" s="596"/>
      <c r="F672" s="596"/>
      <c r="G672" s="596"/>
      <c r="H672" s="597"/>
      <c r="I672" s="597"/>
      <c r="J672" s="597"/>
      <c r="K672" s="597"/>
      <c r="L672" s="597"/>
      <c r="M672" s="597"/>
      <c r="N672" s="597"/>
      <c r="O672" s="597"/>
      <c r="P672" s="597"/>
      <c r="Q672" s="597"/>
      <c r="R672" s="597"/>
      <c r="S672" s="597"/>
      <c r="T672" s="597"/>
      <c r="U672" s="824"/>
      <c r="V672" s="597"/>
    </row>
    <row r="673" spans="2:22" x14ac:dyDescent="0.25">
      <c r="B673" s="596"/>
      <c r="C673" s="822"/>
      <c r="D673" s="596"/>
      <c r="F673" s="596"/>
      <c r="G673" s="596"/>
      <c r="H673" s="597"/>
      <c r="I673" s="597"/>
      <c r="J673" s="597"/>
      <c r="K673" s="597"/>
      <c r="L673" s="597"/>
      <c r="M673" s="597"/>
      <c r="N673" s="597"/>
      <c r="O673" s="597"/>
      <c r="P673" s="597"/>
      <c r="Q673" s="597"/>
      <c r="R673" s="597"/>
      <c r="S673" s="597"/>
      <c r="T673" s="597"/>
      <c r="U673" s="824"/>
      <c r="V673" s="597"/>
    </row>
    <row r="674" spans="2:22" x14ac:dyDescent="0.25">
      <c r="B674" s="596"/>
      <c r="C674" s="822"/>
      <c r="D674" s="596"/>
      <c r="F674" s="596"/>
      <c r="G674" s="596"/>
      <c r="H674" s="597"/>
      <c r="I674" s="597"/>
      <c r="J674" s="597"/>
      <c r="K674" s="597"/>
      <c r="L674" s="597"/>
      <c r="M674" s="597"/>
      <c r="N674" s="597"/>
      <c r="O674" s="597"/>
      <c r="P674" s="597"/>
      <c r="Q674" s="597"/>
      <c r="R674" s="597"/>
      <c r="S674" s="597"/>
      <c r="T674" s="597"/>
      <c r="U674" s="824"/>
      <c r="V674" s="597"/>
    </row>
    <row r="675" spans="2:22" x14ac:dyDescent="0.25">
      <c r="B675" s="596"/>
      <c r="C675" s="822"/>
      <c r="D675" s="596"/>
      <c r="F675" s="596"/>
      <c r="G675" s="596"/>
      <c r="H675" s="597"/>
      <c r="I675" s="597"/>
      <c r="J675" s="597"/>
      <c r="K675" s="597"/>
      <c r="L675" s="597"/>
      <c r="M675" s="597"/>
      <c r="N675" s="597"/>
      <c r="O675" s="597"/>
      <c r="P675" s="597"/>
      <c r="Q675" s="597"/>
      <c r="R675" s="597"/>
      <c r="S675" s="597"/>
      <c r="T675" s="597"/>
      <c r="U675" s="824"/>
      <c r="V675" s="597"/>
    </row>
    <row r="676" spans="2:22" x14ac:dyDescent="0.25">
      <c r="B676" s="596"/>
      <c r="C676" s="822"/>
      <c r="D676" s="596"/>
      <c r="F676" s="596"/>
      <c r="G676" s="596"/>
      <c r="H676" s="597"/>
      <c r="I676" s="597"/>
      <c r="J676" s="597"/>
      <c r="K676" s="597"/>
      <c r="L676" s="597"/>
      <c r="M676" s="597"/>
      <c r="N676" s="597"/>
      <c r="O676" s="597"/>
      <c r="P676" s="597"/>
      <c r="Q676" s="597"/>
      <c r="R676" s="597"/>
      <c r="S676" s="597"/>
      <c r="T676" s="597"/>
      <c r="U676" s="824"/>
      <c r="V676" s="597"/>
    </row>
    <row r="677" spans="2:22" x14ac:dyDescent="0.25">
      <c r="B677" s="596"/>
      <c r="C677" s="822"/>
      <c r="D677" s="596"/>
      <c r="F677" s="596"/>
      <c r="G677" s="596"/>
      <c r="H677" s="597"/>
      <c r="I677" s="597"/>
      <c r="J677" s="597"/>
      <c r="K677" s="597"/>
      <c r="L677" s="597"/>
      <c r="M677" s="597"/>
      <c r="N677" s="597"/>
      <c r="O677" s="597"/>
      <c r="P677" s="597"/>
      <c r="Q677" s="597"/>
      <c r="R677" s="597"/>
      <c r="S677" s="597"/>
      <c r="T677" s="597"/>
      <c r="U677" s="824"/>
      <c r="V677" s="597"/>
    </row>
    <row r="678" spans="2:22" x14ac:dyDescent="0.25">
      <c r="B678" s="596"/>
      <c r="C678" s="822"/>
      <c r="D678" s="596"/>
      <c r="F678" s="596"/>
      <c r="G678" s="596"/>
      <c r="H678" s="597"/>
      <c r="I678" s="597"/>
      <c r="J678" s="597"/>
      <c r="K678" s="597"/>
      <c r="L678" s="597"/>
      <c r="M678" s="597"/>
      <c r="N678" s="597"/>
      <c r="O678" s="597"/>
      <c r="P678" s="597"/>
      <c r="Q678" s="597"/>
      <c r="R678" s="597"/>
      <c r="S678" s="597"/>
      <c r="T678" s="597"/>
      <c r="U678" s="824"/>
      <c r="V678" s="597"/>
    </row>
    <row r="679" spans="2:22" x14ac:dyDescent="0.25">
      <c r="B679" s="596"/>
      <c r="C679" s="822"/>
      <c r="D679" s="596"/>
      <c r="F679" s="596"/>
      <c r="G679" s="596"/>
      <c r="H679" s="597"/>
      <c r="I679" s="597"/>
      <c r="J679" s="597"/>
      <c r="K679" s="597"/>
      <c r="L679" s="597"/>
      <c r="M679" s="597"/>
      <c r="N679" s="597"/>
      <c r="O679" s="597"/>
      <c r="P679" s="597"/>
      <c r="Q679" s="597"/>
      <c r="R679" s="597"/>
      <c r="S679" s="597"/>
      <c r="T679" s="597"/>
      <c r="U679" s="824"/>
      <c r="V679" s="597"/>
    </row>
    <row r="680" spans="2:22" x14ac:dyDescent="0.25">
      <c r="B680" s="596"/>
      <c r="C680" s="822"/>
      <c r="D680" s="596"/>
      <c r="F680" s="596"/>
      <c r="G680" s="596"/>
      <c r="H680" s="597"/>
      <c r="I680" s="597"/>
      <c r="J680" s="597"/>
      <c r="K680" s="597"/>
      <c r="L680" s="597"/>
      <c r="M680" s="597"/>
      <c r="N680" s="597"/>
      <c r="O680" s="597"/>
      <c r="P680" s="597"/>
      <c r="Q680" s="597"/>
      <c r="R680" s="597"/>
      <c r="S680" s="597"/>
      <c r="T680" s="597"/>
      <c r="U680" s="824"/>
      <c r="V680" s="597"/>
    </row>
    <row r="681" spans="2:22" x14ac:dyDescent="0.25">
      <c r="B681" s="596"/>
      <c r="C681" s="822"/>
      <c r="D681" s="596"/>
      <c r="F681" s="596"/>
      <c r="G681" s="596"/>
      <c r="H681" s="597"/>
      <c r="I681" s="597"/>
      <c r="J681" s="597"/>
      <c r="K681" s="597"/>
      <c r="L681" s="597"/>
      <c r="M681" s="597"/>
      <c r="N681" s="597"/>
      <c r="O681" s="597"/>
      <c r="P681" s="597"/>
      <c r="Q681" s="597"/>
      <c r="R681" s="597"/>
      <c r="S681" s="597"/>
      <c r="T681" s="597"/>
      <c r="U681" s="824"/>
      <c r="V681" s="597"/>
    </row>
    <row r="682" spans="2:22" x14ac:dyDescent="0.25">
      <c r="B682" s="596"/>
      <c r="C682" s="822"/>
      <c r="D682" s="596"/>
      <c r="F682" s="596"/>
      <c r="G682" s="596"/>
      <c r="H682" s="597"/>
      <c r="I682" s="597"/>
      <c r="J682" s="597"/>
      <c r="K682" s="597"/>
      <c r="L682" s="597"/>
      <c r="M682" s="597"/>
      <c r="N682" s="597"/>
      <c r="O682" s="597"/>
      <c r="P682" s="597"/>
      <c r="Q682" s="597"/>
      <c r="R682" s="597"/>
      <c r="S682" s="597"/>
      <c r="T682" s="597"/>
      <c r="U682" s="824"/>
      <c r="V682" s="597"/>
    </row>
    <row r="683" spans="2:22" x14ac:dyDescent="0.25">
      <c r="B683" s="596"/>
      <c r="C683" s="822"/>
      <c r="D683" s="596"/>
      <c r="F683" s="596"/>
      <c r="G683" s="596"/>
      <c r="H683" s="597"/>
      <c r="I683" s="597"/>
      <c r="J683" s="597"/>
      <c r="K683" s="597"/>
      <c r="L683" s="597"/>
      <c r="M683" s="597"/>
      <c r="N683" s="597"/>
      <c r="O683" s="597"/>
      <c r="P683" s="597"/>
      <c r="Q683" s="597"/>
      <c r="R683" s="597"/>
      <c r="S683" s="597"/>
      <c r="T683" s="597"/>
      <c r="U683" s="824"/>
      <c r="V683" s="597"/>
    </row>
    <row r="684" spans="2:22" x14ac:dyDescent="0.25">
      <c r="B684" s="596"/>
      <c r="C684" s="822"/>
      <c r="D684" s="596"/>
      <c r="F684" s="596"/>
      <c r="G684" s="596"/>
      <c r="H684" s="597"/>
      <c r="I684" s="597"/>
      <c r="J684" s="597"/>
      <c r="K684" s="597"/>
      <c r="L684" s="597"/>
      <c r="M684" s="597"/>
      <c r="N684" s="597"/>
      <c r="O684" s="597"/>
      <c r="P684" s="597"/>
      <c r="Q684" s="597"/>
      <c r="R684" s="597"/>
      <c r="S684" s="597"/>
      <c r="T684" s="597"/>
      <c r="U684" s="824"/>
      <c r="V684" s="597"/>
    </row>
    <row r="685" spans="2:22" x14ac:dyDescent="0.25">
      <c r="B685" s="596"/>
      <c r="C685" s="822"/>
      <c r="D685" s="596"/>
      <c r="F685" s="596"/>
      <c r="G685" s="596"/>
      <c r="H685" s="597"/>
      <c r="I685" s="597"/>
      <c r="J685" s="597"/>
      <c r="K685" s="597"/>
      <c r="L685" s="597"/>
      <c r="M685" s="597"/>
      <c r="N685" s="597"/>
      <c r="O685" s="597"/>
      <c r="P685" s="597"/>
      <c r="Q685" s="597"/>
      <c r="R685" s="597"/>
      <c r="S685" s="597"/>
      <c r="T685" s="597"/>
      <c r="U685" s="824"/>
      <c r="V685" s="597"/>
    </row>
    <row r="686" spans="2:22" x14ac:dyDescent="0.25">
      <c r="B686" s="596"/>
      <c r="C686" s="822"/>
      <c r="D686" s="596"/>
      <c r="F686" s="596"/>
      <c r="G686" s="596"/>
      <c r="H686" s="597"/>
      <c r="I686" s="597"/>
      <c r="J686" s="597"/>
      <c r="K686" s="597"/>
      <c r="L686" s="597"/>
      <c r="M686" s="597"/>
      <c r="N686" s="597"/>
      <c r="O686" s="597"/>
      <c r="P686" s="597"/>
      <c r="Q686" s="597"/>
      <c r="R686" s="597"/>
      <c r="S686" s="597"/>
      <c r="T686" s="597"/>
      <c r="U686" s="824"/>
      <c r="V686" s="597"/>
    </row>
    <row r="687" spans="2:22" x14ac:dyDescent="0.25">
      <c r="B687" s="596"/>
      <c r="C687" s="822"/>
      <c r="D687" s="596"/>
      <c r="F687" s="596"/>
      <c r="G687" s="596"/>
      <c r="H687" s="597"/>
      <c r="I687" s="597"/>
      <c r="J687" s="597"/>
      <c r="K687" s="597"/>
      <c r="L687" s="597"/>
      <c r="M687" s="597"/>
      <c r="N687" s="597"/>
      <c r="O687" s="597"/>
      <c r="P687" s="597"/>
      <c r="Q687" s="597"/>
      <c r="R687" s="597"/>
      <c r="S687" s="597"/>
      <c r="T687" s="597"/>
      <c r="U687" s="824"/>
      <c r="V687" s="597"/>
    </row>
    <row r="688" spans="2:22" x14ac:dyDescent="0.25">
      <c r="B688" s="596"/>
      <c r="C688" s="822"/>
      <c r="D688" s="596"/>
      <c r="F688" s="596"/>
      <c r="G688" s="596"/>
      <c r="H688" s="597"/>
      <c r="I688" s="597"/>
      <c r="J688" s="597"/>
      <c r="K688" s="597"/>
      <c r="L688" s="597"/>
      <c r="M688" s="597"/>
      <c r="N688" s="597"/>
      <c r="O688" s="597"/>
      <c r="P688" s="597"/>
      <c r="Q688" s="597"/>
      <c r="R688" s="597"/>
      <c r="S688" s="597"/>
      <c r="T688" s="597"/>
      <c r="U688" s="824"/>
      <c r="V688" s="597"/>
    </row>
    <row r="689" spans="2:22" x14ac:dyDescent="0.25">
      <c r="B689" s="596"/>
      <c r="C689" s="822"/>
      <c r="D689" s="596"/>
      <c r="F689" s="596"/>
      <c r="G689" s="596"/>
      <c r="H689" s="597"/>
      <c r="I689" s="597"/>
      <c r="J689" s="597"/>
      <c r="K689" s="597"/>
      <c r="L689" s="597"/>
      <c r="M689" s="597"/>
      <c r="N689" s="597"/>
      <c r="O689" s="597"/>
      <c r="P689" s="597"/>
      <c r="Q689" s="597"/>
      <c r="R689" s="597"/>
      <c r="S689" s="597"/>
      <c r="T689" s="597"/>
      <c r="U689" s="824"/>
      <c r="V689" s="597"/>
    </row>
    <row r="690" spans="2:22" x14ac:dyDescent="0.25">
      <c r="B690" s="596"/>
      <c r="C690" s="822"/>
      <c r="D690" s="596"/>
      <c r="F690" s="596"/>
      <c r="G690" s="596"/>
      <c r="H690" s="597"/>
      <c r="I690" s="597"/>
      <c r="J690" s="597"/>
      <c r="K690" s="597"/>
      <c r="L690" s="597"/>
      <c r="M690" s="597"/>
      <c r="N690" s="597"/>
      <c r="O690" s="597"/>
      <c r="P690" s="597"/>
      <c r="Q690" s="597"/>
      <c r="R690" s="597"/>
      <c r="S690" s="597"/>
      <c r="T690" s="597"/>
      <c r="U690" s="824"/>
      <c r="V690" s="597"/>
    </row>
    <row r="691" spans="2:22" x14ac:dyDescent="0.25">
      <c r="B691" s="596"/>
      <c r="C691" s="822"/>
      <c r="D691" s="596"/>
      <c r="F691" s="596"/>
      <c r="G691" s="596"/>
      <c r="H691" s="597"/>
      <c r="I691" s="597"/>
      <c r="J691" s="597"/>
      <c r="K691" s="597"/>
      <c r="L691" s="597"/>
      <c r="M691" s="597"/>
      <c r="N691" s="597"/>
      <c r="O691" s="597"/>
      <c r="P691" s="597"/>
      <c r="Q691" s="597"/>
      <c r="R691" s="597"/>
      <c r="S691" s="597"/>
      <c r="T691" s="597"/>
      <c r="U691" s="824"/>
      <c r="V691" s="597"/>
    </row>
    <row r="692" spans="2:22" x14ac:dyDescent="0.25">
      <c r="B692" s="596"/>
      <c r="C692" s="822"/>
      <c r="D692" s="596"/>
      <c r="F692" s="596"/>
      <c r="G692" s="596"/>
      <c r="H692" s="597"/>
      <c r="I692" s="597"/>
      <c r="J692" s="597"/>
      <c r="K692" s="597"/>
      <c r="L692" s="597"/>
      <c r="M692" s="597"/>
      <c r="N692" s="597"/>
      <c r="O692" s="597"/>
      <c r="P692" s="597"/>
      <c r="Q692" s="597"/>
      <c r="R692" s="597"/>
      <c r="S692" s="597"/>
      <c r="T692" s="597"/>
      <c r="U692" s="824"/>
      <c r="V692" s="597"/>
    </row>
    <row r="693" spans="2:22" x14ac:dyDescent="0.25">
      <c r="B693" s="596"/>
      <c r="C693" s="822"/>
      <c r="D693" s="596"/>
      <c r="F693" s="596"/>
      <c r="G693" s="596"/>
      <c r="H693" s="597"/>
      <c r="I693" s="597"/>
      <c r="J693" s="597"/>
      <c r="K693" s="597"/>
      <c r="L693" s="597"/>
      <c r="M693" s="597"/>
      <c r="N693" s="597"/>
      <c r="O693" s="597"/>
      <c r="P693" s="597"/>
      <c r="Q693" s="597"/>
      <c r="R693" s="597"/>
      <c r="S693" s="597"/>
      <c r="T693" s="597"/>
      <c r="U693" s="824"/>
      <c r="V693" s="597"/>
    </row>
    <row r="694" spans="2:22" x14ac:dyDescent="0.25">
      <c r="B694" s="596"/>
      <c r="C694" s="822"/>
      <c r="D694" s="596"/>
      <c r="F694" s="596"/>
      <c r="G694" s="596"/>
      <c r="H694" s="597"/>
      <c r="I694" s="597"/>
      <c r="J694" s="597"/>
      <c r="K694" s="597"/>
      <c r="L694" s="597"/>
      <c r="M694" s="597"/>
      <c r="N694" s="597"/>
      <c r="O694" s="597"/>
      <c r="P694" s="597"/>
      <c r="Q694" s="597"/>
      <c r="R694" s="597"/>
      <c r="S694" s="597"/>
      <c r="T694" s="597"/>
      <c r="U694" s="824"/>
      <c r="V694" s="597"/>
    </row>
    <row r="695" spans="2:22" x14ac:dyDescent="0.25">
      <c r="B695" s="596"/>
      <c r="C695" s="822"/>
      <c r="D695" s="596"/>
      <c r="F695" s="596"/>
      <c r="G695" s="596"/>
      <c r="H695" s="597"/>
      <c r="I695" s="597"/>
      <c r="J695" s="597"/>
      <c r="K695" s="597"/>
      <c r="L695" s="597"/>
      <c r="M695" s="597"/>
      <c r="N695" s="597"/>
      <c r="O695" s="597"/>
      <c r="P695" s="597"/>
      <c r="Q695" s="597"/>
      <c r="R695" s="597"/>
      <c r="S695" s="597"/>
      <c r="T695" s="597"/>
      <c r="U695" s="824"/>
      <c r="V695" s="597"/>
    </row>
    <row r="696" spans="2:22" x14ac:dyDescent="0.25">
      <c r="B696" s="596"/>
      <c r="C696" s="822"/>
      <c r="D696" s="596"/>
      <c r="F696" s="596"/>
      <c r="G696" s="596"/>
      <c r="H696" s="597"/>
      <c r="I696" s="597"/>
      <c r="J696" s="597"/>
      <c r="K696" s="597"/>
      <c r="L696" s="597"/>
      <c r="M696" s="597"/>
      <c r="N696" s="597"/>
      <c r="O696" s="597"/>
      <c r="P696" s="597"/>
      <c r="Q696" s="597"/>
      <c r="R696" s="597"/>
      <c r="S696" s="597"/>
      <c r="T696" s="597"/>
      <c r="U696" s="824"/>
      <c r="V696" s="597"/>
    </row>
    <row r="697" spans="2:22" x14ac:dyDescent="0.25">
      <c r="B697" s="596"/>
      <c r="C697" s="822"/>
      <c r="D697" s="596"/>
      <c r="F697" s="596"/>
      <c r="G697" s="596"/>
      <c r="H697" s="597"/>
      <c r="I697" s="597"/>
      <c r="J697" s="597"/>
      <c r="K697" s="597"/>
      <c r="L697" s="597"/>
      <c r="M697" s="597"/>
      <c r="N697" s="597"/>
      <c r="O697" s="597"/>
      <c r="P697" s="597"/>
      <c r="Q697" s="597"/>
      <c r="R697" s="597"/>
      <c r="S697" s="597"/>
      <c r="T697" s="597"/>
      <c r="U697" s="824"/>
      <c r="V697" s="597"/>
    </row>
    <row r="698" spans="2:22" x14ac:dyDescent="0.25">
      <c r="B698" s="596"/>
      <c r="C698" s="822"/>
      <c r="D698" s="596"/>
      <c r="F698" s="596"/>
      <c r="G698" s="596"/>
      <c r="H698" s="597"/>
      <c r="I698" s="597"/>
      <c r="J698" s="597"/>
      <c r="K698" s="597"/>
      <c r="L698" s="597"/>
      <c r="M698" s="597"/>
      <c r="N698" s="597"/>
      <c r="O698" s="597"/>
      <c r="P698" s="597"/>
      <c r="Q698" s="597"/>
      <c r="R698" s="597"/>
      <c r="S698" s="597"/>
      <c r="T698" s="597"/>
      <c r="U698" s="824"/>
      <c r="V698" s="597"/>
    </row>
    <row r="699" spans="2:22" x14ac:dyDescent="0.25">
      <c r="B699" s="596"/>
      <c r="C699" s="822"/>
      <c r="D699" s="596"/>
      <c r="F699" s="596"/>
      <c r="G699" s="596"/>
      <c r="H699" s="597"/>
      <c r="I699" s="597"/>
      <c r="J699" s="597"/>
      <c r="K699" s="597"/>
      <c r="L699" s="597"/>
      <c r="M699" s="597"/>
      <c r="N699" s="597"/>
      <c r="O699" s="597"/>
      <c r="P699" s="597"/>
      <c r="Q699" s="597"/>
      <c r="R699" s="597"/>
      <c r="S699" s="597"/>
      <c r="T699" s="597"/>
      <c r="U699" s="824"/>
      <c r="V699" s="597"/>
    </row>
    <row r="700" spans="2:22" x14ac:dyDescent="0.25">
      <c r="B700" s="596"/>
      <c r="C700" s="822"/>
      <c r="D700" s="596"/>
      <c r="F700" s="596"/>
      <c r="G700" s="596"/>
      <c r="H700" s="597"/>
      <c r="I700" s="597"/>
      <c r="J700" s="597"/>
      <c r="K700" s="597"/>
      <c r="L700" s="597"/>
      <c r="M700" s="597"/>
      <c r="N700" s="597"/>
      <c r="O700" s="597"/>
      <c r="P700" s="597"/>
      <c r="Q700" s="597"/>
      <c r="R700" s="597"/>
      <c r="S700" s="597"/>
      <c r="T700" s="597"/>
      <c r="U700" s="824"/>
      <c r="V700" s="597"/>
    </row>
    <row r="701" spans="2:22" x14ac:dyDescent="0.25">
      <c r="B701" s="596"/>
      <c r="C701" s="822"/>
      <c r="D701" s="596"/>
      <c r="F701" s="596"/>
      <c r="G701" s="596"/>
      <c r="H701" s="597"/>
      <c r="I701" s="597"/>
      <c r="J701" s="597"/>
      <c r="K701" s="597"/>
      <c r="L701" s="597"/>
      <c r="M701" s="597"/>
      <c r="N701" s="597"/>
      <c r="O701" s="597"/>
      <c r="P701" s="597"/>
      <c r="Q701" s="597"/>
      <c r="R701" s="597"/>
      <c r="S701" s="597"/>
      <c r="T701" s="597"/>
      <c r="U701" s="824"/>
      <c r="V701" s="597"/>
    </row>
    <row r="702" spans="2:22" x14ac:dyDescent="0.25">
      <c r="B702" s="596"/>
      <c r="C702" s="822"/>
      <c r="D702" s="596"/>
      <c r="F702" s="596"/>
      <c r="G702" s="596"/>
      <c r="H702" s="597"/>
      <c r="I702" s="597"/>
      <c r="J702" s="597"/>
      <c r="K702" s="597"/>
      <c r="L702" s="597"/>
      <c r="M702" s="597"/>
      <c r="N702" s="597"/>
      <c r="O702" s="597"/>
      <c r="P702" s="597"/>
      <c r="Q702" s="597"/>
      <c r="R702" s="597"/>
      <c r="S702" s="597"/>
      <c r="T702" s="597"/>
      <c r="U702" s="824"/>
    </row>
    <row r="703" spans="2:22" x14ac:dyDescent="0.25">
      <c r="B703" s="596"/>
      <c r="C703" s="822"/>
      <c r="D703" s="596"/>
      <c r="F703" s="596"/>
      <c r="G703" s="596"/>
      <c r="H703" s="597"/>
      <c r="I703" s="597"/>
      <c r="J703" s="597"/>
      <c r="K703" s="597"/>
      <c r="L703" s="597"/>
      <c r="M703" s="597"/>
      <c r="N703" s="597"/>
      <c r="O703" s="597"/>
      <c r="P703" s="597"/>
      <c r="Q703" s="597"/>
      <c r="R703" s="597"/>
      <c r="S703" s="597"/>
      <c r="T703" s="597"/>
      <c r="U703" s="824"/>
    </row>
    <row r="704" spans="2:22" x14ac:dyDescent="0.25">
      <c r="B704" s="596"/>
      <c r="C704" s="822"/>
      <c r="D704" s="596"/>
      <c r="F704" s="596"/>
      <c r="G704" s="596"/>
      <c r="H704" s="597"/>
      <c r="I704" s="597"/>
      <c r="J704" s="597"/>
      <c r="K704" s="597"/>
      <c r="L704" s="597"/>
      <c r="M704" s="597"/>
      <c r="N704" s="597"/>
      <c r="O704" s="597"/>
      <c r="P704" s="597"/>
      <c r="Q704" s="597"/>
      <c r="R704" s="597"/>
      <c r="S704" s="597"/>
      <c r="T704" s="597"/>
      <c r="U704" s="824"/>
    </row>
    <row r="705" spans="2:21" x14ac:dyDescent="0.25">
      <c r="B705" s="596"/>
      <c r="C705" s="822"/>
      <c r="D705" s="596"/>
      <c r="F705" s="596"/>
      <c r="G705" s="596"/>
      <c r="H705" s="597"/>
      <c r="I705" s="597"/>
      <c r="J705" s="597"/>
      <c r="K705" s="597"/>
      <c r="L705" s="597"/>
      <c r="M705" s="597"/>
      <c r="N705" s="597"/>
      <c r="O705" s="597"/>
      <c r="P705" s="597"/>
      <c r="Q705" s="597"/>
      <c r="R705" s="597"/>
      <c r="S705" s="597"/>
      <c r="T705" s="597"/>
      <c r="U705" s="824"/>
    </row>
    <row r="706" spans="2:21" x14ac:dyDescent="0.25">
      <c r="B706" s="596"/>
      <c r="C706" s="822"/>
      <c r="D706" s="596"/>
      <c r="F706" s="596"/>
      <c r="G706" s="596"/>
      <c r="H706" s="597"/>
      <c r="I706" s="597"/>
      <c r="J706" s="597"/>
      <c r="K706" s="597"/>
      <c r="L706" s="597"/>
      <c r="M706" s="597"/>
      <c r="N706" s="597"/>
      <c r="O706" s="597"/>
      <c r="P706" s="597"/>
      <c r="Q706" s="597"/>
      <c r="R706" s="597"/>
      <c r="S706" s="597"/>
      <c r="T706" s="597"/>
      <c r="U706" s="824"/>
    </row>
    <row r="707" spans="2:21" x14ac:dyDescent="0.25">
      <c r="B707" s="596"/>
      <c r="C707" s="822"/>
      <c r="D707" s="596"/>
      <c r="F707" s="596"/>
      <c r="G707" s="596"/>
      <c r="H707" s="597"/>
      <c r="I707" s="597"/>
      <c r="J707" s="597"/>
      <c r="K707" s="597"/>
      <c r="L707" s="597"/>
      <c r="M707" s="597"/>
      <c r="N707" s="597"/>
      <c r="O707" s="597"/>
      <c r="P707" s="597"/>
      <c r="Q707" s="597"/>
      <c r="R707" s="597"/>
      <c r="S707" s="597"/>
      <c r="T707" s="597"/>
      <c r="U707" s="824"/>
    </row>
    <row r="708" spans="2:21" x14ac:dyDescent="0.25">
      <c r="B708" s="596"/>
      <c r="C708" s="822"/>
      <c r="D708" s="596"/>
      <c r="F708" s="596"/>
      <c r="G708" s="596"/>
      <c r="H708" s="597"/>
      <c r="I708" s="597"/>
      <c r="J708" s="597"/>
      <c r="K708" s="597"/>
      <c r="L708" s="597"/>
      <c r="M708" s="597"/>
      <c r="N708" s="597"/>
      <c r="O708" s="597"/>
      <c r="P708" s="597"/>
      <c r="Q708" s="597"/>
      <c r="R708" s="597"/>
      <c r="S708" s="597"/>
      <c r="T708" s="597"/>
      <c r="U708" s="824"/>
    </row>
    <row r="709" spans="2:21" x14ac:dyDescent="0.25">
      <c r="B709" s="596"/>
      <c r="C709" s="822"/>
      <c r="D709" s="596"/>
      <c r="F709" s="596"/>
      <c r="G709" s="596"/>
      <c r="H709" s="597"/>
      <c r="I709" s="597"/>
      <c r="J709" s="597"/>
      <c r="K709" s="597"/>
      <c r="L709" s="597"/>
      <c r="M709" s="597"/>
      <c r="N709" s="597"/>
      <c r="O709" s="597"/>
      <c r="P709" s="597"/>
      <c r="Q709" s="597"/>
      <c r="R709" s="597"/>
      <c r="S709" s="597"/>
      <c r="T709" s="597"/>
      <c r="U709" s="824"/>
    </row>
    <row r="710" spans="2:21" x14ac:dyDescent="0.25">
      <c r="B710" s="596"/>
      <c r="C710" s="822"/>
      <c r="D710" s="596"/>
      <c r="F710" s="596"/>
      <c r="G710" s="596"/>
      <c r="H710" s="597"/>
      <c r="I710" s="597"/>
      <c r="J710" s="597"/>
      <c r="K710" s="597"/>
      <c r="L710" s="597"/>
      <c r="M710" s="597"/>
      <c r="N710" s="597"/>
      <c r="O710" s="597"/>
      <c r="P710" s="597"/>
      <c r="Q710" s="597"/>
      <c r="R710" s="597"/>
      <c r="S710" s="597"/>
      <c r="T710" s="597"/>
      <c r="U710" s="824"/>
    </row>
    <row r="711" spans="2:21" x14ac:dyDescent="0.25">
      <c r="B711" s="596"/>
      <c r="C711" s="822"/>
      <c r="D711" s="596"/>
      <c r="F711" s="596"/>
      <c r="G711" s="596"/>
      <c r="H711" s="597"/>
      <c r="I711" s="597"/>
      <c r="J711" s="597"/>
      <c r="K711" s="597"/>
      <c r="L711" s="597"/>
      <c r="M711" s="597"/>
      <c r="N711" s="597"/>
      <c r="O711" s="597"/>
      <c r="P711" s="597"/>
      <c r="Q711" s="597"/>
      <c r="R711" s="597"/>
      <c r="S711" s="597"/>
      <c r="T711" s="597"/>
      <c r="U711" s="824"/>
    </row>
    <row r="712" spans="2:21" x14ac:dyDescent="0.25">
      <c r="B712" s="596"/>
      <c r="C712" s="822"/>
      <c r="D712" s="596"/>
      <c r="F712" s="596"/>
      <c r="G712" s="596"/>
      <c r="H712" s="597"/>
      <c r="I712" s="597"/>
      <c r="J712" s="597"/>
      <c r="K712" s="597"/>
      <c r="L712" s="597"/>
      <c r="M712" s="597"/>
      <c r="N712" s="597"/>
      <c r="O712" s="597"/>
      <c r="P712" s="597"/>
      <c r="Q712" s="597"/>
      <c r="R712" s="597"/>
      <c r="S712" s="597"/>
      <c r="T712" s="597"/>
      <c r="U712" s="824"/>
    </row>
    <row r="713" spans="2:21" x14ac:dyDescent="0.25">
      <c r="B713" s="596"/>
      <c r="C713" s="822"/>
      <c r="D713" s="596"/>
      <c r="F713" s="596"/>
      <c r="G713" s="596"/>
      <c r="H713" s="597"/>
      <c r="I713" s="597"/>
      <c r="J713" s="597"/>
      <c r="K713" s="597"/>
      <c r="L713" s="597"/>
      <c r="M713" s="597"/>
      <c r="N713" s="597"/>
      <c r="O713" s="597"/>
      <c r="P713" s="597"/>
      <c r="Q713" s="597"/>
      <c r="R713" s="597"/>
      <c r="S713" s="597"/>
      <c r="T713" s="597"/>
      <c r="U713" s="824"/>
    </row>
    <row r="714" spans="2:21" x14ac:dyDescent="0.25">
      <c r="B714" s="596"/>
      <c r="C714" s="611"/>
      <c r="D714" s="605"/>
      <c r="E714" s="605"/>
      <c r="U714" s="824"/>
    </row>
    <row r="715" spans="2:21" x14ac:dyDescent="0.25">
      <c r="B715" s="596"/>
      <c r="C715" s="611"/>
      <c r="D715" s="605"/>
      <c r="E715" s="605"/>
      <c r="U715" s="824"/>
    </row>
    <row r="716" spans="2:21" x14ac:dyDescent="0.25">
      <c r="B716" s="596"/>
      <c r="C716" s="611"/>
      <c r="D716" s="605"/>
      <c r="E716" s="605"/>
      <c r="U716" s="824"/>
    </row>
    <row r="717" spans="2:21" x14ac:dyDescent="0.25">
      <c r="C717" s="611"/>
      <c r="D717" s="605"/>
      <c r="E717" s="605"/>
      <c r="U717" s="824"/>
    </row>
    <row r="718" spans="2:21" x14ac:dyDescent="0.25">
      <c r="C718" s="611"/>
      <c r="D718" s="605"/>
      <c r="E718" s="605"/>
      <c r="U718" s="824"/>
    </row>
    <row r="719" spans="2:21" x14ac:dyDescent="0.25">
      <c r="C719" s="611"/>
      <c r="D719" s="605"/>
      <c r="E719" s="605"/>
      <c r="U719" s="824"/>
    </row>
    <row r="720" spans="2:21" x14ac:dyDescent="0.25">
      <c r="C720" s="611"/>
      <c r="D720" s="605"/>
      <c r="E720" s="605"/>
      <c r="U720" s="824"/>
    </row>
    <row r="721" spans="3:21" x14ac:dyDescent="0.25">
      <c r="C721" s="611"/>
      <c r="D721" s="605"/>
      <c r="E721" s="605"/>
      <c r="U721" s="824"/>
    </row>
    <row r="722" spans="3:21" x14ac:dyDescent="0.25">
      <c r="C722" s="611"/>
      <c r="D722" s="605"/>
      <c r="E722" s="605"/>
      <c r="U722" s="824"/>
    </row>
    <row r="723" spans="3:21" ht="45.75" customHeight="1" x14ac:dyDescent="0.25">
      <c r="C723" s="611"/>
      <c r="D723" s="605"/>
      <c r="E723" s="605"/>
      <c r="U723" s="824"/>
    </row>
    <row r="724" spans="3:21" ht="45.75" customHeight="1" x14ac:dyDescent="0.25">
      <c r="C724" s="611"/>
      <c r="D724" s="605"/>
      <c r="E724" s="605"/>
      <c r="U724" s="824"/>
    </row>
    <row r="725" spans="3:21" ht="45.75" customHeight="1" x14ac:dyDescent="0.25">
      <c r="C725" s="611"/>
      <c r="D725" s="605"/>
      <c r="E725" s="605"/>
      <c r="U725" s="824"/>
    </row>
    <row r="726" spans="3:21" ht="45.75" customHeight="1" x14ac:dyDescent="0.25">
      <c r="C726" s="611"/>
      <c r="D726" s="605"/>
      <c r="E726" s="605"/>
      <c r="U726" s="824"/>
    </row>
    <row r="727" spans="3:21" x14ac:dyDescent="0.25">
      <c r="C727" s="611"/>
      <c r="D727" s="605"/>
      <c r="E727" s="605"/>
      <c r="U727" s="824"/>
    </row>
    <row r="728" spans="3:21" x14ac:dyDescent="0.25">
      <c r="C728" s="611"/>
      <c r="D728" s="605"/>
      <c r="E728" s="605"/>
      <c r="U728" s="824"/>
    </row>
    <row r="729" spans="3:21" x14ac:dyDescent="0.25">
      <c r="C729" s="611"/>
      <c r="D729" s="605"/>
      <c r="E729" s="605"/>
      <c r="U729" s="824"/>
    </row>
    <row r="730" spans="3:21" x14ac:dyDescent="0.25">
      <c r="C730" s="611"/>
      <c r="D730" s="605"/>
      <c r="E730" s="605"/>
    </row>
    <row r="731" spans="3:21" x14ac:dyDescent="0.25">
      <c r="C731" s="611"/>
      <c r="D731" s="605"/>
      <c r="E731" s="605"/>
    </row>
    <row r="732" spans="3:21" x14ac:dyDescent="0.25">
      <c r="C732" s="611"/>
      <c r="D732" s="605"/>
      <c r="E732" s="605"/>
    </row>
    <row r="733" spans="3:21" x14ac:dyDescent="0.25">
      <c r="C733" s="611"/>
      <c r="D733" s="605"/>
      <c r="E733" s="605"/>
    </row>
    <row r="734" spans="3:21" x14ac:dyDescent="0.25">
      <c r="C734" s="611"/>
      <c r="D734" s="605"/>
      <c r="E734" s="605"/>
    </row>
    <row r="735" spans="3:21" x14ac:dyDescent="0.25">
      <c r="C735" s="611"/>
      <c r="D735" s="605"/>
      <c r="E735" s="605"/>
    </row>
    <row r="736" spans="3:21" x14ac:dyDescent="0.25">
      <c r="C736" s="611"/>
      <c r="D736" s="605"/>
      <c r="E736" s="605"/>
    </row>
    <row r="737" spans="3:5" x14ac:dyDescent="0.25">
      <c r="C737" s="611"/>
      <c r="D737" s="605"/>
      <c r="E737" s="605"/>
    </row>
    <row r="738" spans="3:5" x14ac:dyDescent="0.25">
      <c r="C738" s="611"/>
      <c r="D738" s="605"/>
      <c r="E738" s="605"/>
    </row>
    <row r="739" spans="3:5" x14ac:dyDescent="0.25">
      <c r="C739" s="611"/>
      <c r="D739" s="605"/>
      <c r="E739" s="605"/>
    </row>
    <row r="740" spans="3:5" x14ac:dyDescent="0.25">
      <c r="C740" s="611"/>
      <c r="D740" s="605"/>
      <c r="E740" s="605"/>
    </row>
    <row r="741" spans="3:5" x14ac:dyDescent="0.25">
      <c r="C741" s="611"/>
      <c r="D741" s="605"/>
      <c r="E741" s="605"/>
    </row>
    <row r="742" spans="3:5" x14ac:dyDescent="0.25">
      <c r="C742" s="611"/>
      <c r="D742" s="605"/>
      <c r="E742" s="605"/>
    </row>
    <row r="743" spans="3:5" x14ac:dyDescent="0.25">
      <c r="C743" s="611"/>
      <c r="D743" s="605"/>
      <c r="E743" s="605"/>
    </row>
    <row r="744" spans="3:5" x14ac:dyDescent="0.25">
      <c r="C744" s="611"/>
      <c r="D744" s="605"/>
      <c r="E744" s="605"/>
    </row>
    <row r="745" spans="3:5" x14ac:dyDescent="0.25">
      <c r="C745" s="611"/>
      <c r="D745" s="605"/>
      <c r="E745" s="605"/>
    </row>
    <row r="746" spans="3:5" x14ac:dyDescent="0.25">
      <c r="C746" s="611"/>
      <c r="D746" s="605"/>
      <c r="E746" s="605"/>
    </row>
    <row r="747" spans="3:5" x14ac:dyDescent="0.25">
      <c r="C747" s="611"/>
      <c r="D747" s="605"/>
      <c r="E747" s="605"/>
    </row>
    <row r="748" spans="3:5" x14ac:dyDescent="0.25">
      <c r="C748" s="611"/>
      <c r="D748" s="605"/>
      <c r="E748" s="605"/>
    </row>
    <row r="749" spans="3:5" x14ac:dyDescent="0.25">
      <c r="C749" s="611"/>
      <c r="D749" s="605"/>
      <c r="E749" s="605"/>
    </row>
    <row r="750" spans="3:5" x14ac:dyDescent="0.25">
      <c r="C750" s="611"/>
      <c r="D750" s="605"/>
      <c r="E750" s="605"/>
    </row>
  </sheetData>
  <mergeCells count="1">
    <mergeCell ref="C11:G11"/>
  </mergeCells>
  <printOptions horizontalCentered="1" verticalCentered="1"/>
  <pageMargins left="0.196850393700787" right="0.15748031496063" top="0.55118110236220497" bottom="0.43307086614173201" header="0.47244094488188998" footer="0.31496062992126"/>
  <pageSetup paperSize="9" scale="28" fitToHeight="0" orientation="landscape" r:id="rId1"/>
  <rowBreaks count="9" manualBreakCount="9">
    <brk id="47" min="1" max="21" man="1"/>
    <brk id="76" min="1" max="21" man="1"/>
    <brk id="330" min="1" max="21" man="1"/>
    <brk id="369" min="1" max="21" man="1"/>
    <brk id="482" min="1" max="21" man="1"/>
    <brk id="520" min="1" max="21" man="1"/>
    <brk id="555" min="1" max="21" man="1"/>
    <brk id="585" min="1" max="21" man="1"/>
    <brk id="619" min="1"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1:F48"/>
  <sheetViews>
    <sheetView view="pageBreakPreview" zoomScale="75" zoomScaleNormal="100" zoomScaleSheetLayoutView="75" workbookViewId="0">
      <pane ySplit="3" topLeftCell="A4" activePane="bottomLeft" state="frozen"/>
      <selection sqref="A1:F48"/>
      <selection pane="bottomLeft" activeCell="D52" sqref="D52"/>
    </sheetView>
  </sheetViews>
  <sheetFormatPr defaultRowHeight="15" x14ac:dyDescent="0.25"/>
  <cols>
    <col min="1" max="1" width="6.7109375" style="161" customWidth="1"/>
    <col min="2" max="2" width="15.42578125" style="161" customWidth="1"/>
    <col min="3" max="3" width="16.28515625" style="161" customWidth="1"/>
    <col min="4" max="4" width="16.42578125" style="161" customWidth="1"/>
    <col min="5" max="5" width="26.140625" style="161" customWidth="1"/>
    <col min="6" max="6" width="14.140625" style="161" customWidth="1"/>
    <col min="7" max="16384" width="9.140625" style="161"/>
  </cols>
  <sheetData>
    <row r="1" spans="2:6" ht="24" customHeight="1" x14ac:dyDescent="0.25">
      <c r="B1" s="1162" t="s">
        <v>434</v>
      </c>
      <c r="C1" s="1162"/>
      <c r="D1" s="1162"/>
      <c r="E1" s="1162"/>
      <c r="F1" s="1162"/>
    </row>
    <row r="2" spans="2:6" ht="15.75" x14ac:dyDescent="0.25">
      <c r="B2" s="1163" t="s">
        <v>818</v>
      </c>
      <c r="C2" s="1163"/>
      <c r="D2" s="1163"/>
      <c r="E2" s="1163"/>
      <c r="F2" s="1163"/>
    </row>
    <row r="3" spans="2:6" ht="43.5" customHeight="1" x14ac:dyDescent="0.25">
      <c r="B3" s="163" t="s">
        <v>68</v>
      </c>
      <c r="C3" s="164" t="s">
        <v>69</v>
      </c>
      <c r="D3" s="164" t="s">
        <v>70</v>
      </c>
      <c r="E3" s="165" t="s">
        <v>71</v>
      </c>
      <c r="F3" s="166" t="s">
        <v>934</v>
      </c>
    </row>
    <row r="4" spans="2:6" x14ac:dyDescent="0.25">
      <c r="B4" s="162" t="s">
        <v>72</v>
      </c>
      <c r="C4" s="167"/>
      <c r="D4" s="167"/>
      <c r="E4" s="162"/>
      <c r="F4" s="162"/>
    </row>
    <row r="5" spans="2:6" x14ac:dyDescent="0.25">
      <c r="B5" s="167" t="s">
        <v>79</v>
      </c>
      <c r="C5" s="167" t="s">
        <v>895</v>
      </c>
      <c r="D5" s="167" t="s">
        <v>872</v>
      </c>
      <c r="E5" s="613" t="s">
        <v>870</v>
      </c>
      <c r="F5" s="612">
        <v>45</v>
      </c>
    </row>
    <row r="6" spans="2:6" ht="15" customHeight="1" x14ac:dyDescent="0.25">
      <c r="B6" s="167" t="s">
        <v>73</v>
      </c>
      <c r="C6" s="612" t="s">
        <v>894</v>
      </c>
      <c r="D6" s="612" t="s">
        <v>874</v>
      </c>
      <c r="E6" s="613" t="s">
        <v>870</v>
      </c>
      <c r="F6" s="612">
        <v>45</v>
      </c>
    </row>
    <row r="7" spans="2:6" x14ac:dyDescent="0.25">
      <c r="B7" s="167" t="s">
        <v>74</v>
      </c>
      <c r="C7" s="612" t="s">
        <v>893</v>
      </c>
      <c r="D7" s="612" t="s">
        <v>876</v>
      </c>
      <c r="E7" s="613" t="s">
        <v>870</v>
      </c>
      <c r="F7" s="677">
        <v>29</v>
      </c>
    </row>
    <row r="8" spans="2:6" x14ac:dyDescent="0.25">
      <c r="B8" s="167" t="s">
        <v>75</v>
      </c>
      <c r="C8" s="612" t="s">
        <v>887</v>
      </c>
      <c r="D8" s="612" t="s">
        <v>930</v>
      </c>
      <c r="E8" s="613" t="s">
        <v>870</v>
      </c>
      <c r="F8" s="677">
        <v>29</v>
      </c>
    </row>
    <row r="9" spans="2:6" x14ac:dyDescent="0.25">
      <c r="B9" s="167" t="s">
        <v>77</v>
      </c>
      <c r="C9" s="612" t="s">
        <v>931</v>
      </c>
      <c r="D9" s="612" t="s">
        <v>885</v>
      </c>
      <c r="E9" s="613" t="s">
        <v>870</v>
      </c>
      <c r="F9" s="677">
        <v>40</v>
      </c>
    </row>
    <row r="10" spans="2:6" x14ac:dyDescent="0.25">
      <c r="B10" s="167" t="s">
        <v>80</v>
      </c>
      <c r="C10" s="612" t="s">
        <v>898</v>
      </c>
      <c r="D10" s="612" t="s">
        <v>878</v>
      </c>
      <c r="E10" s="613" t="s">
        <v>870</v>
      </c>
      <c r="F10" s="677">
        <v>40</v>
      </c>
    </row>
    <row r="11" spans="2:6" x14ac:dyDescent="0.25">
      <c r="B11" s="167" t="s">
        <v>76</v>
      </c>
      <c r="C11" s="612" t="s">
        <v>882</v>
      </c>
      <c r="D11" s="612" t="s">
        <v>932</v>
      </c>
      <c r="E11" s="613" t="s">
        <v>870</v>
      </c>
      <c r="F11" s="677">
        <v>34</v>
      </c>
    </row>
    <row r="12" spans="2:6" x14ac:dyDescent="0.25">
      <c r="B12" s="162" t="s">
        <v>78</v>
      </c>
      <c r="C12" s="614"/>
      <c r="D12" s="614"/>
      <c r="E12" s="614"/>
      <c r="F12" s="677"/>
    </row>
    <row r="13" spans="2:6" x14ac:dyDescent="0.25">
      <c r="B13" s="167" t="s">
        <v>79</v>
      </c>
      <c r="C13" s="612" t="s">
        <v>871</v>
      </c>
      <c r="D13" s="612" t="s">
        <v>872</v>
      </c>
      <c r="E13" s="613" t="s">
        <v>870</v>
      </c>
      <c r="F13" s="677">
        <v>22</v>
      </c>
    </row>
    <row r="14" spans="2:6" x14ac:dyDescent="0.25">
      <c r="B14" s="167" t="s">
        <v>73</v>
      </c>
      <c r="C14" s="612" t="s">
        <v>873</v>
      </c>
      <c r="D14" s="612" t="s">
        <v>874</v>
      </c>
      <c r="E14" s="613" t="s">
        <v>593</v>
      </c>
      <c r="F14" s="677">
        <v>11</v>
      </c>
    </row>
    <row r="15" spans="2:6" x14ac:dyDescent="0.25">
      <c r="B15" s="167" t="s">
        <v>74</v>
      </c>
      <c r="C15" s="612" t="s">
        <v>875</v>
      </c>
      <c r="D15" s="612" t="s">
        <v>876</v>
      </c>
      <c r="E15" s="613" t="s">
        <v>870</v>
      </c>
      <c r="F15" s="677">
        <v>22</v>
      </c>
    </row>
    <row r="16" spans="2:6" x14ac:dyDescent="0.25">
      <c r="B16" s="162" t="s">
        <v>29</v>
      </c>
      <c r="C16" s="614"/>
      <c r="D16" s="614"/>
      <c r="E16" s="614"/>
      <c r="F16" s="677"/>
    </row>
    <row r="17" spans="2:6" x14ac:dyDescent="0.25">
      <c r="B17" s="167" t="s">
        <v>412</v>
      </c>
      <c r="C17" s="612" t="s">
        <v>877</v>
      </c>
      <c r="D17" s="612" t="s">
        <v>878</v>
      </c>
      <c r="E17" s="613" t="s">
        <v>870</v>
      </c>
      <c r="F17" s="677">
        <v>57</v>
      </c>
    </row>
    <row r="18" spans="2:6" x14ac:dyDescent="0.25">
      <c r="B18" s="167" t="s">
        <v>594</v>
      </c>
      <c r="C18" s="612" t="s">
        <v>879</v>
      </c>
      <c r="D18" s="612" t="s">
        <v>880</v>
      </c>
      <c r="E18" s="613" t="s">
        <v>870</v>
      </c>
      <c r="F18" s="677">
        <v>57</v>
      </c>
    </row>
    <row r="19" spans="2:6" x14ac:dyDescent="0.25">
      <c r="B19" s="167" t="s">
        <v>74</v>
      </c>
      <c r="C19" s="612" t="s">
        <v>881</v>
      </c>
      <c r="D19" s="612" t="s">
        <v>882</v>
      </c>
      <c r="E19" s="613" t="s">
        <v>870</v>
      </c>
      <c r="F19" s="677">
        <v>57</v>
      </c>
    </row>
    <row r="20" spans="2:6" x14ac:dyDescent="0.25">
      <c r="B20" s="167" t="s">
        <v>75</v>
      </c>
      <c r="C20" s="612" t="s">
        <v>883</v>
      </c>
      <c r="D20" s="612" t="s">
        <v>884</v>
      </c>
      <c r="E20" s="613" t="s">
        <v>870</v>
      </c>
      <c r="F20" s="677">
        <v>57</v>
      </c>
    </row>
    <row r="21" spans="2:6" x14ac:dyDescent="0.25">
      <c r="B21" s="167" t="s">
        <v>77</v>
      </c>
      <c r="C21" s="612" t="s">
        <v>895</v>
      </c>
      <c r="D21" s="612" t="s">
        <v>878</v>
      </c>
      <c r="E21" s="613" t="s">
        <v>886</v>
      </c>
      <c r="F21" s="677">
        <v>0</v>
      </c>
    </row>
    <row r="22" spans="2:6" x14ac:dyDescent="0.25">
      <c r="B22" s="167" t="s">
        <v>80</v>
      </c>
      <c r="C22" s="612" t="s">
        <v>895</v>
      </c>
      <c r="D22" s="612" t="s">
        <v>878</v>
      </c>
      <c r="E22" s="613" t="s">
        <v>886</v>
      </c>
      <c r="F22" s="677">
        <v>0</v>
      </c>
    </row>
    <row r="23" spans="2:6" x14ac:dyDescent="0.25">
      <c r="B23" s="167" t="s">
        <v>76</v>
      </c>
      <c r="C23" s="612" t="s">
        <v>887</v>
      </c>
      <c r="D23" s="612" t="s">
        <v>878</v>
      </c>
      <c r="E23" s="613" t="s">
        <v>593</v>
      </c>
      <c r="F23" s="677">
        <v>57</v>
      </c>
    </row>
    <row r="24" spans="2:6" x14ac:dyDescent="0.25">
      <c r="B24" s="167" t="s">
        <v>81</v>
      </c>
      <c r="C24" s="612" t="s">
        <v>887</v>
      </c>
      <c r="D24" s="612" t="s">
        <v>878</v>
      </c>
      <c r="E24" s="613" t="s">
        <v>593</v>
      </c>
      <c r="F24" s="677">
        <v>57</v>
      </c>
    </row>
    <row r="25" spans="2:6" x14ac:dyDescent="0.25">
      <c r="B25" s="162" t="s">
        <v>31</v>
      </c>
      <c r="C25" s="615"/>
      <c r="D25" s="615"/>
      <c r="E25" s="615"/>
      <c r="F25" s="678"/>
    </row>
    <row r="26" spans="2:6" x14ac:dyDescent="0.25">
      <c r="B26" s="167" t="s">
        <v>79</v>
      </c>
      <c r="C26" s="612" t="s">
        <v>888</v>
      </c>
      <c r="D26" s="612" t="s">
        <v>680</v>
      </c>
      <c r="E26" s="613" t="s">
        <v>870</v>
      </c>
      <c r="F26" s="677">
        <v>46</v>
      </c>
    </row>
    <row r="27" spans="2:6" x14ac:dyDescent="0.25">
      <c r="B27" s="167" t="s">
        <v>73</v>
      </c>
      <c r="C27" s="612" t="s">
        <v>889</v>
      </c>
      <c r="D27" s="612" t="s">
        <v>878</v>
      </c>
      <c r="E27" s="613" t="s">
        <v>870</v>
      </c>
      <c r="F27" s="677">
        <v>46</v>
      </c>
    </row>
    <row r="28" spans="2:6" x14ac:dyDescent="0.25">
      <c r="B28" s="167" t="s">
        <v>74</v>
      </c>
      <c r="C28" s="612" t="s">
        <v>890</v>
      </c>
      <c r="D28" s="612" t="s">
        <v>885</v>
      </c>
      <c r="E28" s="613" t="s">
        <v>870</v>
      </c>
      <c r="F28" s="677">
        <v>46</v>
      </c>
    </row>
    <row r="29" spans="2:6" x14ac:dyDescent="0.25">
      <c r="B29" s="167" t="s">
        <v>75</v>
      </c>
      <c r="C29" s="612" t="s">
        <v>876</v>
      </c>
      <c r="D29" s="612" t="s">
        <v>891</v>
      </c>
      <c r="E29" s="613" t="s">
        <v>870</v>
      </c>
      <c r="F29" s="677">
        <v>46</v>
      </c>
    </row>
    <row r="30" spans="2:6" x14ac:dyDescent="0.25">
      <c r="B30" s="167" t="s">
        <v>77</v>
      </c>
      <c r="C30" s="612" t="s">
        <v>893</v>
      </c>
      <c r="D30" s="612" t="s">
        <v>892</v>
      </c>
      <c r="E30" s="613" t="s">
        <v>870</v>
      </c>
      <c r="F30" s="677">
        <v>46</v>
      </c>
    </row>
    <row r="31" spans="2:6" ht="15" customHeight="1" x14ac:dyDescent="0.25">
      <c r="B31" s="162" t="s">
        <v>30</v>
      </c>
      <c r="C31" s="615"/>
      <c r="D31" s="615"/>
      <c r="E31" s="615"/>
      <c r="F31" s="678"/>
    </row>
    <row r="32" spans="2:6" x14ac:dyDescent="0.25">
      <c r="B32" s="167" t="s">
        <v>412</v>
      </c>
      <c r="C32" s="616" t="s">
        <v>894</v>
      </c>
      <c r="D32" s="616" t="s">
        <v>874</v>
      </c>
      <c r="E32" s="613" t="s">
        <v>870</v>
      </c>
      <c r="F32" s="678">
        <v>73</v>
      </c>
    </row>
    <row r="33" spans="2:6" x14ac:dyDescent="0.25">
      <c r="B33" s="167" t="s">
        <v>594</v>
      </c>
      <c r="C33" s="616" t="s">
        <v>895</v>
      </c>
      <c r="D33" s="616" t="s">
        <v>896</v>
      </c>
      <c r="E33" s="613" t="s">
        <v>593</v>
      </c>
      <c r="F33" s="678">
        <v>40</v>
      </c>
    </row>
    <row r="34" spans="2:6" x14ac:dyDescent="0.25">
      <c r="B34" s="167" t="s">
        <v>74</v>
      </c>
      <c r="C34" s="616" t="s">
        <v>893</v>
      </c>
      <c r="D34" s="616" t="s">
        <v>892</v>
      </c>
      <c r="E34" s="613" t="s">
        <v>870</v>
      </c>
      <c r="F34" s="677">
        <v>73</v>
      </c>
    </row>
    <row r="35" spans="2:6" x14ac:dyDescent="0.25">
      <c r="B35" s="167" t="s">
        <v>75</v>
      </c>
      <c r="C35" s="612" t="s">
        <v>887</v>
      </c>
      <c r="D35" s="612" t="s">
        <v>890</v>
      </c>
      <c r="E35" s="613" t="s">
        <v>870</v>
      </c>
      <c r="F35" s="677">
        <v>73</v>
      </c>
    </row>
    <row r="36" spans="2:6" x14ac:dyDescent="0.25">
      <c r="B36" s="162" t="s">
        <v>82</v>
      </c>
      <c r="C36" s="616"/>
      <c r="D36" s="616"/>
      <c r="E36" s="616"/>
      <c r="F36" s="678"/>
    </row>
    <row r="37" spans="2:6" x14ac:dyDescent="0.25">
      <c r="B37" s="168" t="s">
        <v>79</v>
      </c>
      <c r="C37" s="612" t="s">
        <v>894</v>
      </c>
      <c r="D37" s="612" t="s">
        <v>890</v>
      </c>
      <c r="E37" s="613" t="s">
        <v>593</v>
      </c>
      <c r="F37" s="679">
        <v>112</v>
      </c>
    </row>
    <row r="38" spans="2:6" x14ac:dyDescent="0.25">
      <c r="B38" s="168" t="s">
        <v>73</v>
      </c>
      <c r="C38" s="612" t="s">
        <v>882</v>
      </c>
      <c r="D38" s="612" t="s">
        <v>897</v>
      </c>
      <c r="E38" s="613" t="s">
        <v>593</v>
      </c>
      <c r="F38" s="679">
        <v>112</v>
      </c>
    </row>
    <row r="39" spans="2:6" x14ac:dyDescent="0.25">
      <c r="B39" s="167" t="s">
        <v>74</v>
      </c>
      <c r="C39" s="612" t="s">
        <v>931</v>
      </c>
      <c r="D39" s="612" t="s">
        <v>885</v>
      </c>
      <c r="E39" s="613" t="s">
        <v>870</v>
      </c>
      <c r="F39" s="677">
        <v>138</v>
      </c>
    </row>
    <row r="40" spans="2:6" x14ac:dyDescent="0.25">
      <c r="B40" s="167" t="s">
        <v>75</v>
      </c>
      <c r="C40" s="616" t="s">
        <v>895</v>
      </c>
      <c r="D40" s="612" t="s">
        <v>872</v>
      </c>
      <c r="E40" s="613" t="s">
        <v>593</v>
      </c>
      <c r="F40" s="1164">
        <v>125</v>
      </c>
    </row>
    <row r="41" spans="2:6" x14ac:dyDescent="0.25">
      <c r="B41" s="167" t="s">
        <v>75</v>
      </c>
      <c r="C41" s="612" t="s">
        <v>898</v>
      </c>
      <c r="D41" s="612" t="s">
        <v>878</v>
      </c>
      <c r="E41" s="613" t="s">
        <v>870</v>
      </c>
      <c r="F41" s="1165"/>
    </row>
    <row r="42" spans="2:6" ht="17.25" customHeight="1" x14ac:dyDescent="0.25">
      <c r="B42" s="162" t="s">
        <v>903</v>
      </c>
      <c r="C42" s="615"/>
      <c r="D42" s="615"/>
      <c r="E42" s="615"/>
      <c r="F42" s="680"/>
    </row>
    <row r="43" spans="2:6" x14ac:dyDescent="0.25">
      <c r="B43" s="167" t="s">
        <v>79</v>
      </c>
      <c r="C43" s="615" t="s">
        <v>893</v>
      </c>
      <c r="D43" s="615" t="s">
        <v>899</v>
      </c>
      <c r="E43" s="613" t="s">
        <v>682</v>
      </c>
      <c r="F43" s="680">
        <v>210</v>
      </c>
    </row>
    <row r="44" spans="2:6" x14ac:dyDescent="0.25">
      <c r="B44" s="167" t="s">
        <v>79</v>
      </c>
      <c r="C44" s="617" t="s">
        <v>893</v>
      </c>
      <c r="D44" s="612" t="s">
        <v>899</v>
      </c>
      <c r="E44" s="613" t="s">
        <v>681</v>
      </c>
      <c r="F44" s="680">
        <v>210</v>
      </c>
    </row>
    <row r="45" spans="2:6" x14ac:dyDescent="0.25">
      <c r="B45" s="167" t="s">
        <v>73</v>
      </c>
      <c r="C45" s="617" t="s">
        <v>975</v>
      </c>
      <c r="D45" s="612" t="s">
        <v>976</v>
      </c>
      <c r="E45" s="613" t="s">
        <v>681</v>
      </c>
      <c r="F45" s="680">
        <v>210</v>
      </c>
    </row>
    <row r="46" spans="2:6" ht="16.5" customHeight="1" x14ac:dyDescent="0.25">
      <c r="B46" s="167" t="s">
        <v>74</v>
      </c>
      <c r="C46" s="617" t="s">
        <v>900</v>
      </c>
      <c r="D46" s="617" t="s">
        <v>901</v>
      </c>
      <c r="E46" s="613" t="s">
        <v>682</v>
      </c>
      <c r="F46" s="680">
        <v>660</v>
      </c>
    </row>
    <row r="48" spans="2:6" ht="23.25" customHeight="1" x14ac:dyDescent="0.25"/>
  </sheetData>
  <mergeCells count="3">
    <mergeCell ref="B1:F1"/>
    <mergeCell ref="B2:F2"/>
    <mergeCell ref="F40:F41"/>
  </mergeCells>
  <pageMargins left="0.70866141732283505" right="0.18" top="0.62992125984252001" bottom="0.35433070866141703" header="0.23622047244094499" footer="0.1574803149606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AB116"/>
  <sheetViews>
    <sheetView view="pageBreakPreview" topLeftCell="A40" zoomScale="50" zoomScaleNormal="60" zoomScaleSheetLayoutView="50" workbookViewId="0">
      <selection activeCell="G25" sqref="G25"/>
    </sheetView>
  </sheetViews>
  <sheetFormatPr defaultRowHeight="18" x14ac:dyDescent="0.25"/>
  <cols>
    <col min="1" max="1" width="11.7109375" style="197" customWidth="1"/>
    <col min="2" max="2" width="26.28515625" style="218" customWidth="1"/>
    <col min="3" max="3" width="66.42578125" style="219" customWidth="1"/>
    <col min="4" max="15" width="14.140625" style="203" customWidth="1"/>
    <col min="16" max="17" width="19.5703125" style="203" customWidth="1"/>
    <col min="18" max="18" width="19.28515625" style="203" customWidth="1"/>
    <col min="19" max="19" width="11.28515625" style="203" hidden="1" customWidth="1"/>
    <col min="20" max="20" width="9.140625" style="203"/>
    <col min="21" max="21" width="14.7109375" style="203" bestFit="1" customWidth="1"/>
    <col min="22" max="22" width="9.140625" style="203"/>
    <col min="23" max="23" width="11.7109375" style="203" bestFit="1" customWidth="1"/>
    <col min="24" max="24" width="9.85546875" style="203" bestFit="1" customWidth="1"/>
    <col min="25" max="16384" width="9.140625" style="203"/>
  </cols>
  <sheetData>
    <row r="1" spans="1:28" s="217" customFormat="1" ht="26.25" customHeight="1" x14ac:dyDescent="0.25">
      <c r="A1" s="236"/>
      <c r="B1" s="868" t="s">
        <v>84</v>
      </c>
      <c r="C1" s="237"/>
      <c r="D1" s="238"/>
      <c r="E1" s="238"/>
      <c r="F1" s="238"/>
      <c r="G1" s="238"/>
      <c r="H1" s="238"/>
      <c r="I1" s="238"/>
      <c r="J1" s="238"/>
      <c r="K1" s="238"/>
      <c r="L1" s="238"/>
      <c r="M1" s="238"/>
      <c r="N1" s="238"/>
      <c r="O1" s="238"/>
      <c r="P1" s="239" t="s">
        <v>0</v>
      </c>
      <c r="Q1" s="869" t="s">
        <v>522</v>
      </c>
      <c r="R1" s="238"/>
      <c r="S1" s="238"/>
      <c r="T1" s="238"/>
      <c r="U1" s="238"/>
      <c r="V1" s="238"/>
      <c r="W1" s="238"/>
      <c r="X1" s="238"/>
      <c r="Y1" s="238"/>
      <c r="Z1" s="238"/>
      <c r="AA1" s="238"/>
      <c r="AB1" s="238"/>
    </row>
    <row r="2" spans="1:28" ht="20.25" hidden="1" customHeight="1" x14ac:dyDescent="0.25"/>
    <row r="3" spans="1:28" ht="22.5" customHeight="1" x14ac:dyDescent="0.25">
      <c r="A3" s="870" t="s">
        <v>521</v>
      </c>
    </row>
    <row r="4" spans="1:28" ht="13.5" customHeight="1" x14ac:dyDescent="0.25">
      <c r="A4" s="871"/>
    </row>
    <row r="5" spans="1:28" ht="26.25" customHeight="1" x14ac:dyDescent="0.25">
      <c r="A5" s="197" t="s">
        <v>520</v>
      </c>
      <c r="B5" s="525"/>
      <c r="G5" s="220"/>
      <c r="Q5" s="220"/>
    </row>
    <row r="6" spans="1:28" ht="66.75" customHeight="1" x14ac:dyDescent="0.25">
      <c r="A6" s="811" t="s">
        <v>502</v>
      </c>
      <c r="B6" s="221" t="s">
        <v>985</v>
      </c>
      <c r="C6" s="813" t="s">
        <v>519</v>
      </c>
      <c r="D6" s="222" t="s">
        <v>10</v>
      </c>
      <c r="E6" s="222" t="s">
        <v>11</v>
      </c>
      <c r="F6" s="222" t="s">
        <v>12</v>
      </c>
      <c r="G6" s="222" t="s">
        <v>13</v>
      </c>
      <c r="H6" s="222" t="s">
        <v>14</v>
      </c>
      <c r="I6" s="222" t="s">
        <v>518</v>
      </c>
      <c r="J6" s="222" t="s">
        <v>517</v>
      </c>
      <c r="K6" s="222" t="s">
        <v>516</v>
      </c>
      <c r="L6" s="222" t="s">
        <v>515</v>
      </c>
      <c r="M6" s="222" t="s">
        <v>514</v>
      </c>
      <c r="N6" s="222" t="s">
        <v>513</v>
      </c>
      <c r="O6" s="222" t="s">
        <v>21</v>
      </c>
      <c r="P6" s="222" t="s">
        <v>22</v>
      </c>
      <c r="Q6" s="814" t="s">
        <v>23</v>
      </c>
      <c r="R6" s="814" t="s">
        <v>24</v>
      </c>
      <c r="S6" s="223" t="s">
        <v>512</v>
      </c>
    </row>
    <row r="7" spans="1:28" ht="40.5" customHeight="1" x14ac:dyDescent="0.25">
      <c r="A7" s="1166">
        <v>1</v>
      </c>
      <c r="B7" s="1168" t="s">
        <v>511</v>
      </c>
      <c r="C7" s="240" t="s">
        <v>819</v>
      </c>
      <c r="D7" s="214">
        <v>989.22634500000004</v>
      </c>
      <c r="E7" s="214">
        <v>1105.185072</v>
      </c>
      <c r="F7" s="214">
        <v>1106.245596</v>
      </c>
      <c r="G7" s="214">
        <v>1069.3647390000001</v>
      </c>
      <c r="H7" s="214">
        <v>1029.070778</v>
      </c>
      <c r="I7" s="214">
        <v>998.81097799999998</v>
      </c>
      <c r="J7" s="344">
        <v>1014.905872</v>
      </c>
      <c r="K7" s="214">
        <v>825.297011</v>
      </c>
      <c r="L7" s="214">
        <v>722.91768100000002</v>
      </c>
      <c r="M7" s="214">
        <v>716.14750900000001</v>
      </c>
      <c r="N7" s="214">
        <v>754.31164100000001</v>
      </c>
      <c r="O7" s="214">
        <v>975.00661600000001</v>
      </c>
      <c r="P7" s="102">
        <f t="shared" ref="P7:P33" si="0">SUM(D7:O7)</f>
        <v>11306.489838000003</v>
      </c>
      <c r="Q7" s="102">
        <f>AVERAGE(D7:O7)</f>
        <v>942.2074865000003</v>
      </c>
      <c r="R7" s="224">
        <f>MAX(D7:O7)</f>
        <v>1106.245596</v>
      </c>
      <c r="S7" s="225"/>
      <c r="U7" s="220"/>
    </row>
    <row r="8" spans="1:28" ht="46.5" customHeight="1" x14ac:dyDescent="0.25">
      <c r="A8" s="1166"/>
      <c r="B8" s="1168"/>
      <c r="C8" s="739" t="s">
        <v>820</v>
      </c>
      <c r="D8" s="344">
        <v>1156.794545</v>
      </c>
      <c r="E8" s="344">
        <v>1264.890879</v>
      </c>
      <c r="F8" s="344">
        <v>1213.903963</v>
      </c>
      <c r="G8" s="344">
        <v>1088.6718820000001</v>
      </c>
      <c r="H8" s="344">
        <v>1065.7868089999999</v>
      </c>
      <c r="I8" s="344">
        <v>1042.5644890000001</v>
      </c>
      <c r="J8" s="740"/>
      <c r="K8" s="217"/>
      <c r="L8" s="217"/>
      <c r="M8" s="217"/>
      <c r="N8" s="217"/>
      <c r="O8" s="217"/>
      <c r="P8" s="102">
        <f t="shared" si="0"/>
        <v>6832.612567000001</v>
      </c>
      <c r="Q8" s="102">
        <f>AVERAGE(D8:O8)</f>
        <v>1138.7687611666668</v>
      </c>
      <c r="R8" s="224">
        <f t="shared" ref="R8" si="1">MAX(D8:O8)</f>
        <v>1264.890879</v>
      </c>
      <c r="S8" s="225"/>
      <c r="U8" s="220"/>
    </row>
    <row r="9" spans="1:28" ht="44.25" customHeight="1" x14ac:dyDescent="0.25">
      <c r="A9" s="1166"/>
      <c r="B9" s="1168"/>
      <c r="C9" s="240" t="s">
        <v>821</v>
      </c>
      <c r="D9" s="618"/>
      <c r="E9" s="618"/>
      <c r="F9" s="618"/>
      <c r="G9" s="618"/>
      <c r="H9" s="618"/>
      <c r="I9" s="618"/>
      <c r="J9" s="214">
        <v>1095</v>
      </c>
      <c r="K9" s="214">
        <v>909</v>
      </c>
      <c r="L9" s="214">
        <v>840</v>
      </c>
      <c r="M9" s="214">
        <v>864</v>
      </c>
      <c r="N9" s="214">
        <v>890</v>
      </c>
      <c r="O9" s="214">
        <v>1023</v>
      </c>
      <c r="P9" s="102">
        <f t="shared" si="0"/>
        <v>5621</v>
      </c>
      <c r="Q9" s="102">
        <f>AVERAGE(D9:O9)</f>
        <v>936.83333333333337</v>
      </c>
      <c r="R9" s="224">
        <f>MAX(D9:O9)</f>
        <v>1095</v>
      </c>
      <c r="S9" s="225"/>
      <c r="U9" s="220"/>
      <c r="W9" s="220"/>
    </row>
    <row r="10" spans="1:28" ht="40.5" customHeight="1" x14ac:dyDescent="0.25">
      <c r="A10" s="1166"/>
      <c r="B10" s="1168"/>
      <c r="C10" s="240" t="s">
        <v>822</v>
      </c>
      <c r="D10" s="214">
        <v>1285</v>
      </c>
      <c r="E10" s="214">
        <v>1420</v>
      </c>
      <c r="F10" s="214">
        <v>1400</v>
      </c>
      <c r="G10" s="214">
        <v>1235</v>
      </c>
      <c r="H10" s="214">
        <v>1209</v>
      </c>
      <c r="I10" s="214">
        <v>1185</v>
      </c>
      <c r="J10" s="214">
        <v>1195</v>
      </c>
      <c r="K10" s="214">
        <v>1000</v>
      </c>
      <c r="L10" s="214">
        <v>926</v>
      </c>
      <c r="M10" s="214">
        <v>968</v>
      </c>
      <c r="N10" s="214">
        <v>922</v>
      </c>
      <c r="O10" s="214">
        <v>1078</v>
      </c>
      <c r="P10" s="102">
        <f t="shared" si="0"/>
        <v>13823</v>
      </c>
      <c r="Q10" s="102">
        <f t="shared" ref="Q10:Q48" si="2">AVERAGE(D10:O10)</f>
        <v>1151.9166666666667</v>
      </c>
      <c r="R10" s="224">
        <f t="shared" ref="R10:R48" si="3">MAX(D10:O10)</f>
        <v>1420</v>
      </c>
      <c r="S10" s="225"/>
      <c r="U10" s="220"/>
    </row>
    <row r="11" spans="1:28" ht="40.5" customHeight="1" x14ac:dyDescent="0.25">
      <c r="A11" s="1166">
        <v>2</v>
      </c>
      <c r="B11" s="1168" t="s">
        <v>557</v>
      </c>
      <c r="C11" s="240" t="s">
        <v>819</v>
      </c>
      <c r="D11" s="214">
        <v>623.92310499999996</v>
      </c>
      <c r="E11" s="214">
        <v>639.78932399999997</v>
      </c>
      <c r="F11" s="214">
        <v>643.86783300000002</v>
      </c>
      <c r="G11" s="214">
        <v>665.74210700000003</v>
      </c>
      <c r="H11" s="214">
        <v>647.539717</v>
      </c>
      <c r="I11" s="214">
        <v>624.57963800000005</v>
      </c>
      <c r="J11" s="214">
        <v>621.96091100000001</v>
      </c>
      <c r="K11" s="214">
        <v>504.57314000000002</v>
      </c>
      <c r="L11" s="214">
        <v>477.03388000000001</v>
      </c>
      <c r="M11" s="214">
        <v>520.64832699999999</v>
      </c>
      <c r="N11" s="214">
        <v>501.362819</v>
      </c>
      <c r="O11" s="214">
        <v>576.13005699999997</v>
      </c>
      <c r="P11" s="102">
        <f t="shared" si="0"/>
        <v>7047.1508580000009</v>
      </c>
      <c r="Q11" s="102">
        <f t="shared" si="2"/>
        <v>587.26257150000004</v>
      </c>
      <c r="R11" s="224">
        <f t="shared" si="3"/>
        <v>665.74210700000003</v>
      </c>
      <c r="S11" s="225">
        <f>AVERAGE(D11:O11)</f>
        <v>587.26257150000004</v>
      </c>
      <c r="U11" s="220"/>
    </row>
    <row r="12" spans="1:28" ht="45.75" customHeight="1" x14ac:dyDescent="0.25">
      <c r="A12" s="1166"/>
      <c r="B12" s="1168"/>
      <c r="C12" s="240" t="s">
        <v>820</v>
      </c>
      <c r="D12" s="214">
        <v>707.13599999999997</v>
      </c>
      <c r="E12" s="214">
        <v>734.57100000000003</v>
      </c>
      <c r="F12" s="214">
        <v>700.68399999999986</v>
      </c>
      <c r="G12" s="214">
        <v>672.04899999999998</v>
      </c>
      <c r="H12" s="214">
        <v>645.00699999999995</v>
      </c>
      <c r="I12" s="214">
        <v>627.29100000000017</v>
      </c>
      <c r="J12" s="214"/>
      <c r="K12" s="214"/>
      <c r="L12" s="214"/>
      <c r="M12" s="214"/>
      <c r="N12" s="214"/>
      <c r="O12" s="214"/>
      <c r="P12" s="102">
        <f t="shared" si="0"/>
        <v>4086.7379999999998</v>
      </c>
      <c r="Q12" s="102">
        <f t="shared" si="2"/>
        <v>681.12299999999993</v>
      </c>
      <c r="R12" s="224">
        <f t="shared" si="3"/>
        <v>734.57100000000003</v>
      </c>
      <c r="S12" s="225"/>
      <c r="U12" s="220"/>
    </row>
    <row r="13" spans="1:28" ht="44.25" customHeight="1" x14ac:dyDescent="0.25">
      <c r="A13" s="1166"/>
      <c r="B13" s="1168"/>
      <c r="C13" s="240" t="s">
        <v>821</v>
      </c>
      <c r="D13" s="683"/>
      <c r="E13" s="683"/>
      <c r="F13" s="683"/>
      <c r="G13" s="683"/>
      <c r="H13" s="683"/>
      <c r="I13" s="683"/>
      <c r="J13" s="214">
        <v>633.01400000000001</v>
      </c>
      <c r="K13" s="214">
        <v>609.73500000000001</v>
      </c>
      <c r="L13" s="214">
        <v>600.20299999999997</v>
      </c>
      <c r="M13" s="214">
        <v>608.62099999999998</v>
      </c>
      <c r="N13" s="214">
        <v>590.5</v>
      </c>
      <c r="O13" s="214">
        <v>687.04300000000001</v>
      </c>
      <c r="P13" s="102">
        <f t="shared" si="0"/>
        <v>3729.116</v>
      </c>
      <c r="Q13" s="102">
        <f t="shared" si="2"/>
        <v>621.51933333333329</v>
      </c>
      <c r="R13" s="224">
        <f t="shared" si="3"/>
        <v>687.04300000000001</v>
      </c>
      <c r="S13" s="225"/>
      <c r="U13" s="220"/>
    </row>
    <row r="14" spans="1:28" ht="40.5" customHeight="1" x14ac:dyDescent="0.25">
      <c r="A14" s="1166"/>
      <c r="B14" s="1168"/>
      <c r="C14" s="240" t="s">
        <v>822</v>
      </c>
      <c r="D14" s="214">
        <v>738.38900000000001</v>
      </c>
      <c r="E14" s="214">
        <v>751.55799999999999</v>
      </c>
      <c r="F14" s="214">
        <v>749.85900000000004</v>
      </c>
      <c r="G14" s="214">
        <v>728.11599999999999</v>
      </c>
      <c r="H14" s="214">
        <v>705.51499999999999</v>
      </c>
      <c r="I14" s="214">
        <v>684.99400000000003</v>
      </c>
      <c r="J14" s="214">
        <v>687.35199999999998</v>
      </c>
      <c r="K14" s="214">
        <v>652.04300000000001</v>
      </c>
      <c r="L14" s="214">
        <v>641.08000000000004</v>
      </c>
      <c r="M14" s="214">
        <v>655.21100000000001</v>
      </c>
      <c r="N14" s="214">
        <v>634.45699999999999</v>
      </c>
      <c r="O14" s="214">
        <v>749.82100000000003</v>
      </c>
      <c r="P14" s="102">
        <f t="shared" si="0"/>
        <v>8378.3950000000004</v>
      </c>
      <c r="Q14" s="102">
        <f t="shared" si="2"/>
        <v>698.19958333333341</v>
      </c>
      <c r="R14" s="224">
        <f t="shared" si="3"/>
        <v>751.55799999999999</v>
      </c>
      <c r="S14" s="225"/>
      <c r="U14" s="220"/>
    </row>
    <row r="15" spans="1:28" ht="40.5" customHeight="1" x14ac:dyDescent="0.25">
      <c r="A15" s="1166">
        <v>3</v>
      </c>
      <c r="B15" s="1168" t="s">
        <v>556</v>
      </c>
      <c r="C15" s="240" t="s">
        <v>819</v>
      </c>
      <c r="D15" s="214">
        <v>949.75444500000003</v>
      </c>
      <c r="E15" s="214">
        <v>1012.004186</v>
      </c>
      <c r="F15" s="214">
        <v>971.06936199999996</v>
      </c>
      <c r="G15" s="214">
        <v>972.35069799999997</v>
      </c>
      <c r="H15" s="214">
        <v>972.32025499999997</v>
      </c>
      <c r="I15" s="214">
        <v>961.73856699999999</v>
      </c>
      <c r="J15" s="214">
        <v>986.91954699999997</v>
      </c>
      <c r="K15" s="214">
        <v>831.14293999999995</v>
      </c>
      <c r="L15" s="214">
        <v>788.18231600000001</v>
      </c>
      <c r="M15" s="214">
        <v>833.03981299999998</v>
      </c>
      <c r="N15" s="214">
        <v>815.777422</v>
      </c>
      <c r="O15" s="214">
        <v>911.29211199999997</v>
      </c>
      <c r="P15" s="102">
        <f t="shared" si="0"/>
        <v>11005.591662999997</v>
      </c>
      <c r="Q15" s="102">
        <f t="shared" si="2"/>
        <v>917.13263858333312</v>
      </c>
      <c r="R15" s="224">
        <f t="shared" si="3"/>
        <v>1012.004186</v>
      </c>
      <c r="S15" s="225"/>
      <c r="U15" s="220"/>
    </row>
    <row r="16" spans="1:28" ht="45.75" customHeight="1" x14ac:dyDescent="0.25">
      <c r="A16" s="1166"/>
      <c r="B16" s="1168"/>
      <c r="C16" s="240" t="s">
        <v>820</v>
      </c>
      <c r="D16" s="214">
        <v>1013.196731</v>
      </c>
      <c r="E16" s="214">
        <v>1039.329988</v>
      </c>
      <c r="F16" s="214">
        <v>962.88960499999996</v>
      </c>
      <c r="G16" s="214">
        <v>915.80927299999996</v>
      </c>
      <c r="H16" s="214">
        <v>916.58526600000005</v>
      </c>
      <c r="I16" s="344">
        <v>919.16082400000005</v>
      </c>
      <c r="J16" s="214"/>
      <c r="K16" s="214"/>
      <c r="L16" s="214"/>
      <c r="M16" s="214"/>
      <c r="N16" s="214"/>
      <c r="O16" s="214"/>
      <c r="P16" s="102">
        <f t="shared" si="0"/>
        <v>5766.9716869999993</v>
      </c>
      <c r="Q16" s="102">
        <f t="shared" si="2"/>
        <v>961.16194783333322</v>
      </c>
      <c r="R16" s="224">
        <f t="shared" si="3"/>
        <v>1039.329988</v>
      </c>
      <c r="S16" s="225"/>
      <c r="U16" s="220"/>
    </row>
    <row r="17" spans="1:24" ht="44.25" customHeight="1" x14ac:dyDescent="0.25">
      <c r="A17" s="1166"/>
      <c r="B17" s="1168"/>
      <c r="C17" s="240" t="s">
        <v>821</v>
      </c>
      <c r="D17" s="214"/>
      <c r="E17" s="214"/>
      <c r="F17" s="214"/>
      <c r="G17" s="214"/>
      <c r="H17" s="214"/>
      <c r="I17" s="214"/>
      <c r="J17" s="214">
        <v>1117</v>
      </c>
      <c r="K17" s="214">
        <v>847</v>
      </c>
      <c r="L17" s="214">
        <v>784</v>
      </c>
      <c r="M17" s="214">
        <v>848</v>
      </c>
      <c r="N17" s="214">
        <v>807</v>
      </c>
      <c r="O17" s="214">
        <v>920</v>
      </c>
      <c r="P17" s="102">
        <f t="shared" si="0"/>
        <v>5323</v>
      </c>
      <c r="Q17" s="102">
        <f t="shared" si="2"/>
        <v>887.16666666666663</v>
      </c>
      <c r="R17" s="224">
        <f t="shared" si="3"/>
        <v>1117</v>
      </c>
      <c r="S17" s="225"/>
      <c r="U17" s="220"/>
    </row>
    <row r="18" spans="1:24" ht="40.5" customHeight="1" x14ac:dyDescent="0.25">
      <c r="A18" s="1166"/>
      <c r="B18" s="1168"/>
      <c r="C18" s="240" t="s">
        <v>822</v>
      </c>
      <c r="D18" s="214">
        <v>1050</v>
      </c>
      <c r="E18" s="214">
        <v>1065</v>
      </c>
      <c r="F18" s="214">
        <v>1050</v>
      </c>
      <c r="G18" s="214">
        <v>1010</v>
      </c>
      <c r="H18" s="214">
        <v>1020</v>
      </c>
      <c r="I18" s="214">
        <v>1010</v>
      </c>
      <c r="J18" s="214">
        <v>935</v>
      </c>
      <c r="K18" s="214">
        <v>885</v>
      </c>
      <c r="L18" s="214">
        <v>815</v>
      </c>
      <c r="M18" s="214">
        <v>875</v>
      </c>
      <c r="N18" s="214">
        <v>855</v>
      </c>
      <c r="O18" s="214">
        <v>980</v>
      </c>
      <c r="P18" s="102">
        <f t="shared" si="0"/>
        <v>11550</v>
      </c>
      <c r="Q18" s="102">
        <f t="shared" si="2"/>
        <v>962.5</v>
      </c>
      <c r="R18" s="224">
        <f t="shared" si="3"/>
        <v>1065</v>
      </c>
      <c r="S18" s="225">
        <f>AVERAGE(D18:H18)</f>
        <v>1039</v>
      </c>
      <c r="U18" s="220"/>
    </row>
    <row r="19" spans="1:24" ht="40.5" customHeight="1" x14ac:dyDescent="0.25">
      <c r="A19" s="1166">
        <v>4</v>
      </c>
      <c r="B19" s="1168" t="s">
        <v>555</v>
      </c>
      <c r="C19" s="240" t="s">
        <v>819</v>
      </c>
      <c r="D19" s="214">
        <v>378.17350900000002</v>
      </c>
      <c r="E19" s="214">
        <v>406.026139</v>
      </c>
      <c r="F19" s="214">
        <v>391.04238900000001</v>
      </c>
      <c r="G19" s="214">
        <v>376.48993200000001</v>
      </c>
      <c r="H19" s="214">
        <v>384.60789599999998</v>
      </c>
      <c r="I19" s="214">
        <v>361.62132100000002</v>
      </c>
      <c r="J19" s="214">
        <v>372.30903000000001</v>
      </c>
      <c r="K19" s="214">
        <v>328.83771000000002</v>
      </c>
      <c r="L19" s="214">
        <v>305.713708</v>
      </c>
      <c r="M19" s="214">
        <v>317.68227999999999</v>
      </c>
      <c r="N19" s="214">
        <v>333.079159</v>
      </c>
      <c r="O19" s="214">
        <v>391.73372699999999</v>
      </c>
      <c r="P19" s="102">
        <f t="shared" si="0"/>
        <v>4347.3167999999996</v>
      </c>
      <c r="Q19" s="102">
        <f t="shared" si="2"/>
        <v>362.27639999999997</v>
      </c>
      <c r="R19" s="224">
        <f t="shared" si="3"/>
        <v>406.026139</v>
      </c>
      <c r="S19" s="225"/>
      <c r="U19" s="220"/>
    </row>
    <row r="20" spans="1:24" ht="46.5" customHeight="1" x14ac:dyDescent="0.25">
      <c r="A20" s="1166"/>
      <c r="B20" s="1168"/>
      <c r="C20" s="240" t="s">
        <v>820</v>
      </c>
      <c r="D20" s="344">
        <v>431.52304500000002</v>
      </c>
      <c r="E20" s="344">
        <v>440.91384799999997</v>
      </c>
      <c r="F20" s="344">
        <v>415.06313299999999</v>
      </c>
      <c r="G20" s="344">
        <v>388.31133199999999</v>
      </c>
      <c r="H20" s="344">
        <v>392.478454</v>
      </c>
      <c r="I20" s="344">
        <v>378.64265599999999</v>
      </c>
      <c r="J20" s="214"/>
      <c r="K20" s="214"/>
      <c r="L20" s="214"/>
      <c r="M20" s="214"/>
      <c r="N20" s="214"/>
      <c r="O20" s="214"/>
      <c r="P20" s="102">
        <f t="shared" si="0"/>
        <v>2446.932468</v>
      </c>
      <c r="Q20" s="102">
        <f t="shared" si="2"/>
        <v>407.82207799999998</v>
      </c>
      <c r="R20" s="224">
        <f t="shared" si="3"/>
        <v>440.91384799999997</v>
      </c>
      <c r="S20" s="225"/>
      <c r="U20" s="220"/>
    </row>
    <row r="21" spans="1:24" ht="44.25" customHeight="1" x14ac:dyDescent="0.25">
      <c r="A21" s="1166"/>
      <c r="B21" s="1168"/>
      <c r="C21" s="240" t="s">
        <v>821</v>
      </c>
      <c r="D21" s="214"/>
      <c r="E21" s="214"/>
      <c r="F21" s="214"/>
      <c r="G21" s="214"/>
      <c r="H21" s="214"/>
      <c r="I21" s="214"/>
      <c r="J21" s="214">
        <v>389.05</v>
      </c>
      <c r="K21" s="214">
        <v>370.007838723975</v>
      </c>
      <c r="L21" s="214">
        <v>360.19946119187199</v>
      </c>
      <c r="M21" s="214">
        <v>361.41094507533103</v>
      </c>
      <c r="N21" s="214">
        <v>335.56659273701513</v>
      </c>
      <c r="O21" s="214">
        <v>437.00386409194999</v>
      </c>
      <c r="P21" s="102">
        <f t="shared" si="0"/>
        <v>2253.238701820143</v>
      </c>
      <c r="Q21" s="102">
        <f t="shared" si="2"/>
        <v>375.53978363669052</v>
      </c>
      <c r="R21" s="224">
        <f t="shared" si="3"/>
        <v>437.00386409194999</v>
      </c>
      <c r="S21" s="225" t="e">
        <f>AVERAGE(D21:H21)</f>
        <v>#DIV/0!</v>
      </c>
      <c r="U21" s="220"/>
    </row>
    <row r="22" spans="1:24" ht="36" customHeight="1" x14ac:dyDescent="0.25">
      <c r="A22" s="1166"/>
      <c r="B22" s="1168"/>
      <c r="C22" s="240" t="s">
        <v>822</v>
      </c>
      <c r="D22" s="214">
        <v>457.435079439628</v>
      </c>
      <c r="E22" s="214">
        <v>482.96943937747062</v>
      </c>
      <c r="F22" s="214">
        <v>453.36808664143177</v>
      </c>
      <c r="G22" s="214">
        <v>438.28568877101401</v>
      </c>
      <c r="H22" s="214">
        <v>442.98910529650118</v>
      </c>
      <c r="I22" s="214">
        <v>413.58647112498392</v>
      </c>
      <c r="J22" s="214">
        <v>439.98181504144083</v>
      </c>
      <c r="K22" s="214">
        <v>376.08225299697722</v>
      </c>
      <c r="L22" s="214">
        <v>361.45416548439744</v>
      </c>
      <c r="M22" s="214">
        <v>377.5686522824376</v>
      </c>
      <c r="N22" s="214">
        <v>355.48691172754354</v>
      </c>
      <c r="O22" s="214">
        <v>462.94582780711499</v>
      </c>
      <c r="P22" s="102">
        <f t="shared" si="0"/>
        <v>5062.1534959909422</v>
      </c>
      <c r="Q22" s="102">
        <f t="shared" si="2"/>
        <v>421.84612466591187</v>
      </c>
      <c r="R22" s="224">
        <f t="shared" si="3"/>
        <v>482.96943937747062</v>
      </c>
      <c r="S22" s="225"/>
      <c r="U22" s="220"/>
    </row>
    <row r="23" spans="1:24" ht="42" customHeight="1" x14ac:dyDescent="0.25">
      <c r="A23" s="1166">
        <v>5</v>
      </c>
      <c r="B23" s="1169" t="s">
        <v>510</v>
      </c>
      <c r="C23" s="240" t="s">
        <v>819</v>
      </c>
      <c r="D23" s="214">
        <f>D7+D11+D15+D19</f>
        <v>2941.0774040000001</v>
      </c>
      <c r="E23" s="214">
        <f t="shared" ref="E23:O23" si="4">E7+E11+E15+E19</f>
        <v>3163.0047210000002</v>
      </c>
      <c r="F23" s="214">
        <f t="shared" si="4"/>
        <v>3112.2251800000004</v>
      </c>
      <c r="G23" s="214">
        <f t="shared" si="4"/>
        <v>3083.9474759999998</v>
      </c>
      <c r="H23" s="214">
        <f t="shared" si="4"/>
        <v>3033.538646</v>
      </c>
      <c r="I23" s="214">
        <f t="shared" si="4"/>
        <v>2946.7505040000001</v>
      </c>
      <c r="J23" s="214">
        <f t="shared" si="4"/>
        <v>2996.0953599999998</v>
      </c>
      <c r="K23" s="214">
        <f t="shared" si="4"/>
        <v>2489.8508009999996</v>
      </c>
      <c r="L23" s="214">
        <f t="shared" si="4"/>
        <v>2293.8475850000004</v>
      </c>
      <c r="M23" s="214">
        <f t="shared" si="4"/>
        <v>2387.5179290000001</v>
      </c>
      <c r="N23" s="214">
        <f t="shared" si="4"/>
        <v>2404.5310409999997</v>
      </c>
      <c r="O23" s="214">
        <f t="shared" si="4"/>
        <v>2854.1625119999999</v>
      </c>
      <c r="P23" s="102">
        <f t="shared" si="0"/>
        <v>33706.549159000002</v>
      </c>
      <c r="Q23" s="102">
        <f t="shared" si="2"/>
        <v>2808.8790965833336</v>
      </c>
      <c r="R23" s="224">
        <f t="shared" si="3"/>
        <v>3163.0047210000002</v>
      </c>
      <c r="S23" s="225"/>
      <c r="U23" s="220"/>
    </row>
    <row r="24" spans="1:24" ht="42" customHeight="1" x14ac:dyDescent="0.25">
      <c r="A24" s="1166"/>
      <c r="B24" s="1169"/>
      <c r="C24" s="240" t="s">
        <v>820</v>
      </c>
      <c r="D24" s="214">
        <f t="shared" ref="D24:O26" si="5">D8+D12+D16+D20</f>
        <v>3308.6503210000001</v>
      </c>
      <c r="E24" s="214">
        <f t="shared" si="5"/>
        <v>3479.7057150000001</v>
      </c>
      <c r="F24" s="214">
        <f t="shared" si="5"/>
        <v>3292.5407009999999</v>
      </c>
      <c r="G24" s="214">
        <f t="shared" si="5"/>
        <v>3064.8414869999997</v>
      </c>
      <c r="H24" s="214">
        <f t="shared" si="5"/>
        <v>3019.8575289999999</v>
      </c>
      <c r="I24" s="214">
        <f t="shared" si="5"/>
        <v>2967.6589690000001</v>
      </c>
      <c r="J24" s="214">
        <f t="shared" si="5"/>
        <v>0</v>
      </c>
      <c r="K24" s="214">
        <f t="shared" si="5"/>
        <v>0</v>
      </c>
      <c r="L24" s="214">
        <f t="shared" si="5"/>
        <v>0</v>
      </c>
      <c r="M24" s="214">
        <f t="shared" si="5"/>
        <v>0</v>
      </c>
      <c r="N24" s="214">
        <f t="shared" si="5"/>
        <v>0</v>
      </c>
      <c r="O24" s="214">
        <f t="shared" si="5"/>
        <v>0</v>
      </c>
      <c r="P24" s="102">
        <f t="shared" si="0"/>
        <v>19133.254721999998</v>
      </c>
      <c r="Q24" s="102">
        <f t="shared" si="2"/>
        <v>1594.4378934999997</v>
      </c>
      <c r="R24" s="224">
        <f t="shared" si="3"/>
        <v>3479.7057150000001</v>
      </c>
      <c r="S24" s="225">
        <f>AVERAGE(D24:H24)</f>
        <v>3233.1191505999996</v>
      </c>
      <c r="U24" s="220"/>
    </row>
    <row r="25" spans="1:24" ht="46.5" customHeight="1" x14ac:dyDescent="0.25">
      <c r="A25" s="1166"/>
      <c r="B25" s="1169"/>
      <c r="C25" s="240" t="s">
        <v>821</v>
      </c>
      <c r="D25" s="214">
        <f t="shared" si="5"/>
        <v>0</v>
      </c>
      <c r="E25" s="214">
        <f t="shared" si="5"/>
        <v>0</v>
      </c>
      <c r="F25" s="214">
        <f t="shared" si="5"/>
        <v>0</v>
      </c>
      <c r="G25" s="214">
        <f t="shared" si="5"/>
        <v>0</v>
      </c>
      <c r="H25" s="214">
        <f t="shared" si="5"/>
        <v>0</v>
      </c>
      <c r="I25" s="214">
        <f t="shared" si="5"/>
        <v>0</v>
      </c>
      <c r="J25" s="214">
        <f t="shared" si="5"/>
        <v>3234.0640000000003</v>
      </c>
      <c r="K25" s="214">
        <f t="shared" si="5"/>
        <v>2735.7428387239752</v>
      </c>
      <c r="L25" s="214">
        <f t="shared" si="5"/>
        <v>2584.4024611918721</v>
      </c>
      <c r="M25" s="214">
        <f t="shared" si="5"/>
        <v>2682.0319450753314</v>
      </c>
      <c r="N25" s="214">
        <f t="shared" si="5"/>
        <v>2623.0665927370151</v>
      </c>
      <c r="O25" s="214">
        <f t="shared" si="5"/>
        <v>3067.0468640919503</v>
      </c>
      <c r="P25" s="102">
        <f t="shared" si="0"/>
        <v>16926.354701820146</v>
      </c>
      <c r="Q25" s="102">
        <f t="shared" si="2"/>
        <v>1410.5295584850121</v>
      </c>
      <c r="R25" s="224">
        <f t="shared" si="3"/>
        <v>3234.0640000000003</v>
      </c>
      <c r="S25" s="225"/>
      <c r="U25" s="220"/>
    </row>
    <row r="26" spans="1:24" ht="40.5" customHeight="1" x14ac:dyDescent="0.25">
      <c r="A26" s="1166"/>
      <c r="B26" s="1169"/>
      <c r="C26" s="240" t="s">
        <v>822</v>
      </c>
      <c r="D26" s="214">
        <f t="shared" si="5"/>
        <v>3530.8240794396279</v>
      </c>
      <c r="E26" s="214">
        <f t="shared" si="5"/>
        <v>3719.5274393774707</v>
      </c>
      <c r="F26" s="214">
        <f t="shared" si="5"/>
        <v>3653.2270866414319</v>
      </c>
      <c r="G26" s="214">
        <f t="shared" si="5"/>
        <v>3411.4016887710141</v>
      </c>
      <c r="H26" s="214">
        <f t="shared" si="5"/>
        <v>3377.5041052965012</v>
      </c>
      <c r="I26" s="214">
        <f t="shared" si="5"/>
        <v>3293.5804711249839</v>
      </c>
      <c r="J26" s="214">
        <f t="shared" si="5"/>
        <v>3257.3338150414406</v>
      </c>
      <c r="K26" s="214">
        <f t="shared" si="5"/>
        <v>2913.1252529969775</v>
      </c>
      <c r="L26" s="214">
        <f t="shared" si="5"/>
        <v>2743.5341654843974</v>
      </c>
      <c r="M26" s="214">
        <f t="shared" si="5"/>
        <v>2875.7796522824378</v>
      </c>
      <c r="N26" s="214">
        <f t="shared" si="5"/>
        <v>2766.9439117275433</v>
      </c>
      <c r="O26" s="214">
        <f t="shared" si="5"/>
        <v>3270.7668278071151</v>
      </c>
      <c r="P26" s="102">
        <f t="shared" si="0"/>
        <v>38813.548495990945</v>
      </c>
      <c r="Q26" s="102">
        <f t="shared" si="2"/>
        <v>3234.4623746659122</v>
      </c>
      <c r="R26" s="224">
        <f t="shared" si="3"/>
        <v>3719.5274393774707</v>
      </c>
      <c r="S26" s="225"/>
      <c r="U26" s="220"/>
    </row>
    <row r="27" spans="1:24" ht="20.25" customHeight="1" x14ac:dyDescent="0.25">
      <c r="A27" s="215"/>
      <c r="B27" s="810"/>
      <c r="C27" s="216"/>
      <c r="D27" s="214"/>
      <c r="E27" s="214"/>
      <c r="F27" s="214"/>
      <c r="G27" s="214"/>
      <c r="H27" s="214"/>
      <c r="I27" s="214"/>
      <c r="J27" s="214"/>
      <c r="K27" s="214"/>
      <c r="L27" s="214"/>
      <c r="M27" s="214"/>
      <c r="N27" s="214"/>
      <c r="O27" s="214"/>
      <c r="P27" s="102"/>
      <c r="Q27" s="102"/>
      <c r="R27" s="224"/>
      <c r="S27" s="225"/>
      <c r="U27" s="220"/>
    </row>
    <row r="28" spans="1:24" ht="40.5" customHeight="1" x14ac:dyDescent="0.25">
      <c r="A28" s="1166">
        <v>6</v>
      </c>
      <c r="B28" s="1168" t="s">
        <v>509</v>
      </c>
      <c r="C28" s="240" t="s">
        <v>819</v>
      </c>
      <c r="D28" s="102">
        <v>4.92</v>
      </c>
      <c r="E28" s="102">
        <v>14.76</v>
      </c>
      <c r="F28" s="102">
        <v>44.75</v>
      </c>
      <c r="G28" s="102">
        <v>10.23</v>
      </c>
      <c r="H28" s="102">
        <v>9.4</v>
      </c>
      <c r="I28" s="102">
        <v>27.91</v>
      </c>
      <c r="J28" s="102">
        <v>14.51</v>
      </c>
      <c r="K28" s="102">
        <v>5.12</v>
      </c>
      <c r="L28" s="102">
        <v>0</v>
      </c>
      <c r="M28" s="102">
        <v>11.1</v>
      </c>
      <c r="N28" s="102">
        <v>4.53</v>
      </c>
      <c r="O28" s="102">
        <v>7.67</v>
      </c>
      <c r="P28" s="102">
        <f t="shared" si="0"/>
        <v>154.9</v>
      </c>
      <c r="Q28" s="102">
        <f t="shared" si="2"/>
        <v>12.908333333333333</v>
      </c>
      <c r="R28" s="224">
        <f t="shared" si="3"/>
        <v>44.75</v>
      </c>
      <c r="S28" s="225" t="e">
        <f>AVERAGE(#REF!)</f>
        <v>#REF!</v>
      </c>
      <c r="U28" s="220"/>
    </row>
    <row r="29" spans="1:24" ht="54" customHeight="1" x14ac:dyDescent="0.25">
      <c r="A29" s="1166"/>
      <c r="B29" s="1168"/>
      <c r="C29" s="240" t="s">
        <v>820</v>
      </c>
      <c r="D29" s="214">
        <v>13.39</v>
      </c>
      <c r="E29" s="214">
        <v>19.98</v>
      </c>
      <c r="F29" s="214">
        <v>19.52</v>
      </c>
      <c r="G29" s="214">
        <v>27.09</v>
      </c>
      <c r="H29" s="214">
        <v>9.9257880000000007</v>
      </c>
      <c r="I29" s="214">
        <v>4.1310269999999996</v>
      </c>
      <c r="J29" s="102"/>
      <c r="K29" s="102"/>
      <c r="L29" s="102"/>
      <c r="M29" s="102"/>
      <c r="N29" s="102"/>
      <c r="O29" s="102"/>
      <c r="P29" s="102">
        <f t="shared" si="0"/>
        <v>94.036815000000004</v>
      </c>
      <c r="Q29" s="102">
        <f t="shared" si="2"/>
        <v>15.672802500000001</v>
      </c>
      <c r="R29" s="224">
        <f t="shared" si="3"/>
        <v>27.09</v>
      </c>
      <c r="S29" s="225"/>
      <c r="U29" s="220"/>
    </row>
    <row r="30" spans="1:24" ht="51.75" customHeight="1" x14ac:dyDescent="0.25">
      <c r="A30" s="1166"/>
      <c r="B30" s="1168"/>
      <c r="C30" s="240" t="s">
        <v>821</v>
      </c>
      <c r="D30" s="102"/>
      <c r="E30" s="102"/>
      <c r="F30" s="102"/>
      <c r="G30" s="102"/>
      <c r="H30" s="102"/>
      <c r="I30" s="102"/>
      <c r="J30" s="102"/>
      <c r="K30" s="102"/>
      <c r="L30" s="102"/>
      <c r="M30" s="102"/>
      <c r="N30" s="102"/>
      <c r="O30" s="102"/>
      <c r="P30" s="102"/>
      <c r="Q30" s="102"/>
      <c r="R30" s="224"/>
      <c r="S30" s="225"/>
      <c r="U30" s="220"/>
    </row>
    <row r="31" spans="1:24" ht="40.5" customHeight="1" x14ac:dyDescent="0.25">
      <c r="A31" s="1166"/>
      <c r="B31" s="1168"/>
      <c r="C31" s="240" t="s">
        <v>822</v>
      </c>
      <c r="D31" s="102">
        <f>70/12</f>
        <v>5.833333333333333</v>
      </c>
      <c r="E31" s="102">
        <f t="shared" ref="E31:O31" si="6">70/12</f>
        <v>5.833333333333333</v>
      </c>
      <c r="F31" s="102">
        <f t="shared" si="6"/>
        <v>5.833333333333333</v>
      </c>
      <c r="G31" s="102">
        <f t="shared" si="6"/>
        <v>5.833333333333333</v>
      </c>
      <c r="H31" s="102">
        <f t="shared" si="6"/>
        <v>5.833333333333333</v>
      </c>
      <c r="I31" s="102">
        <f t="shared" si="6"/>
        <v>5.833333333333333</v>
      </c>
      <c r="J31" s="102">
        <f t="shared" si="6"/>
        <v>5.833333333333333</v>
      </c>
      <c r="K31" s="102">
        <f t="shared" si="6"/>
        <v>5.833333333333333</v>
      </c>
      <c r="L31" s="102">
        <f t="shared" si="6"/>
        <v>5.833333333333333</v>
      </c>
      <c r="M31" s="102">
        <f t="shared" si="6"/>
        <v>5.833333333333333</v>
      </c>
      <c r="N31" s="102">
        <f t="shared" si="6"/>
        <v>5.833333333333333</v>
      </c>
      <c r="O31" s="102">
        <f t="shared" si="6"/>
        <v>5.833333333333333</v>
      </c>
      <c r="P31" s="102">
        <f t="shared" si="0"/>
        <v>70</v>
      </c>
      <c r="Q31" s="102">
        <f t="shared" si="2"/>
        <v>5.833333333333333</v>
      </c>
      <c r="R31" s="224">
        <f t="shared" si="3"/>
        <v>5.833333333333333</v>
      </c>
      <c r="S31" s="225"/>
      <c r="U31" s="220"/>
    </row>
    <row r="32" spans="1:24" ht="40.5" customHeight="1" x14ac:dyDescent="0.25">
      <c r="A32" s="1166">
        <v>7</v>
      </c>
      <c r="B32" s="1168" t="s">
        <v>508</v>
      </c>
      <c r="C32" s="240" t="s">
        <v>819</v>
      </c>
      <c r="D32" s="102">
        <v>1.9</v>
      </c>
      <c r="E32" s="102">
        <v>4.87</v>
      </c>
      <c r="F32" s="102">
        <v>2.78</v>
      </c>
      <c r="G32" s="102">
        <v>0.56000000000000005</v>
      </c>
      <c r="H32" s="102">
        <v>0.76</v>
      </c>
      <c r="I32" s="102">
        <v>5.39</v>
      </c>
      <c r="J32" s="102">
        <v>3.07</v>
      </c>
      <c r="K32" s="102">
        <v>1.36</v>
      </c>
      <c r="L32" s="102">
        <v>0.6</v>
      </c>
      <c r="M32" s="102">
        <v>2.5299999999999998</v>
      </c>
      <c r="N32" s="102">
        <v>1.04</v>
      </c>
      <c r="O32" s="102">
        <v>3.95</v>
      </c>
      <c r="P32" s="102">
        <f t="shared" si="0"/>
        <v>28.81</v>
      </c>
      <c r="Q32" s="102">
        <f t="shared" si="2"/>
        <v>2.4008333333333334</v>
      </c>
      <c r="R32" s="224">
        <f t="shared" si="3"/>
        <v>5.39</v>
      </c>
      <c r="S32" s="225"/>
      <c r="U32" s="220"/>
      <c r="X32" s="220"/>
    </row>
    <row r="33" spans="1:21" ht="42.75" customHeight="1" x14ac:dyDescent="0.25">
      <c r="A33" s="1166"/>
      <c r="B33" s="1168"/>
      <c r="C33" s="240" t="s">
        <v>820</v>
      </c>
      <c r="D33" s="214">
        <v>1.24</v>
      </c>
      <c r="E33" s="214">
        <v>2.31</v>
      </c>
      <c r="F33" s="214">
        <v>1.77</v>
      </c>
      <c r="G33" s="214">
        <v>3.8859979999999998</v>
      </c>
      <c r="H33" s="214">
        <v>4.2572479999999997</v>
      </c>
      <c r="I33" s="214">
        <v>1.538932</v>
      </c>
      <c r="J33" s="102"/>
      <c r="K33" s="102"/>
      <c r="L33" s="102"/>
      <c r="M33" s="102"/>
      <c r="N33" s="102"/>
      <c r="O33" s="102"/>
      <c r="P33" s="102">
        <f t="shared" si="0"/>
        <v>15.002178000000001</v>
      </c>
      <c r="Q33" s="102">
        <f t="shared" si="2"/>
        <v>2.5003630000000001</v>
      </c>
      <c r="R33" s="224">
        <f t="shared" si="3"/>
        <v>4.2572479999999997</v>
      </c>
      <c r="S33" s="225"/>
      <c r="U33" s="220"/>
    </row>
    <row r="34" spans="1:21" ht="42.75" customHeight="1" x14ac:dyDescent="0.25">
      <c r="A34" s="1166"/>
      <c r="B34" s="1168"/>
      <c r="C34" s="240" t="s">
        <v>821</v>
      </c>
      <c r="D34" s="214"/>
      <c r="E34" s="214"/>
      <c r="F34" s="214"/>
      <c r="G34" s="214"/>
      <c r="H34" s="214"/>
      <c r="I34" s="214"/>
      <c r="J34" s="214"/>
      <c r="K34" s="214"/>
      <c r="L34" s="214"/>
      <c r="M34" s="214"/>
      <c r="N34" s="214"/>
      <c r="O34" s="214"/>
      <c r="P34" s="102"/>
      <c r="Q34" s="102"/>
      <c r="R34" s="224"/>
      <c r="S34" s="225"/>
      <c r="U34" s="220"/>
    </row>
    <row r="35" spans="1:21" ht="40.5" customHeight="1" x14ac:dyDescent="0.25">
      <c r="A35" s="1166"/>
      <c r="B35" s="1168"/>
      <c r="C35" s="240" t="s">
        <v>822</v>
      </c>
      <c r="D35" s="214">
        <f>30/12</f>
        <v>2.5</v>
      </c>
      <c r="E35" s="214">
        <f t="shared" ref="E35:O35" si="7">30/12</f>
        <v>2.5</v>
      </c>
      <c r="F35" s="214">
        <f t="shared" si="7"/>
        <v>2.5</v>
      </c>
      <c r="G35" s="214">
        <f t="shared" si="7"/>
        <v>2.5</v>
      </c>
      <c r="H35" s="214">
        <f t="shared" si="7"/>
        <v>2.5</v>
      </c>
      <c r="I35" s="214">
        <f t="shared" si="7"/>
        <v>2.5</v>
      </c>
      <c r="J35" s="214">
        <f t="shared" si="7"/>
        <v>2.5</v>
      </c>
      <c r="K35" s="214">
        <f t="shared" si="7"/>
        <v>2.5</v>
      </c>
      <c r="L35" s="214">
        <f t="shared" si="7"/>
        <v>2.5</v>
      </c>
      <c r="M35" s="214">
        <f t="shared" si="7"/>
        <v>2.5</v>
      </c>
      <c r="N35" s="214">
        <f t="shared" si="7"/>
        <v>2.5</v>
      </c>
      <c r="O35" s="214">
        <f t="shared" si="7"/>
        <v>2.5</v>
      </c>
      <c r="P35" s="102">
        <f t="shared" ref="P35:P37" si="8">SUM(D35:O35)</f>
        <v>30</v>
      </c>
      <c r="Q35" s="102">
        <f t="shared" si="2"/>
        <v>2.5</v>
      </c>
      <c r="R35" s="224">
        <f t="shared" si="3"/>
        <v>2.5</v>
      </c>
      <c r="S35" s="225"/>
      <c r="U35" s="220"/>
    </row>
    <row r="36" spans="1:21" ht="40.5" customHeight="1" x14ac:dyDescent="0.25">
      <c r="A36" s="1166">
        <v>8</v>
      </c>
      <c r="B36" s="1168" t="s">
        <v>507</v>
      </c>
      <c r="C36" s="240" t="s">
        <v>819</v>
      </c>
      <c r="D36" s="214">
        <v>13.41</v>
      </c>
      <c r="E36" s="214">
        <v>11.63</v>
      </c>
      <c r="F36" s="214">
        <v>15.8</v>
      </c>
      <c r="G36" s="214">
        <v>11.9</v>
      </c>
      <c r="H36" s="214">
        <v>19.93</v>
      </c>
      <c r="I36" s="214">
        <v>17.34</v>
      </c>
      <c r="J36" s="214">
        <v>17.66</v>
      </c>
      <c r="K36" s="214">
        <v>14.69</v>
      </c>
      <c r="L36" s="214">
        <v>12.53</v>
      </c>
      <c r="M36" s="214">
        <v>13.54</v>
      </c>
      <c r="N36" s="214">
        <v>17.93</v>
      </c>
      <c r="O36" s="214">
        <v>20.83</v>
      </c>
      <c r="P36" s="102">
        <f t="shared" si="8"/>
        <v>187.19</v>
      </c>
      <c r="Q36" s="102">
        <f t="shared" si="2"/>
        <v>15.599166666666667</v>
      </c>
      <c r="R36" s="224">
        <f t="shared" si="3"/>
        <v>20.83</v>
      </c>
      <c r="S36" s="225"/>
      <c r="U36" s="220"/>
    </row>
    <row r="37" spans="1:21" ht="42" customHeight="1" x14ac:dyDescent="0.25">
      <c r="A37" s="1166"/>
      <c r="B37" s="1168"/>
      <c r="C37" s="240" t="s">
        <v>820</v>
      </c>
      <c r="D37" s="214">
        <v>26.1</v>
      </c>
      <c r="E37" s="214">
        <v>28.01</v>
      </c>
      <c r="F37" s="214">
        <v>30.36</v>
      </c>
      <c r="G37" s="214">
        <v>16.211898000000001</v>
      </c>
      <c r="H37" s="214">
        <v>14.12</v>
      </c>
      <c r="I37" s="214">
        <v>22.68</v>
      </c>
      <c r="J37" s="214"/>
      <c r="K37" s="214"/>
      <c r="L37" s="214"/>
      <c r="M37" s="214"/>
      <c r="N37" s="214"/>
      <c r="O37" s="214"/>
      <c r="P37" s="102">
        <f t="shared" si="8"/>
        <v>137.481898</v>
      </c>
      <c r="Q37" s="102">
        <f t="shared" si="2"/>
        <v>22.913649666666668</v>
      </c>
      <c r="R37" s="224">
        <f t="shared" si="3"/>
        <v>30.36</v>
      </c>
      <c r="S37" s="225"/>
      <c r="U37" s="220"/>
    </row>
    <row r="38" spans="1:21" ht="46.5" customHeight="1" x14ac:dyDescent="0.25">
      <c r="A38" s="1166"/>
      <c r="B38" s="1168"/>
      <c r="C38" s="240" t="s">
        <v>821</v>
      </c>
      <c r="D38" s="214"/>
      <c r="E38" s="214"/>
      <c r="F38" s="214"/>
      <c r="G38" s="214"/>
      <c r="H38" s="214"/>
      <c r="I38" s="214"/>
      <c r="J38" s="214"/>
      <c r="K38" s="214"/>
      <c r="L38" s="214"/>
      <c r="M38" s="214"/>
      <c r="N38" s="214"/>
      <c r="O38" s="214"/>
      <c r="P38" s="102"/>
      <c r="Q38" s="102"/>
      <c r="R38" s="224"/>
      <c r="S38" s="225"/>
      <c r="U38" s="220"/>
    </row>
    <row r="39" spans="1:21" ht="40.5" customHeight="1" x14ac:dyDescent="0.25">
      <c r="A39" s="1166"/>
      <c r="B39" s="1168"/>
      <c r="C39" s="240" t="s">
        <v>822</v>
      </c>
      <c r="D39" s="214"/>
      <c r="E39" s="214"/>
      <c r="F39" s="214"/>
      <c r="G39" s="214"/>
      <c r="H39" s="214"/>
      <c r="I39" s="214"/>
      <c r="J39" s="214"/>
      <c r="K39" s="214"/>
      <c r="L39" s="214"/>
      <c r="M39" s="214"/>
      <c r="N39" s="214"/>
      <c r="O39" s="214"/>
      <c r="P39" s="102"/>
      <c r="Q39" s="102"/>
      <c r="R39" s="224"/>
      <c r="S39" s="225"/>
      <c r="U39" s="220"/>
    </row>
    <row r="40" spans="1:21" ht="31.5" customHeight="1" x14ac:dyDescent="0.25">
      <c r="A40" s="1166">
        <v>9</v>
      </c>
      <c r="B40" s="1168" t="s">
        <v>506</v>
      </c>
      <c r="C40" s="240" t="s">
        <v>819</v>
      </c>
      <c r="D40" s="214">
        <v>154.33000000000001</v>
      </c>
      <c r="E40" s="214">
        <v>160.69999999999999</v>
      </c>
      <c r="F40" s="214">
        <v>87.24</v>
      </c>
      <c r="G40" s="214">
        <v>353.32</v>
      </c>
      <c r="H40" s="214">
        <v>260.79000000000002</v>
      </c>
      <c r="I40" s="214">
        <v>338.55</v>
      </c>
      <c r="J40" s="214">
        <v>386.97</v>
      </c>
      <c r="K40" s="214">
        <v>493.5</v>
      </c>
      <c r="L40" s="214">
        <v>466.33</v>
      </c>
      <c r="M40" s="214">
        <v>630.91</v>
      </c>
      <c r="N40" s="214">
        <v>635.12</v>
      </c>
      <c r="O40" s="214">
        <v>445.15</v>
      </c>
      <c r="P40" s="102">
        <f>SUM(D40:O40)</f>
        <v>4412.9099999999989</v>
      </c>
      <c r="Q40" s="102">
        <f>AVERAGE(D40:O40)</f>
        <v>367.74249999999989</v>
      </c>
      <c r="R40" s="224">
        <f>MAX(D40:O40)</f>
        <v>635.12</v>
      </c>
      <c r="S40" s="225"/>
      <c r="U40" s="220"/>
    </row>
    <row r="41" spans="1:21" ht="42.75" customHeight="1" x14ac:dyDescent="0.25">
      <c r="A41" s="1166"/>
      <c r="B41" s="1168"/>
      <c r="C41" s="240" t="s">
        <v>820</v>
      </c>
      <c r="D41" s="214">
        <v>197.36</v>
      </c>
      <c r="E41" s="214">
        <v>108.19</v>
      </c>
      <c r="F41" s="214">
        <v>115.25</v>
      </c>
      <c r="G41" s="214">
        <v>385.33</v>
      </c>
      <c r="H41" s="214">
        <v>364.03</v>
      </c>
      <c r="I41" s="214">
        <v>613.49</v>
      </c>
      <c r="J41" s="344"/>
      <c r="K41" s="214"/>
      <c r="L41" s="214"/>
      <c r="M41" s="214"/>
      <c r="N41" s="214"/>
      <c r="O41" s="214"/>
      <c r="P41" s="786">
        <f>SUM(D41:O41)</f>
        <v>1783.6499999999999</v>
      </c>
      <c r="Q41" s="102">
        <f t="shared" si="2"/>
        <v>297.27499999999998</v>
      </c>
      <c r="R41" s="224">
        <f t="shared" si="3"/>
        <v>613.49</v>
      </c>
      <c r="S41" s="225"/>
      <c r="U41" s="220"/>
    </row>
    <row r="42" spans="1:21" ht="48" customHeight="1" x14ac:dyDescent="0.25">
      <c r="A42" s="1166"/>
      <c r="B42" s="1168"/>
      <c r="C42" s="240" t="s">
        <v>821</v>
      </c>
      <c r="D42" s="214"/>
      <c r="E42" s="214"/>
      <c r="F42" s="214"/>
      <c r="G42" s="214"/>
      <c r="H42" s="214"/>
      <c r="I42" s="214"/>
      <c r="J42" s="214"/>
      <c r="K42" s="214"/>
      <c r="L42" s="214"/>
      <c r="M42" s="214"/>
      <c r="N42" s="214"/>
      <c r="O42" s="214"/>
      <c r="P42" s="102"/>
      <c r="Q42" s="102"/>
      <c r="R42" s="224"/>
      <c r="S42" s="225"/>
      <c r="U42" s="220"/>
    </row>
    <row r="43" spans="1:21" ht="28.5" customHeight="1" x14ac:dyDescent="0.25">
      <c r="A43" s="1166"/>
      <c r="B43" s="1168"/>
      <c r="C43" s="240" t="s">
        <v>822</v>
      </c>
      <c r="D43" s="214"/>
      <c r="E43" s="214"/>
      <c r="F43" s="214"/>
      <c r="G43" s="214"/>
      <c r="H43" s="214"/>
      <c r="I43" s="214"/>
      <c r="J43" s="214"/>
      <c r="K43" s="214"/>
      <c r="L43" s="214"/>
      <c r="M43" s="214"/>
      <c r="N43" s="214"/>
      <c r="O43" s="214"/>
      <c r="P43" s="102"/>
      <c r="Q43" s="102"/>
      <c r="R43" s="224"/>
      <c r="S43" s="225"/>
      <c r="U43" s="220"/>
    </row>
    <row r="44" spans="1:21" ht="20.25" customHeight="1" x14ac:dyDescent="0.25">
      <c r="B44" s="810"/>
      <c r="C44" s="216"/>
      <c r="D44" s="214"/>
      <c r="E44" s="214"/>
      <c r="F44" s="214"/>
      <c r="G44" s="214"/>
      <c r="H44" s="214"/>
      <c r="I44" s="214"/>
      <c r="J44" s="214"/>
      <c r="K44" s="214"/>
      <c r="L44" s="214"/>
      <c r="M44" s="214"/>
      <c r="N44" s="214"/>
      <c r="O44" s="214"/>
      <c r="P44" s="102"/>
      <c r="Q44" s="102"/>
      <c r="R44" s="224"/>
      <c r="S44" s="225"/>
      <c r="U44" s="220"/>
    </row>
    <row r="45" spans="1:21" ht="31.5" customHeight="1" x14ac:dyDescent="0.25">
      <c r="A45" s="1167">
        <v>10</v>
      </c>
      <c r="B45" s="1168" t="s">
        <v>505</v>
      </c>
      <c r="C45" s="240" t="s">
        <v>819</v>
      </c>
      <c r="D45" s="102">
        <f>D23+D28+D32+D36+D40</f>
        <v>3115.6374040000001</v>
      </c>
      <c r="E45" s="102">
        <f t="shared" ref="E45:O45" si="9">E23+E28+E32+E36+E40</f>
        <v>3354.9647210000003</v>
      </c>
      <c r="F45" s="102">
        <f t="shared" si="9"/>
        <v>3262.7951800000005</v>
      </c>
      <c r="G45" s="102">
        <f t="shared" si="9"/>
        <v>3459.957476</v>
      </c>
      <c r="H45" s="102">
        <f t="shared" si="9"/>
        <v>3324.4186460000001</v>
      </c>
      <c r="I45" s="102">
        <f t="shared" si="9"/>
        <v>3335.9405040000001</v>
      </c>
      <c r="J45" s="102">
        <f t="shared" si="9"/>
        <v>3418.3053600000003</v>
      </c>
      <c r="K45" s="102">
        <f t="shared" si="9"/>
        <v>3004.5208009999997</v>
      </c>
      <c r="L45" s="102">
        <f t="shared" si="9"/>
        <v>2773.3075850000005</v>
      </c>
      <c r="M45" s="102">
        <f t="shared" si="9"/>
        <v>3045.597929</v>
      </c>
      <c r="N45" s="102">
        <f t="shared" si="9"/>
        <v>3063.1510409999996</v>
      </c>
      <c r="O45" s="102">
        <f t="shared" si="9"/>
        <v>3331.7625119999998</v>
      </c>
      <c r="P45" s="102">
        <f>SUM(D45:O45)</f>
        <v>38490.359159</v>
      </c>
      <c r="Q45" s="102">
        <f t="shared" si="2"/>
        <v>3207.5299299166668</v>
      </c>
      <c r="R45" s="224">
        <f t="shared" si="3"/>
        <v>3459.957476</v>
      </c>
      <c r="S45" s="225"/>
      <c r="U45" s="220"/>
    </row>
    <row r="46" spans="1:21" ht="40.5" customHeight="1" x14ac:dyDescent="0.25">
      <c r="A46" s="1167"/>
      <c r="B46" s="1168"/>
      <c r="C46" s="240" t="s">
        <v>820</v>
      </c>
      <c r="D46" s="102">
        <f t="shared" ref="D46:O48" si="10">D24+D29+D33+D37+D41</f>
        <v>3546.7403209999998</v>
      </c>
      <c r="E46" s="102">
        <f t="shared" si="10"/>
        <v>3638.1957150000003</v>
      </c>
      <c r="F46" s="102">
        <f t="shared" si="10"/>
        <v>3459.440701</v>
      </c>
      <c r="G46" s="102">
        <f t="shared" si="10"/>
        <v>3497.359383</v>
      </c>
      <c r="H46" s="102">
        <f t="shared" si="10"/>
        <v>3412.1905649999999</v>
      </c>
      <c r="I46" s="102">
        <f t="shared" si="10"/>
        <v>3609.498928</v>
      </c>
      <c r="J46" s="102">
        <f t="shared" si="10"/>
        <v>0</v>
      </c>
      <c r="K46" s="102">
        <f t="shared" si="10"/>
        <v>0</v>
      </c>
      <c r="L46" s="102">
        <f t="shared" si="10"/>
        <v>0</v>
      </c>
      <c r="M46" s="102">
        <f t="shared" si="10"/>
        <v>0</v>
      </c>
      <c r="N46" s="102">
        <f t="shared" si="10"/>
        <v>0</v>
      </c>
      <c r="O46" s="102">
        <f t="shared" si="10"/>
        <v>0</v>
      </c>
      <c r="P46" s="102">
        <f>SUM(D46:O46)</f>
        <v>21163.425613000003</v>
      </c>
      <c r="Q46" s="102">
        <f t="shared" si="2"/>
        <v>1763.6188010833337</v>
      </c>
      <c r="R46" s="224">
        <f t="shared" si="3"/>
        <v>3638.1957150000003</v>
      </c>
      <c r="S46" s="225"/>
      <c r="U46" s="220"/>
    </row>
    <row r="47" spans="1:21" ht="40.5" customHeight="1" x14ac:dyDescent="0.25">
      <c r="A47" s="1167"/>
      <c r="B47" s="1168"/>
      <c r="C47" s="240" t="s">
        <v>821</v>
      </c>
      <c r="D47" s="102">
        <f t="shared" si="10"/>
        <v>0</v>
      </c>
      <c r="E47" s="102">
        <f t="shared" si="10"/>
        <v>0</v>
      </c>
      <c r="F47" s="102">
        <f t="shared" si="10"/>
        <v>0</v>
      </c>
      <c r="G47" s="102">
        <f t="shared" si="10"/>
        <v>0</v>
      </c>
      <c r="H47" s="102">
        <f t="shared" si="10"/>
        <v>0</v>
      </c>
      <c r="I47" s="102">
        <f t="shared" si="10"/>
        <v>0</v>
      </c>
      <c r="J47" s="102">
        <f t="shared" si="10"/>
        <v>3234.0640000000003</v>
      </c>
      <c r="K47" s="102">
        <f t="shared" si="10"/>
        <v>2735.7428387239752</v>
      </c>
      <c r="L47" s="102">
        <f t="shared" si="10"/>
        <v>2584.4024611918721</v>
      </c>
      <c r="M47" s="102">
        <f t="shared" si="10"/>
        <v>2682.0319450753314</v>
      </c>
      <c r="N47" s="102">
        <f t="shared" si="10"/>
        <v>2623.0665927370151</v>
      </c>
      <c r="O47" s="102">
        <f t="shared" si="10"/>
        <v>3067.0468640919503</v>
      </c>
      <c r="P47" s="102">
        <f>SUM(D47:O47)</f>
        <v>16926.354701820146</v>
      </c>
      <c r="Q47" s="102">
        <f t="shared" si="2"/>
        <v>1410.5295584850121</v>
      </c>
      <c r="R47" s="224">
        <f t="shared" si="3"/>
        <v>3234.0640000000003</v>
      </c>
      <c r="S47" s="225"/>
      <c r="U47" s="220"/>
    </row>
    <row r="48" spans="1:21" ht="40.5" customHeight="1" x14ac:dyDescent="0.25">
      <c r="A48" s="1167"/>
      <c r="B48" s="1168"/>
      <c r="C48" s="240" t="s">
        <v>822</v>
      </c>
      <c r="D48" s="102">
        <f t="shared" si="10"/>
        <v>3539.1574127729614</v>
      </c>
      <c r="E48" s="102">
        <f t="shared" si="10"/>
        <v>3727.8607727108042</v>
      </c>
      <c r="F48" s="102">
        <f t="shared" si="10"/>
        <v>3661.5604199747654</v>
      </c>
      <c r="G48" s="102">
        <f t="shared" si="10"/>
        <v>3419.7350221043475</v>
      </c>
      <c r="H48" s="102">
        <f t="shared" si="10"/>
        <v>3385.8374386298347</v>
      </c>
      <c r="I48" s="102">
        <f t="shared" si="10"/>
        <v>3301.9138044583174</v>
      </c>
      <c r="J48" s="102">
        <f t="shared" si="10"/>
        <v>3265.6671483747741</v>
      </c>
      <c r="K48" s="102">
        <f t="shared" si="10"/>
        <v>2921.4585863303109</v>
      </c>
      <c r="L48" s="102">
        <f t="shared" si="10"/>
        <v>2751.8674988177308</v>
      </c>
      <c r="M48" s="102">
        <f t="shared" si="10"/>
        <v>2884.1129856157713</v>
      </c>
      <c r="N48" s="102">
        <f t="shared" si="10"/>
        <v>2775.2772450608768</v>
      </c>
      <c r="O48" s="102">
        <f t="shared" si="10"/>
        <v>3279.1001611404486</v>
      </c>
      <c r="P48" s="102">
        <f>SUM(D48:O48)</f>
        <v>38913.548495990937</v>
      </c>
      <c r="Q48" s="102">
        <f t="shared" si="2"/>
        <v>3242.7957079992448</v>
      </c>
      <c r="R48" s="224">
        <f t="shared" si="3"/>
        <v>3727.8607727108042</v>
      </c>
      <c r="S48" s="225"/>
      <c r="U48" s="220"/>
    </row>
    <row r="49" spans="1:21" ht="30" customHeight="1" x14ac:dyDescent="0.25">
      <c r="A49" s="1167">
        <v>11</v>
      </c>
      <c r="B49" s="1168" t="s">
        <v>504</v>
      </c>
      <c r="C49" s="240" t="s">
        <v>819</v>
      </c>
      <c r="D49" s="214">
        <v>3.24</v>
      </c>
      <c r="E49" s="214">
        <v>3.51</v>
      </c>
      <c r="F49" s="214">
        <v>4.09</v>
      </c>
      <c r="G49" s="214">
        <v>4.25</v>
      </c>
      <c r="H49" s="214">
        <v>3.68</v>
      </c>
      <c r="I49" s="214">
        <v>3.24</v>
      </c>
      <c r="J49" s="214">
        <v>3.23</v>
      </c>
      <c r="K49" s="214">
        <v>2.2200000000000002</v>
      </c>
      <c r="L49" s="214">
        <v>2.98</v>
      </c>
      <c r="M49" s="214">
        <v>2.52</v>
      </c>
      <c r="N49" s="214">
        <v>2.23</v>
      </c>
      <c r="O49" s="214">
        <v>1.92</v>
      </c>
      <c r="P49" s="102"/>
      <c r="Q49" s="102">
        <f t="shared" ref="Q49:Q56" si="11">AVERAGE(D49:O49)</f>
        <v>3.0924999999999998</v>
      </c>
      <c r="R49" s="224">
        <f t="shared" ref="R49:R56" si="12">MAX(D49:O49)</f>
        <v>4.25</v>
      </c>
      <c r="S49" s="225"/>
      <c r="U49" s="220"/>
    </row>
    <row r="50" spans="1:21" ht="45.75" customHeight="1" x14ac:dyDescent="0.25">
      <c r="A50" s="1167"/>
      <c r="B50" s="1168"/>
      <c r="C50" s="240" t="s">
        <v>820</v>
      </c>
      <c r="D50" s="214">
        <v>3.32</v>
      </c>
      <c r="E50" s="214">
        <v>4.07</v>
      </c>
      <c r="F50" s="214">
        <v>3.18</v>
      </c>
      <c r="G50" s="214">
        <v>3.62</v>
      </c>
      <c r="H50" s="214">
        <v>2.76</v>
      </c>
      <c r="I50" s="214">
        <v>2.89</v>
      </c>
      <c r="J50" s="214"/>
      <c r="K50" s="214"/>
      <c r="L50" s="214"/>
      <c r="M50" s="214"/>
      <c r="N50" s="214"/>
      <c r="O50" s="214"/>
      <c r="P50" s="214"/>
      <c r="Q50" s="102">
        <f>AVERAGE(D50:O50)</f>
        <v>3.3066666666666671</v>
      </c>
      <c r="R50" s="224">
        <f t="shared" si="12"/>
        <v>4.07</v>
      </c>
      <c r="S50" s="225"/>
      <c r="U50" s="220"/>
    </row>
    <row r="51" spans="1:21" ht="49.5" customHeight="1" x14ac:dyDescent="0.25">
      <c r="A51" s="1167"/>
      <c r="B51" s="1168"/>
      <c r="C51" s="240" t="s">
        <v>821</v>
      </c>
      <c r="D51" s="214"/>
      <c r="E51" s="214"/>
      <c r="F51" s="214"/>
      <c r="G51" s="214"/>
      <c r="H51" s="214"/>
      <c r="I51" s="214"/>
      <c r="J51" s="214">
        <v>3</v>
      </c>
      <c r="K51" s="214">
        <v>3</v>
      </c>
      <c r="L51" s="214">
        <v>3</v>
      </c>
      <c r="M51" s="214">
        <v>3</v>
      </c>
      <c r="N51" s="214">
        <v>3</v>
      </c>
      <c r="O51" s="214">
        <v>3</v>
      </c>
      <c r="P51" s="214"/>
      <c r="Q51" s="102">
        <f t="shared" si="11"/>
        <v>3</v>
      </c>
      <c r="R51" s="224">
        <f t="shared" si="12"/>
        <v>3</v>
      </c>
      <c r="S51" s="225"/>
      <c r="U51" s="220"/>
    </row>
    <row r="52" spans="1:21" ht="36" customHeight="1" x14ac:dyDescent="0.25">
      <c r="A52" s="1167"/>
      <c r="B52" s="1168"/>
      <c r="C52" s="240" t="s">
        <v>822</v>
      </c>
      <c r="D52" s="214">
        <v>3</v>
      </c>
      <c r="E52" s="214">
        <v>3</v>
      </c>
      <c r="F52" s="214">
        <v>3</v>
      </c>
      <c r="G52" s="214">
        <v>3</v>
      </c>
      <c r="H52" s="214">
        <v>3</v>
      </c>
      <c r="I52" s="214">
        <v>3</v>
      </c>
      <c r="J52" s="214">
        <v>3</v>
      </c>
      <c r="K52" s="214">
        <v>3</v>
      </c>
      <c r="L52" s="214">
        <v>3</v>
      </c>
      <c r="M52" s="214">
        <v>3</v>
      </c>
      <c r="N52" s="214">
        <v>3</v>
      </c>
      <c r="O52" s="214">
        <v>3</v>
      </c>
      <c r="P52" s="214"/>
      <c r="Q52" s="102">
        <f t="shared" si="11"/>
        <v>3</v>
      </c>
      <c r="R52" s="224">
        <f t="shared" si="12"/>
        <v>3</v>
      </c>
      <c r="S52" s="225"/>
      <c r="U52" s="220"/>
    </row>
    <row r="53" spans="1:21" ht="36" customHeight="1" x14ac:dyDescent="0.25">
      <c r="A53" s="1167">
        <v>12</v>
      </c>
      <c r="B53" s="1168" t="s">
        <v>503</v>
      </c>
      <c r="C53" s="524" t="s">
        <v>819</v>
      </c>
      <c r="D53" s="102">
        <f>D45/(1-D49%)</f>
        <v>3219.9642455560147</v>
      </c>
      <c r="E53" s="102">
        <f t="shared" ref="E53:O53" si="13">E45/(1-E49%)</f>
        <v>3477.0076909524305</v>
      </c>
      <c r="F53" s="102">
        <f t="shared" si="13"/>
        <v>3401.934292565948</v>
      </c>
      <c r="G53" s="102">
        <f t="shared" si="13"/>
        <v>3613.5326120104437</v>
      </c>
      <c r="H53" s="102">
        <f t="shared" si="13"/>
        <v>3451.4313185215947</v>
      </c>
      <c r="I53" s="102">
        <f t="shared" si="13"/>
        <v>3447.6441752790411</v>
      </c>
      <c r="J53" s="102">
        <f t="shared" si="13"/>
        <v>3532.4019427508529</v>
      </c>
      <c r="K53" s="102">
        <f t="shared" si="13"/>
        <v>3072.7355297606869</v>
      </c>
      <c r="L53" s="102">
        <f t="shared" si="13"/>
        <v>2858.4906050298914</v>
      </c>
      <c r="M53" s="102">
        <f t="shared" si="13"/>
        <v>3124.3310720147724</v>
      </c>
      <c r="N53" s="102">
        <f t="shared" si="13"/>
        <v>3133.0173274010426</v>
      </c>
      <c r="O53" s="102">
        <f t="shared" si="13"/>
        <v>3396.9846166394777</v>
      </c>
      <c r="P53" s="872">
        <f t="shared" ref="P53:P56" si="14">SUM(D53:O53)</f>
        <v>39729.475428482205</v>
      </c>
      <c r="Q53" s="102">
        <f t="shared" si="11"/>
        <v>3310.7896190401839</v>
      </c>
      <c r="R53" s="224">
        <f t="shared" si="12"/>
        <v>3613.5326120104437</v>
      </c>
      <c r="S53" s="225"/>
      <c r="U53" s="220"/>
    </row>
    <row r="54" spans="1:21" ht="42.75" customHeight="1" x14ac:dyDescent="0.25">
      <c r="A54" s="1167"/>
      <c r="B54" s="1168"/>
      <c r="C54" s="524" t="s">
        <v>820</v>
      </c>
      <c r="D54" s="102">
        <f>D46/(1-D50%)</f>
        <v>3668.5357064542818</v>
      </c>
      <c r="E54" s="102">
        <f t="shared" ref="E54:O54" si="15">E46/(1-E50%)</f>
        <v>3792.552606066924</v>
      </c>
      <c r="F54" s="102">
        <f t="shared" si="15"/>
        <v>3573.0641406734148</v>
      </c>
      <c r="G54" s="102">
        <f t="shared" si="15"/>
        <v>3628.7190112056442</v>
      </c>
      <c r="H54" s="102">
        <f t="shared" si="15"/>
        <v>3509.0400709584528</v>
      </c>
      <c r="I54" s="102">
        <f t="shared" si="15"/>
        <v>3716.9178539800228</v>
      </c>
      <c r="J54" s="102">
        <f t="shared" si="15"/>
        <v>0</v>
      </c>
      <c r="K54" s="102">
        <f t="shared" si="15"/>
        <v>0</v>
      </c>
      <c r="L54" s="102">
        <f t="shared" si="15"/>
        <v>0</v>
      </c>
      <c r="M54" s="102">
        <f t="shared" si="15"/>
        <v>0</v>
      </c>
      <c r="N54" s="102">
        <f t="shared" si="15"/>
        <v>0</v>
      </c>
      <c r="O54" s="102">
        <f t="shared" si="15"/>
        <v>0</v>
      </c>
      <c r="P54" s="872">
        <f t="shared" si="14"/>
        <v>21888.829389338742</v>
      </c>
      <c r="Q54" s="102">
        <f t="shared" si="11"/>
        <v>1824.0691157782285</v>
      </c>
      <c r="R54" s="224">
        <f t="shared" si="12"/>
        <v>3792.552606066924</v>
      </c>
      <c r="S54" s="225"/>
    </row>
    <row r="55" spans="1:21" ht="50.25" customHeight="1" x14ac:dyDescent="0.25">
      <c r="A55" s="1167"/>
      <c r="B55" s="1168"/>
      <c r="C55" s="524" t="s">
        <v>821</v>
      </c>
      <c r="D55" s="102">
        <f>D47/(1-D51%)</f>
        <v>0</v>
      </c>
      <c r="E55" s="102">
        <f t="shared" ref="E55:O55" si="16">E47/(1-E51%)</f>
        <v>0</v>
      </c>
      <c r="F55" s="102">
        <f t="shared" si="16"/>
        <v>0</v>
      </c>
      <c r="G55" s="102">
        <f t="shared" si="16"/>
        <v>0</v>
      </c>
      <c r="H55" s="102">
        <f t="shared" si="16"/>
        <v>0</v>
      </c>
      <c r="I55" s="102">
        <f t="shared" si="16"/>
        <v>0</v>
      </c>
      <c r="J55" s="102">
        <f t="shared" si="16"/>
        <v>3334.0865979381447</v>
      </c>
      <c r="K55" s="102">
        <f t="shared" si="16"/>
        <v>2820.3534419834796</v>
      </c>
      <c r="L55" s="102">
        <f t="shared" si="16"/>
        <v>2664.3324342184251</v>
      </c>
      <c r="M55" s="102">
        <f t="shared" si="16"/>
        <v>2764.9813866755994</v>
      </c>
      <c r="N55" s="102">
        <f t="shared" si="16"/>
        <v>2704.1923636464076</v>
      </c>
      <c r="O55" s="102">
        <f t="shared" si="16"/>
        <v>3161.9039835999488</v>
      </c>
      <c r="P55" s="872">
        <f t="shared" si="14"/>
        <v>17449.850208062006</v>
      </c>
      <c r="Q55" s="102">
        <f t="shared" si="11"/>
        <v>1454.1541840051671</v>
      </c>
      <c r="R55" s="224">
        <f t="shared" si="12"/>
        <v>3334.0865979381447</v>
      </c>
      <c r="S55" s="225"/>
    </row>
    <row r="56" spans="1:21" ht="40.5" customHeight="1" x14ac:dyDescent="0.25">
      <c r="A56" s="1167"/>
      <c r="B56" s="1168"/>
      <c r="C56" s="524" t="s">
        <v>822</v>
      </c>
      <c r="D56" s="102">
        <f>D48/(1-D52%)</f>
        <v>3648.6158894566615</v>
      </c>
      <c r="E56" s="102">
        <f t="shared" ref="E56:O56" si="17">E48/(1-E52%)</f>
        <v>3843.1554357843343</v>
      </c>
      <c r="F56" s="102">
        <f t="shared" si="17"/>
        <v>3774.8045566750161</v>
      </c>
      <c r="G56" s="102">
        <f t="shared" si="17"/>
        <v>3525.5000227879873</v>
      </c>
      <c r="H56" s="102">
        <f t="shared" si="17"/>
        <v>3490.5540604431285</v>
      </c>
      <c r="I56" s="102">
        <f t="shared" si="17"/>
        <v>3404.0348499570282</v>
      </c>
      <c r="J56" s="102">
        <f t="shared" si="17"/>
        <v>3366.6671632729631</v>
      </c>
      <c r="K56" s="102">
        <f t="shared" si="17"/>
        <v>3011.8129755982586</v>
      </c>
      <c r="L56" s="102">
        <f t="shared" si="17"/>
        <v>2836.9768029048773</v>
      </c>
      <c r="M56" s="102">
        <f t="shared" si="17"/>
        <v>2973.3123563049189</v>
      </c>
      <c r="N56" s="102">
        <f t="shared" si="17"/>
        <v>2861.1105619184295</v>
      </c>
      <c r="O56" s="102">
        <f t="shared" si="17"/>
        <v>3380.5156300416998</v>
      </c>
      <c r="P56" s="872">
        <f t="shared" si="14"/>
        <v>40117.0603051453</v>
      </c>
      <c r="Q56" s="102">
        <f t="shared" si="11"/>
        <v>3343.0883587621083</v>
      </c>
      <c r="R56" s="224">
        <f t="shared" si="12"/>
        <v>3843.1554357843343</v>
      </c>
      <c r="S56" s="225"/>
    </row>
    <row r="57" spans="1:21" ht="20.25" x14ac:dyDescent="0.25">
      <c r="B57" s="226"/>
      <c r="D57" s="227"/>
      <c r="E57" s="227"/>
      <c r="F57" s="227"/>
      <c r="G57" s="227"/>
      <c r="H57" s="227"/>
      <c r="I57" s="227"/>
      <c r="J57" s="227"/>
      <c r="K57" s="227"/>
      <c r="L57" s="227"/>
      <c r="M57" s="227"/>
      <c r="N57" s="227"/>
      <c r="O57" s="227"/>
      <c r="P57" s="227"/>
      <c r="Q57" s="227"/>
      <c r="R57" s="227"/>
      <c r="S57" s="225"/>
    </row>
    <row r="58" spans="1:21" x14ac:dyDescent="0.25">
      <c r="B58" s="226"/>
      <c r="D58" s="225"/>
      <c r="E58" s="225"/>
      <c r="F58" s="225"/>
      <c r="G58" s="225"/>
      <c r="H58" s="225"/>
      <c r="I58" s="225"/>
      <c r="J58" s="225"/>
      <c r="K58" s="225"/>
      <c r="L58" s="225"/>
      <c r="M58" s="225"/>
      <c r="N58" s="225"/>
      <c r="O58" s="225"/>
      <c r="P58" s="225"/>
      <c r="Q58" s="225"/>
      <c r="R58" s="225"/>
      <c r="S58" s="225"/>
    </row>
    <row r="59" spans="1:21" x14ac:dyDescent="0.25">
      <c r="B59" s="226"/>
      <c r="D59" s="225"/>
      <c r="E59" s="225"/>
      <c r="F59" s="225"/>
      <c r="G59" s="225"/>
      <c r="H59" s="225"/>
      <c r="I59" s="225"/>
      <c r="J59" s="225"/>
      <c r="K59" s="225"/>
      <c r="L59" s="225"/>
      <c r="M59" s="225"/>
      <c r="N59" s="225"/>
      <c r="O59" s="225"/>
      <c r="P59" s="225"/>
      <c r="Q59" s="225"/>
      <c r="R59" s="225"/>
      <c r="S59" s="225"/>
    </row>
    <row r="60" spans="1:21" x14ac:dyDescent="0.25">
      <c r="B60" s="226"/>
      <c r="D60" s="225"/>
      <c r="E60" s="225"/>
      <c r="F60" s="225"/>
      <c r="G60" s="225"/>
      <c r="H60" s="225"/>
      <c r="I60" s="225"/>
      <c r="J60" s="225"/>
      <c r="K60" s="225"/>
      <c r="L60" s="225"/>
      <c r="M60" s="225"/>
      <c r="N60" s="225"/>
      <c r="O60" s="225"/>
      <c r="P60" s="225"/>
      <c r="Q60" s="225"/>
      <c r="R60" s="225"/>
      <c r="S60" s="225"/>
    </row>
    <row r="61" spans="1:21" x14ac:dyDescent="0.25">
      <c r="B61" s="226"/>
      <c r="D61" s="225"/>
      <c r="E61" s="225"/>
      <c r="F61" s="225"/>
      <c r="G61" s="225"/>
      <c r="H61" s="225"/>
      <c r="I61" s="225"/>
      <c r="J61" s="225"/>
      <c r="K61" s="225"/>
      <c r="L61" s="225"/>
      <c r="M61" s="225"/>
      <c r="N61" s="225"/>
      <c r="O61" s="225"/>
      <c r="P61" s="225"/>
      <c r="Q61" s="225"/>
      <c r="R61" s="225"/>
      <c r="S61" s="225"/>
    </row>
    <row r="62" spans="1:21" x14ac:dyDescent="0.25">
      <c r="B62" s="226"/>
      <c r="D62" s="225"/>
      <c r="E62" s="225"/>
      <c r="F62" s="225"/>
      <c r="G62" s="225"/>
      <c r="H62" s="225"/>
      <c r="I62" s="225"/>
      <c r="J62" s="225"/>
      <c r="K62" s="225"/>
      <c r="L62" s="225"/>
      <c r="M62" s="225"/>
      <c r="N62" s="225"/>
      <c r="O62" s="225"/>
      <c r="P62" s="225"/>
      <c r="Q62" s="225"/>
      <c r="R62" s="225"/>
      <c r="S62" s="225"/>
    </row>
    <row r="63" spans="1:21" x14ac:dyDescent="0.25">
      <c r="B63" s="226"/>
      <c r="D63" s="225"/>
      <c r="E63" s="225"/>
      <c r="F63" s="225"/>
      <c r="G63" s="225"/>
      <c r="H63" s="225"/>
      <c r="I63" s="225"/>
      <c r="J63" s="225"/>
      <c r="K63" s="225"/>
      <c r="L63" s="225"/>
      <c r="M63" s="225"/>
      <c r="N63" s="225"/>
      <c r="O63" s="225"/>
      <c r="P63" s="225"/>
      <c r="Q63" s="225"/>
      <c r="R63" s="225"/>
      <c r="S63" s="225"/>
    </row>
    <row r="64" spans="1:21" x14ac:dyDescent="0.25">
      <c r="B64" s="226"/>
      <c r="D64" s="225"/>
      <c r="E64" s="225"/>
      <c r="F64" s="225"/>
      <c r="G64" s="225"/>
      <c r="H64" s="225"/>
      <c r="I64" s="225"/>
      <c r="J64" s="225"/>
      <c r="K64" s="225"/>
      <c r="L64" s="225"/>
      <c r="M64" s="225"/>
      <c r="N64" s="225"/>
      <c r="O64" s="225"/>
      <c r="P64" s="225"/>
      <c r="Q64" s="225"/>
      <c r="R64" s="225"/>
      <c r="S64" s="225"/>
    </row>
    <row r="65" spans="2:20" x14ac:dyDescent="0.25">
      <c r="B65" s="226"/>
      <c r="D65" s="225"/>
      <c r="E65" s="225"/>
      <c r="F65" s="225"/>
      <c r="G65" s="225"/>
      <c r="H65" s="225"/>
      <c r="I65" s="225"/>
      <c r="J65" s="225"/>
      <c r="K65" s="225"/>
      <c r="L65" s="225"/>
      <c r="M65" s="225"/>
      <c r="N65" s="225"/>
      <c r="O65" s="225"/>
      <c r="P65" s="225"/>
      <c r="Q65" s="225"/>
      <c r="R65" s="225"/>
      <c r="S65" s="225"/>
    </row>
    <row r="66" spans="2:20" x14ac:dyDescent="0.25">
      <c r="B66" s="230"/>
      <c r="D66" s="225"/>
      <c r="E66" s="225"/>
      <c r="F66" s="225"/>
      <c r="G66" s="225"/>
      <c r="H66" s="225"/>
      <c r="I66" s="225"/>
      <c r="J66" s="225"/>
      <c r="K66" s="225"/>
      <c r="L66" s="225"/>
      <c r="M66" s="225"/>
      <c r="N66" s="225"/>
      <c r="O66" s="225"/>
      <c r="P66" s="225"/>
      <c r="Q66" s="225"/>
      <c r="R66" s="225"/>
      <c r="S66" s="225"/>
    </row>
    <row r="67" spans="2:20" x14ac:dyDescent="0.25">
      <c r="B67" s="228"/>
      <c r="C67" s="229"/>
      <c r="D67" s="225"/>
      <c r="E67" s="225"/>
      <c r="F67" s="225"/>
      <c r="G67" s="225"/>
      <c r="H67" s="225"/>
      <c r="I67" s="225"/>
      <c r="J67" s="225"/>
      <c r="K67" s="225"/>
      <c r="L67" s="225"/>
      <c r="M67" s="225"/>
      <c r="N67" s="225"/>
      <c r="O67" s="225"/>
      <c r="P67" s="225"/>
      <c r="Q67" s="225"/>
      <c r="R67" s="225"/>
      <c r="S67" s="225"/>
    </row>
    <row r="68" spans="2:20" x14ac:dyDescent="0.25">
      <c r="B68" s="230"/>
      <c r="D68" s="225"/>
      <c r="E68" s="225"/>
      <c r="F68" s="225"/>
      <c r="G68" s="225"/>
      <c r="H68" s="225"/>
      <c r="I68" s="225"/>
      <c r="J68" s="225"/>
      <c r="K68" s="225"/>
      <c r="L68" s="225"/>
      <c r="M68" s="225"/>
      <c r="N68" s="225"/>
      <c r="O68" s="225"/>
      <c r="P68" s="225"/>
      <c r="Q68" s="225"/>
      <c r="R68" s="225"/>
      <c r="S68" s="225"/>
    </row>
    <row r="69" spans="2:20" x14ac:dyDescent="0.25">
      <c r="B69" s="228"/>
      <c r="D69" s="225"/>
      <c r="E69" s="225"/>
      <c r="F69" s="225"/>
      <c r="G69" s="225"/>
      <c r="H69" s="225"/>
      <c r="I69" s="225"/>
      <c r="J69" s="225"/>
      <c r="K69" s="225"/>
      <c r="L69" s="225"/>
      <c r="M69" s="225"/>
      <c r="N69" s="225"/>
      <c r="O69" s="225"/>
      <c r="P69" s="225"/>
      <c r="Q69" s="225"/>
      <c r="R69" s="225"/>
      <c r="S69" s="225"/>
    </row>
    <row r="70" spans="2:20" x14ac:dyDescent="0.25">
      <c r="B70" s="230"/>
      <c r="D70" s="225"/>
      <c r="E70" s="225"/>
      <c r="F70" s="225"/>
      <c r="G70" s="225"/>
      <c r="H70" s="225"/>
      <c r="I70" s="225"/>
      <c r="J70" s="225"/>
      <c r="K70" s="225"/>
      <c r="L70" s="225"/>
      <c r="M70" s="225"/>
      <c r="N70" s="225"/>
      <c r="O70" s="225"/>
      <c r="P70" s="225"/>
      <c r="Q70" s="225"/>
      <c r="R70" s="225"/>
      <c r="S70" s="225"/>
      <c r="T70" s="197"/>
    </row>
    <row r="71" spans="2:20" hidden="1" x14ac:dyDescent="0.25">
      <c r="B71" s="228"/>
      <c r="D71" s="225"/>
      <c r="E71" s="225"/>
      <c r="F71" s="225"/>
      <c r="G71" s="225"/>
      <c r="H71" s="225"/>
      <c r="I71" s="225"/>
      <c r="J71" s="225"/>
      <c r="K71" s="225"/>
      <c r="L71" s="225"/>
      <c r="M71" s="225"/>
      <c r="N71" s="225"/>
      <c r="O71" s="225"/>
      <c r="P71" s="225"/>
      <c r="Q71" s="225"/>
      <c r="R71" s="225"/>
      <c r="S71" s="225"/>
      <c r="T71" s="231"/>
    </row>
    <row r="72" spans="2:20" hidden="1" x14ac:dyDescent="0.25">
      <c r="B72" s="230"/>
      <c r="D72" s="225"/>
      <c r="E72" s="225"/>
      <c r="F72" s="225"/>
      <c r="G72" s="225"/>
      <c r="H72" s="225"/>
      <c r="I72" s="225"/>
      <c r="J72" s="225"/>
      <c r="K72" s="225"/>
      <c r="L72" s="225"/>
      <c r="M72" s="225"/>
      <c r="N72" s="225"/>
      <c r="O72" s="225"/>
      <c r="P72" s="225"/>
      <c r="Q72" s="225"/>
      <c r="R72" s="225"/>
      <c r="S72" s="225"/>
      <c r="T72" s="231"/>
    </row>
    <row r="73" spans="2:20" hidden="1" x14ac:dyDescent="0.25">
      <c r="B73" s="230"/>
      <c r="D73" s="225"/>
      <c r="E73" s="225"/>
      <c r="F73" s="225"/>
      <c r="G73" s="225"/>
      <c r="H73" s="225"/>
      <c r="I73" s="225"/>
      <c r="J73" s="225"/>
      <c r="K73" s="225"/>
      <c r="L73" s="225"/>
      <c r="M73" s="225"/>
      <c r="N73" s="225"/>
      <c r="O73" s="225"/>
      <c r="P73" s="225"/>
      <c r="Q73" s="225"/>
      <c r="R73" s="225"/>
      <c r="S73" s="225"/>
      <c r="T73" s="231"/>
    </row>
    <row r="74" spans="2:20" hidden="1" x14ac:dyDescent="0.25">
      <c r="B74" s="230"/>
      <c r="D74" s="225"/>
      <c r="E74" s="225"/>
      <c r="F74" s="225"/>
      <c r="G74" s="225"/>
      <c r="H74" s="225"/>
      <c r="I74" s="225"/>
      <c r="J74" s="225"/>
      <c r="K74" s="225"/>
      <c r="L74" s="225"/>
      <c r="M74" s="225"/>
      <c r="N74" s="225"/>
      <c r="O74" s="225"/>
      <c r="P74" s="225"/>
      <c r="Q74" s="225"/>
      <c r="R74" s="225"/>
      <c r="S74" s="225"/>
      <c r="T74" s="231"/>
    </row>
    <row r="75" spans="2:20" hidden="1" x14ac:dyDescent="0.25">
      <c r="B75" s="230"/>
      <c r="D75" s="225"/>
      <c r="E75" s="225"/>
      <c r="F75" s="225"/>
      <c r="G75" s="225"/>
      <c r="H75" s="225"/>
      <c r="I75" s="225"/>
      <c r="J75" s="225"/>
      <c r="K75" s="225"/>
      <c r="L75" s="225"/>
      <c r="M75" s="225"/>
      <c r="N75" s="225"/>
      <c r="O75" s="225"/>
      <c r="P75" s="225"/>
      <c r="Q75" s="225"/>
      <c r="R75" s="225"/>
      <c r="S75" s="225"/>
      <c r="T75" s="232"/>
    </row>
    <row r="76" spans="2:20" hidden="1" x14ac:dyDescent="0.25">
      <c r="B76" s="228"/>
      <c r="C76" s="229"/>
      <c r="D76" s="225"/>
      <c r="E76" s="225"/>
      <c r="F76" s="225"/>
      <c r="G76" s="225"/>
      <c r="H76" s="225"/>
      <c r="I76" s="225"/>
      <c r="J76" s="225"/>
      <c r="K76" s="225"/>
      <c r="L76" s="225"/>
      <c r="M76" s="225"/>
      <c r="N76" s="225"/>
      <c r="O76" s="225"/>
      <c r="P76" s="225"/>
      <c r="Q76" s="225"/>
      <c r="R76" s="225"/>
      <c r="S76" s="225"/>
    </row>
    <row r="77" spans="2:20" x14ac:dyDescent="0.25">
      <c r="B77" s="228"/>
      <c r="D77" s="225"/>
      <c r="E77" s="225"/>
      <c r="F77" s="225"/>
      <c r="G77" s="225"/>
      <c r="H77" s="225"/>
      <c r="I77" s="225"/>
      <c r="J77" s="225"/>
      <c r="K77" s="225"/>
      <c r="L77" s="225"/>
      <c r="M77" s="225"/>
      <c r="N77" s="225"/>
      <c r="O77" s="225"/>
      <c r="P77" s="225"/>
      <c r="Q77" s="225"/>
      <c r="R77" s="225"/>
      <c r="S77" s="225"/>
      <c r="T77" s="231"/>
    </row>
    <row r="78" spans="2:20" x14ac:dyDescent="0.25">
      <c r="B78" s="230"/>
      <c r="D78" s="225"/>
      <c r="E78" s="225"/>
      <c r="F78" s="225"/>
      <c r="G78" s="225"/>
      <c r="H78" s="225"/>
      <c r="I78" s="225"/>
      <c r="J78" s="225"/>
      <c r="K78" s="225"/>
      <c r="L78" s="225"/>
      <c r="M78" s="225"/>
      <c r="N78" s="225"/>
      <c r="O78" s="225"/>
      <c r="P78" s="225"/>
      <c r="Q78" s="225"/>
      <c r="R78" s="225"/>
      <c r="S78" s="225"/>
      <c r="T78" s="231"/>
    </row>
    <row r="79" spans="2:20" x14ac:dyDescent="0.25">
      <c r="B79" s="230"/>
      <c r="D79" s="225"/>
      <c r="E79" s="225"/>
      <c r="F79" s="225"/>
      <c r="G79" s="225"/>
      <c r="H79" s="225"/>
      <c r="I79" s="225"/>
      <c r="J79" s="225"/>
      <c r="K79" s="225"/>
      <c r="L79" s="225"/>
      <c r="M79" s="225"/>
      <c r="N79" s="225"/>
      <c r="O79" s="225"/>
      <c r="P79" s="225"/>
      <c r="Q79" s="225"/>
      <c r="R79" s="225"/>
      <c r="S79" s="225"/>
      <c r="T79" s="231"/>
    </row>
    <row r="80" spans="2:20" x14ac:dyDescent="0.25">
      <c r="B80" s="230"/>
      <c r="D80" s="225"/>
      <c r="E80" s="225"/>
      <c r="F80" s="225"/>
      <c r="G80" s="225"/>
      <c r="H80" s="225"/>
      <c r="I80" s="225"/>
      <c r="J80" s="225"/>
      <c r="K80" s="225"/>
      <c r="L80" s="225"/>
      <c r="M80" s="225"/>
      <c r="N80" s="225"/>
      <c r="O80" s="225"/>
      <c r="P80" s="225"/>
      <c r="Q80" s="225"/>
      <c r="R80" s="225"/>
      <c r="S80" s="225"/>
      <c r="T80" s="231"/>
    </row>
    <row r="81" spans="2:20" x14ac:dyDescent="0.25">
      <c r="B81" s="230"/>
      <c r="D81" s="233"/>
      <c r="E81" s="233"/>
      <c r="F81" s="233"/>
      <c r="G81" s="233"/>
      <c r="H81" s="233"/>
      <c r="I81" s="233"/>
      <c r="J81" s="233"/>
      <c r="K81" s="233"/>
      <c r="L81" s="233"/>
      <c r="M81" s="233"/>
      <c r="N81" s="233"/>
      <c r="O81" s="233"/>
      <c r="P81" s="233"/>
      <c r="R81" s="232"/>
      <c r="S81" s="232"/>
      <c r="T81" s="232"/>
    </row>
    <row r="82" spans="2:20" x14ac:dyDescent="0.25">
      <c r="B82" s="230"/>
      <c r="D82" s="233"/>
      <c r="E82" s="233"/>
      <c r="F82" s="233"/>
      <c r="G82" s="233"/>
      <c r="H82" s="233"/>
      <c r="I82" s="233"/>
      <c r="J82" s="233"/>
      <c r="K82" s="233"/>
      <c r="L82" s="233"/>
      <c r="M82" s="233"/>
      <c r="N82" s="233"/>
      <c r="O82" s="233"/>
      <c r="P82" s="233"/>
    </row>
    <row r="83" spans="2:20" hidden="1" x14ac:dyDescent="0.25">
      <c r="B83" s="228"/>
    </row>
    <row r="84" spans="2:20" hidden="1" x14ac:dyDescent="0.25">
      <c r="B84" s="230"/>
    </row>
    <row r="85" spans="2:20" hidden="1" x14ac:dyDescent="0.25">
      <c r="B85" s="228"/>
      <c r="C85" s="229"/>
      <c r="D85" s="229"/>
      <c r="E85" s="234"/>
      <c r="F85" s="234"/>
      <c r="G85" s="234"/>
      <c r="H85" s="234"/>
      <c r="I85" s="234"/>
      <c r="J85" s="234"/>
      <c r="K85" s="234"/>
      <c r="L85" s="234"/>
      <c r="M85" s="234"/>
      <c r="N85" s="234"/>
      <c r="O85" s="234"/>
      <c r="P85" s="234"/>
      <c r="Q85" s="234"/>
      <c r="R85" s="197"/>
      <c r="S85" s="197"/>
    </row>
    <row r="86" spans="2:20" hidden="1" x14ac:dyDescent="0.25">
      <c r="B86" s="230"/>
      <c r="E86" s="231"/>
      <c r="F86" s="231"/>
      <c r="G86" s="231"/>
      <c r="H86" s="231"/>
      <c r="I86" s="231"/>
      <c r="J86" s="231"/>
      <c r="K86" s="231"/>
      <c r="L86" s="231"/>
      <c r="M86" s="231"/>
      <c r="N86" s="231"/>
      <c r="O86" s="231"/>
      <c r="P86" s="231"/>
      <c r="Q86" s="231"/>
      <c r="R86" s="231"/>
      <c r="S86" s="235"/>
    </row>
    <row r="87" spans="2:20" hidden="1" x14ac:dyDescent="0.25">
      <c r="B87" s="230"/>
      <c r="E87" s="231"/>
      <c r="F87" s="231"/>
      <c r="G87" s="231"/>
      <c r="H87" s="231"/>
      <c r="I87" s="231"/>
      <c r="J87" s="231"/>
      <c r="K87" s="231"/>
      <c r="L87" s="231"/>
      <c r="M87" s="231"/>
      <c r="N87" s="231"/>
      <c r="O87" s="231"/>
      <c r="P87" s="231"/>
      <c r="Q87" s="231"/>
      <c r="R87" s="231"/>
      <c r="S87" s="235"/>
    </row>
    <row r="88" spans="2:20" hidden="1" x14ac:dyDescent="0.25">
      <c r="B88" s="230"/>
      <c r="E88" s="231"/>
      <c r="F88" s="231"/>
      <c r="G88" s="231"/>
      <c r="H88" s="231"/>
      <c r="I88" s="231"/>
      <c r="J88" s="231"/>
      <c r="K88" s="231"/>
      <c r="L88" s="231"/>
      <c r="M88" s="231"/>
      <c r="N88" s="231"/>
      <c r="O88" s="231"/>
      <c r="P88" s="231"/>
      <c r="Q88" s="231"/>
      <c r="R88" s="231"/>
      <c r="S88" s="235"/>
    </row>
    <row r="89" spans="2:20" hidden="1" x14ac:dyDescent="0.25">
      <c r="B89" s="230"/>
      <c r="E89" s="231"/>
      <c r="F89" s="231"/>
      <c r="G89" s="231"/>
      <c r="H89" s="231"/>
      <c r="I89" s="231"/>
      <c r="J89" s="231"/>
      <c r="K89" s="231"/>
      <c r="L89" s="231"/>
      <c r="M89" s="231"/>
      <c r="N89" s="231"/>
      <c r="O89" s="231"/>
      <c r="P89" s="231"/>
      <c r="Q89" s="231"/>
      <c r="R89" s="231"/>
      <c r="S89" s="235"/>
    </row>
    <row r="90" spans="2:20" hidden="1" x14ac:dyDescent="0.25">
      <c r="B90" s="230"/>
      <c r="R90" s="232"/>
      <c r="S90" s="232"/>
    </row>
    <row r="91" spans="2:20" hidden="1" x14ac:dyDescent="0.25">
      <c r="B91" s="230"/>
    </row>
    <row r="92" spans="2:20" hidden="1" x14ac:dyDescent="0.25">
      <c r="B92" s="230"/>
    </row>
    <row r="93" spans="2:20" hidden="1" x14ac:dyDescent="0.25">
      <c r="B93" s="230"/>
    </row>
    <row r="94" spans="2:20" x14ac:dyDescent="0.25">
      <c r="B94" s="228"/>
    </row>
    <row r="95" spans="2:20" x14ac:dyDescent="0.25">
      <c r="B95" s="230"/>
    </row>
    <row r="96" spans="2:20" x14ac:dyDescent="0.25">
      <c r="B96" s="228"/>
      <c r="C96" s="229"/>
      <c r="D96" s="229"/>
      <c r="E96" s="234"/>
      <c r="F96" s="234"/>
      <c r="G96" s="234"/>
      <c r="H96" s="234"/>
      <c r="I96" s="234"/>
      <c r="J96" s="234"/>
      <c r="K96" s="234"/>
      <c r="L96" s="234"/>
      <c r="M96" s="234"/>
      <c r="N96" s="234"/>
      <c r="O96" s="234"/>
      <c r="P96" s="234"/>
      <c r="Q96" s="234"/>
      <c r="R96" s="197"/>
      <c r="S96" s="197"/>
      <c r="T96" s="197"/>
    </row>
    <row r="97" spans="2:20" x14ac:dyDescent="0.25">
      <c r="B97" s="230"/>
      <c r="E97" s="231"/>
      <c r="F97" s="231"/>
      <c r="G97" s="231"/>
      <c r="H97" s="231"/>
      <c r="I97" s="231"/>
      <c r="J97" s="231"/>
      <c r="K97" s="231"/>
      <c r="L97" s="231"/>
      <c r="M97" s="231"/>
      <c r="N97" s="231"/>
      <c r="O97" s="231"/>
      <c r="P97" s="231"/>
      <c r="Q97" s="231"/>
      <c r="R97" s="231"/>
      <c r="S97" s="235"/>
      <c r="T97" s="231"/>
    </row>
    <row r="98" spans="2:20" x14ac:dyDescent="0.25">
      <c r="B98" s="230"/>
      <c r="E98" s="231"/>
      <c r="F98" s="231"/>
      <c r="G98" s="231"/>
      <c r="H98" s="231"/>
      <c r="I98" s="231"/>
      <c r="J98" s="231"/>
      <c r="K98" s="231"/>
      <c r="L98" s="231"/>
      <c r="M98" s="231"/>
      <c r="N98" s="231"/>
      <c r="O98" s="231"/>
      <c r="P98" s="231"/>
      <c r="Q98" s="231"/>
      <c r="R98" s="231"/>
      <c r="S98" s="235"/>
      <c r="T98" s="231"/>
    </row>
    <row r="99" spans="2:20" x14ac:dyDescent="0.25">
      <c r="B99" s="230"/>
      <c r="E99" s="231"/>
      <c r="F99" s="231"/>
      <c r="G99" s="231"/>
      <c r="H99" s="231"/>
      <c r="I99" s="231"/>
      <c r="J99" s="231"/>
      <c r="K99" s="231"/>
      <c r="L99" s="231"/>
      <c r="M99" s="231"/>
      <c r="N99" s="231"/>
      <c r="O99" s="231"/>
      <c r="P99" s="231"/>
      <c r="Q99" s="231"/>
      <c r="R99" s="231"/>
      <c r="S99" s="235"/>
      <c r="T99" s="231"/>
    </row>
    <row r="100" spans="2:20" x14ac:dyDescent="0.25">
      <c r="B100" s="230"/>
      <c r="E100" s="231"/>
      <c r="F100" s="231"/>
      <c r="G100" s="231"/>
      <c r="H100" s="231"/>
      <c r="I100" s="231"/>
      <c r="J100" s="231"/>
      <c r="K100" s="231"/>
      <c r="L100" s="231"/>
      <c r="M100" s="231"/>
      <c r="N100" s="231"/>
      <c r="O100" s="231"/>
      <c r="P100" s="231"/>
      <c r="Q100" s="231"/>
      <c r="R100" s="231"/>
      <c r="S100" s="235"/>
      <c r="T100" s="231"/>
    </row>
    <row r="101" spans="2:20" x14ac:dyDescent="0.25">
      <c r="B101" s="230"/>
      <c r="C101" s="229"/>
      <c r="E101" s="233"/>
      <c r="F101" s="233"/>
      <c r="G101" s="233"/>
      <c r="H101" s="233"/>
      <c r="I101" s="233"/>
      <c r="J101" s="233"/>
      <c r="K101" s="233"/>
      <c r="L101" s="233"/>
      <c r="M101" s="233"/>
      <c r="N101" s="233"/>
      <c r="O101" s="233"/>
      <c r="P101" s="233"/>
      <c r="Q101" s="233"/>
      <c r="R101" s="232"/>
      <c r="S101" s="232"/>
      <c r="T101" s="232"/>
    </row>
    <row r="102" spans="2:20" x14ac:dyDescent="0.25">
      <c r="B102" s="230"/>
      <c r="M102" s="233"/>
      <c r="R102" s="232"/>
    </row>
    <row r="103" spans="2:20" x14ac:dyDescent="0.25">
      <c r="B103" s="230"/>
      <c r="M103" s="233"/>
      <c r="R103" s="233"/>
    </row>
    <row r="104" spans="2:20" x14ac:dyDescent="0.25">
      <c r="B104" s="230"/>
      <c r="M104" s="235"/>
      <c r="O104" s="235"/>
      <c r="P104" s="235"/>
      <c r="R104" s="233"/>
    </row>
    <row r="105" spans="2:20" x14ac:dyDescent="0.25">
      <c r="B105" s="230"/>
    </row>
    <row r="106" spans="2:20" x14ac:dyDescent="0.25">
      <c r="B106" s="230"/>
    </row>
    <row r="107" spans="2:20" x14ac:dyDescent="0.25">
      <c r="B107" s="230"/>
      <c r="G107" s="203">
        <v>701.8</v>
      </c>
    </row>
    <row r="108" spans="2:20" x14ac:dyDescent="0.25">
      <c r="B108" s="230"/>
      <c r="G108" s="203">
        <v>743.16</v>
      </c>
    </row>
    <row r="109" spans="2:20" x14ac:dyDescent="0.25">
      <c r="B109" s="230"/>
      <c r="G109" s="203">
        <v>692.78</v>
      </c>
    </row>
    <row r="110" spans="2:20" x14ac:dyDescent="0.25">
      <c r="B110" s="230"/>
      <c r="G110" s="203">
        <v>717.54</v>
      </c>
    </row>
    <row r="111" spans="2:20" x14ac:dyDescent="0.25">
      <c r="G111" s="203">
        <v>747.79</v>
      </c>
    </row>
    <row r="112" spans="2:20" x14ac:dyDescent="0.25">
      <c r="G112" s="203">
        <v>728.21</v>
      </c>
    </row>
    <row r="113" spans="7:7" x14ac:dyDescent="0.25">
      <c r="G113" s="203">
        <v>615.66</v>
      </c>
    </row>
    <row r="114" spans="7:7" x14ac:dyDescent="0.25">
      <c r="G114" s="203">
        <f>SUM(G107:G113)</f>
        <v>4946.9399999999996</v>
      </c>
    </row>
    <row r="115" spans="7:7" x14ac:dyDescent="0.25">
      <c r="G115" s="203">
        <v>7937</v>
      </c>
    </row>
    <row r="116" spans="7:7" x14ac:dyDescent="0.25">
      <c r="G116" s="203">
        <f>G115-G114</f>
        <v>2990.0600000000004</v>
      </c>
    </row>
  </sheetData>
  <mergeCells count="24">
    <mergeCell ref="B53:B56"/>
    <mergeCell ref="B49:B52"/>
    <mergeCell ref="B45:B48"/>
    <mergeCell ref="B23:B26"/>
    <mergeCell ref="B28:B31"/>
    <mergeCell ref="B32:B35"/>
    <mergeCell ref="B36:B39"/>
    <mergeCell ref="B40:B43"/>
    <mergeCell ref="A19:A22"/>
    <mergeCell ref="A15:A18"/>
    <mergeCell ref="A11:A14"/>
    <mergeCell ref="A7:A10"/>
    <mergeCell ref="B19:B22"/>
    <mergeCell ref="B15:B18"/>
    <mergeCell ref="B11:B14"/>
    <mergeCell ref="B7:B10"/>
    <mergeCell ref="A40:A43"/>
    <mergeCell ref="A45:A48"/>
    <mergeCell ref="A49:A52"/>
    <mergeCell ref="A53:A56"/>
    <mergeCell ref="A23:A26"/>
    <mergeCell ref="A28:A31"/>
    <mergeCell ref="A32:A35"/>
    <mergeCell ref="A36:A39"/>
  </mergeCells>
  <printOptions horizontalCentered="1" verticalCentered="1" gridLines="1"/>
  <pageMargins left="0.17" right="0.196850393700787" top="0.43307086614173201" bottom="0.23622047244094499" header="0.27559055118110198" footer="0.15748031496063"/>
  <pageSetup paperSize="9" scale="41" orientation="landscape" r:id="rId1"/>
  <headerFooter alignWithMargins="0"/>
  <rowBreaks count="1" manualBreakCount="1">
    <brk id="2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R71"/>
  <sheetViews>
    <sheetView view="pageBreakPreview" topLeftCell="A13" zoomScale="50" zoomScaleNormal="50" zoomScaleSheetLayoutView="50" workbookViewId="0">
      <selection activeCell="Q25" sqref="Q25"/>
    </sheetView>
  </sheetViews>
  <sheetFormatPr defaultColWidth="20.5703125" defaultRowHeight="18" x14ac:dyDescent="0.25"/>
  <cols>
    <col min="1" max="1" width="11.85546875" style="97" customWidth="1"/>
    <col min="2" max="2" width="21.140625" style="97" customWidth="1"/>
    <col min="3" max="3" width="74.7109375" style="104" customWidth="1"/>
    <col min="4" max="4" width="15.85546875" style="97" customWidth="1"/>
    <col min="5" max="5" width="16.140625" style="97" customWidth="1"/>
    <col min="6" max="6" width="14.42578125" style="97" customWidth="1"/>
    <col min="7" max="7" width="15.28515625" style="97" customWidth="1"/>
    <col min="8" max="8" width="15.85546875" style="97" customWidth="1"/>
    <col min="9" max="9" width="19.85546875" style="97" customWidth="1"/>
    <col min="10" max="10" width="18.5703125" style="97" customWidth="1"/>
    <col min="11" max="11" width="18.7109375" style="97" customWidth="1"/>
    <col min="12" max="12" width="19" style="97" customWidth="1"/>
    <col min="13" max="13" width="19.42578125" style="97" customWidth="1"/>
    <col min="14" max="14" width="17.28515625" style="97" bestFit="1" customWidth="1"/>
    <col min="15" max="15" width="16" style="97" customWidth="1"/>
    <col min="16" max="16" width="17.140625" style="97" customWidth="1"/>
    <col min="17" max="17" width="18.42578125" style="97" customWidth="1"/>
    <col min="18" max="16384" width="20.5703125" style="97"/>
  </cols>
  <sheetData>
    <row r="1" spans="1:18" ht="23.25" x14ac:dyDescent="0.25">
      <c r="A1" s="203"/>
      <c r="B1" s="204" t="s">
        <v>84</v>
      </c>
      <c r="C1" s="205"/>
      <c r="D1" s="203"/>
      <c r="E1" s="203"/>
      <c r="F1" s="203"/>
      <c r="G1" s="203"/>
      <c r="H1" s="203"/>
      <c r="I1" s="203"/>
      <c r="J1" s="203"/>
      <c r="K1" s="203"/>
      <c r="L1" s="203"/>
      <c r="M1" s="203"/>
      <c r="N1" s="203"/>
      <c r="O1" s="206" t="s">
        <v>0</v>
      </c>
      <c r="P1" s="210" t="s">
        <v>526</v>
      </c>
      <c r="Q1" s="203"/>
    </row>
    <row r="2" spans="1:18" x14ac:dyDescent="0.25">
      <c r="A2" s="203"/>
      <c r="B2" s="203"/>
      <c r="C2" s="205"/>
      <c r="D2" s="203"/>
      <c r="E2" s="203"/>
      <c r="F2" s="203"/>
      <c r="G2" s="203"/>
      <c r="H2" s="203"/>
      <c r="I2" s="203"/>
      <c r="J2" s="203"/>
      <c r="K2" s="203"/>
      <c r="L2" s="203"/>
      <c r="M2" s="203"/>
      <c r="N2" s="203"/>
      <c r="O2" s="203"/>
      <c r="P2" s="203"/>
      <c r="Q2" s="203"/>
    </row>
    <row r="3" spans="1:18" ht="20.25" x14ac:dyDescent="0.25">
      <c r="A3" s="620" t="s">
        <v>525</v>
      </c>
      <c r="B3" s="203"/>
      <c r="C3" s="205"/>
      <c r="D3" s="203"/>
      <c r="E3" s="203"/>
      <c r="F3" s="203"/>
      <c r="G3" s="203"/>
      <c r="H3" s="203"/>
      <c r="I3" s="203"/>
      <c r="J3" s="203"/>
      <c r="K3" s="203"/>
      <c r="L3" s="203"/>
      <c r="M3" s="203"/>
      <c r="N3" s="203"/>
      <c r="O3" s="203"/>
      <c r="P3" s="203"/>
      <c r="Q3" s="203"/>
    </row>
    <row r="4" spans="1:18" ht="30" customHeight="1" x14ac:dyDescent="0.25">
      <c r="A4" s="207" t="s">
        <v>524</v>
      </c>
      <c r="B4" s="208"/>
      <c r="C4" s="209"/>
      <c r="D4" s="203"/>
      <c r="E4" s="203"/>
      <c r="F4" s="203"/>
      <c r="G4" s="203"/>
      <c r="H4" s="203"/>
      <c r="I4" s="203"/>
      <c r="J4" s="203"/>
      <c r="K4" s="203"/>
      <c r="L4" s="203"/>
      <c r="M4" s="203"/>
      <c r="N4" s="203"/>
      <c r="O4" s="203"/>
      <c r="P4" s="203"/>
      <c r="Q4" s="203"/>
    </row>
    <row r="5" spans="1:18" ht="44.25" customHeight="1" x14ac:dyDescent="0.25">
      <c r="A5" s="619" t="s">
        <v>502</v>
      </c>
      <c r="B5" s="10" t="s">
        <v>523</v>
      </c>
      <c r="C5" s="10" t="s">
        <v>519</v>
      </c>
      <c r="D5" s="526" t="s">
        <v>10</v>
      </c>
      <c r="E5" s="526" t="s">
        <v>11</v>
      </c>
      <c r="F5" s="526" t="s">
        <v>12</v>
      </c>
      <c r="G5" s="526" t="s">
        <v>13</v>
      </c>
      <c r="H5" s="526" t="s">
        <v>14</v>
      </c>
      <c r="I5" s="526" t="s">
        <v>15</v>
      </c>
      <c r="J5" s="526" t="s">
        <v>16</v>
      </c>
      <c r="K5" s="526" t="s">
        <v>17</v>
      </c>
      <c r="L5" s="526" t="s">
        <v>18</v>
      </c>
      <c r="M5" s="526" t="s">
        <v>19</v>
      </c>
      <c r="N5" s="526" t="s">
        <v>20</v>
      </c>
      <c r="O5" s="526" t="s">
        <v>21</v>
      </c>
      <c r="P5" s="619" t="s">
        <v>23</v>
      </c>
      <c r="Q5" s="619" t="s">
        <v>24</v>
      </c>
    </row>
    <row r="6" spans="1:18" ht="40.5" customHeight="1" x14ac:dyDescent="0.25">
      <c r="A6" s="1166">
        <v>1</v>
      </c>
      <c r="B6" s="1168" t="s">
        <v>511</v>
      </c>
      <c r="C6" s="873" t="s">
        <v>819</v>
      </c>
      <c r="D6" s="212">
        <v>2028.8209999999999</v>
      </c>
      <c r="E6" s="212">
        <v>2151.703</v>
      </c>
      <c r="F6" s="212">
        <v>2243.86</v>
      </c>
      <c r="G6" s="212">
        <v>2015.479</v>
      </c>
      <c r="H6" s="212">
        <v>2004.521</v>
      </c>
      <c r="I6" s="212">
        <v>1926.3810000000001</v>
      </c>
      <c r="J6" s="212">
        <v>2121.2179999999998</v>
      </c>
      <c r="K6" s="212">
        <v>1638.866</v>
      </c>
      <c r="L6" s="212">
        <v>1493.9490000000001</v>
      </c>
      <c r="M6" s="212">
        <v>1530.63</v>
      </c>
      <c r="N6" s="212">
        <v>1666.13</v>
      </c>
      <c r="O6" s="212">
        <v>1939.8140000000001</v>
      </c>
      <c r="P6" s="874">
        <f>AVERAGE(D6:O6)</f>
        <v>1896.7809999999999</v>
      </c>
      <c r="Q6" s="875">
        <f>MAX(D6:O6)</f>
        <v>2243.86</v>
      </c>
    </row>
    <row r="7" spans="1:18" ht="47.25" customHeight="1" x14ac:dyDescent="0.25">
      <c r="A7" s="1166"/>
      <c r="B7" s="1168"/>
      <c r="C7" s="873" t="s">
        <v>820</v>
      </c>
      <c r="D7" s="212">
        <v>2392.1129999999998</v>
      </c>
      <c r="E7" s="212">
        <v>2410.6750000000002</v>
      </c>
      <c r="F7" s="212">
        <v>2451.9270000000001</v>
      </c>
      <c r="G7" s="212">
        <v>2182.587</v>
      </c>
      <c r="H7" s="212">
        <v>1806.9739999999999</v>
      </c>
      <c r="I7" s="212">
        <v>2099.2570000000001</v>
      </c>
      <c r="J7" s="211"/>
      <c r="K7" s="211"/>
      <c r="L7" s="211"/>
      <c r="M7" s="211"/>
      <c r="N7" s="211"/>
      <c r="O7" s="211"/>
      <c r="P7" s="874">
        <f t="shared" ref="P7:P25" si="0">AVERAGE(D7:O7)</f>
        <v>2223.9221666666667</v>
      </c>
      <c r="Q7" s="875">
        <f t="shared" ref="Q7:Q25" si="1">MAX(D7:O7)</f>
        <v>2451.9270000000001</v>
      </c>
    </row>
    <row r="8" spans="1:18" ht="54.75" customHeight="1" x14ac:dyDescent="0.25">
      <c r="A8" s="1166"/>
      <c r="B8" s="1168"/>
      <c r="C8" s="873" t="s">
        <v>821</v>
      </c>
      <c r="D8" s="211"/>
      <c r="E8" s="211"/>
      <c r="F8" s="211"/>
      <c r="G8" s="211"/>
      <c r="H8" s="211"/>
      <c r="I8" s="211"/>
      <c r="J8" s="211">
        <v>2291</v>
      </c>
      <c r="K8" s="211">
        <v>1835</v>
      </c>
      <c r="L8" s="211">
        <v>1834</v>
      </c>
      <c r="M8" s="211">
        <v>1696</v>
      </c>
      <c r="N8" s="211">
        <v>1734</v>
      </c>
      <c r="O8" s="211">
        <v>2323</v>
      </c>
      <c r="P8" s="874">
        <f t="shared" si="0"/>
        <v>1952.1666666666667</v>
      </c>
      <c r="Q8" s="875">
        <f t="shared" si="1"/>
        <v>2323</v>
      </c>
    </row>
    <row r="9" spans="1:18" ht="45" customHeight="1" x14ac:dyDescent="0.25">
      <c r="A9" s="1166"/>
      <c r="B9" s="1168"/>
      <c r="C9" s="873" t="s">
        <v>822</v>
      </c>
      <c r="D9" s="211">
        <v>2727</v>
      </c>
      <c r="E9" s="211">
        <v>2749</v>
      </c>
      <c r="F9" s="211">
        <v>2795</v>
      </c>
      <c r="G9" s="211">
        <v>2487</v>
      </c>
      <c r="H9" s="211">
        <v>2060</v>
      </c>
      <c r="I9" s="211">
        <v>2393</v>
      </c>
      <c r="J9" s="211">
        <v>2611</v>
      </c>
      <c r="K9" s="211">
        <v>2092</v>
      </c>
      <c r="L9" s="211">
        <v>2091</v>
      </c>
      <c r="M9" s="211">
        <v>1934</v>
      </c>
      <c r="N9" s="211">
        <v>1976</v>
      </c>
      <c r="O9" s="211">
        <v>2649</v>
      </c>
      <c r="P9" s="874">
        <f t="shared" si="0"/>
        <v>2380.3333333333335</v>
      </c>
      <c r="Q9" s="875">
        <f t="shared" si="1"/>
        <v>2795</v>
      </c>
    </row>
    <row r="10" spans="1:18" ht="51" customHeight="1" x14ac:dyDescent="0.25">
      <c r="A10" s="1166">
        <v>2</v>
      </c>
      <c r="B10" s="1168" t="s">
        <v>557</v>
      </c>
      <c r="C10" s="873" t="s">
        <v>819</v>
      </c>
      <c r="D10" s="212">
        <v>1216.348</v>
      </c>
      <c r="E10" s="212">
        <v>1123.1659999999999</v>
      </c>
      <c r="F10" s="212">
        <v>1267.213</v>
      </c>
      <c r="G10" s="212">
        <v>1207.9839999999999</v>
      </c>
      <c r="H10" s="212">
        <v>1203.326</v>
      </c>
      <c r="I10" s="212">
        <v>1220.877</v>
      </c>
      <c r="J10" s="212">
        <v>1181.4369999999999</v>
      </c>
      <c r="K10" s="212">
        <v>1047.1379999999999</v>
      </c>
      <c r="L10" s="212">
        <v>894.58900000000006</v>
      </c>
      <c r="M10" s="212">
        <v>965.178</v>
      </c>
      <c r="N10" s="212">
        <v>1014.183</v>
      </c>
      <c r="O10" s="212">
        <v>1147.335</v>
      </c>
      <c r="P10" s="874">
        <f>AVERAGE(D10:O10)</f>
        <v>1124.0644999999997</v>
      </c>
      <c r="Q10" s="875">
        <f>MAX(D10:O10)</f>
        <v>1267.213</v>
      </c>
    </row>
    <row r="11" spans="1:18" ht="48.75" customHeight="1" x14ac:dyDescent="0.25">
      <c r="A11" s="1166"/>
      <c r="B11" s="1168"/>
      <c r="C11" s="873" t="s">
        <v>820</v>
      </c>
      <c r="D11" s="212">
        <v>1405</v>
      </c>
      <c r="E11" s="212">
        <v>1397.556</v>
      </c>
      <c r="F11" s="212">
        <v>1357.002</v>
      </c>
      <c r="G11" s="212">
        <v>1273.2550000000001</v>
      </c>
      <c r="H11" s="212">
        <v>1198.7080000000001</v>
      </c>
      <c r="I11" s="212">
        <v>1300.076</v>
      </c>
      <c r="J11" s="212"/>
      <c r="K11" s="212"/>
      <c r="L11" s="212"/>
      <c r="M11" s="212"/>
      <c r="N11" s="212"/>
      <c r="O11" s="212"/>
      <c r="P11" s="874">
        <f t="shared" si="0"/>
        <v>1321.9328333333335</v>
      </c>
      <c r="Q11" s="875">
        <f t="shared" si="1"/>
        <v>1405</v>
      </c>
    </row>
    <row r="12" spans="1:18" ht="51" customHeight="1" x14ac:dyDescent="0.25">
      <c r="A12" s="1166"/>
      <c r="B12" s="1168"/>
      <c r="C12" s="873" t="s">
        <v>821</v>
      </c>
      <c r="D12" s="212"/>
      <c r="E12" s="212"/>
      <c r="F12" s="212"/>
      <c r="G12" s="212"/>
      <c r="H12" s="212"/>
      <c r="I12" s="212"/>
      <c r="J12" s="212">
        <v>1239</v>
      </c>
      <c r="K12" s="212">
        <v>1187</v>
      </c>
      <c r="L12" s="212">
        <v>1002</v>
      </c>
      <c r="M12" s="212">
        <v>1128</v>
      </c>
      <c r="N12" s="212">
        <v>1122</v>
      </c>
      <c r="O12" s="212">
        <v>1374</v>
      </c>
      <c r="P12" s="874">
        <f t="shared" si="0"/>
        <v>1175.3333333333333</v>
      </c>
      <c r="Q12" s="875">
        <f t="shared" si="1"/>
        <v>1374</v>
      </c>
    </row>
    <row r="13" spans="1:18" ht="48.75" customHeight="1" x14ac:dyDescent="0.25">
      <c r="A13" s="1166"/>
      <c r="B13" s="1168"/>
      <c r="C13" s="873" t="s">
        <v>822</v>
      </c>
      <c r="D13" s="212">
        <v>1546</v>
      </c>
      <c r="E13" s="212">
        <v>1537</v>
      </c>
      <c r="F13" s="212">
        <v>1479</v>
      </c>
      <c r="G13" s="212">
        <v>1401</v>
      </c>
      <c r="H13" s="212">
        <v>1295</v>
      </c>
      <c r="I13" s="212">
        <v>1404</v>
      </c>
      <c r="J13" s="212">
        <v>1350</v>
      </c>
      <c r="K13" s="212">
        <v>1354</v>
      </c>
      <c r="L13" s="212">
        <v>1082</v>
      </c>
      <c r="M13" s="212">
        <v>1207</v>
      </c>
      <c r="N13" s="212">
        <v>1212</v>
      </c>
      <c r="O13" s="212">
        <v>1511</v>
      </c>
      <c r="P13" s="874">
        <f t="shared" si="0"/>
        <v>1364.8333333333333</v>
      </c>
      <c r="Q13" s="875">
        <f t="shared" si="1"/>
        <v>1546</v>
      </c>
    </row>
    <row r="14" spans="1:18" ht="57" customHeight="1" x14ac:dyDescent="0.25">
      <c r="A14" s="1166">
        <v>3</v>
      </c>
      <c r="B14" s="1168" t="s">
        <v>556</v>
      </c>
      <c r="C14" s="873" t="s">
        <v>819</v>
      </c>
      <c r="D14" s="212">
        <v>1663.559</v>
      </c>
      <c r="E14" s="212">
        <v>1533.64</v>
      </c>
      <c r="F14" s="212">
        <v>1555.9659999999999</v>
      </c>
      <c r="G14" s="212">
        <v>1423.3050000000001</v>
      </c>
      <c r="H14" s="212">
        <v>1581.146</v>
      </c>
      <c r="I14" s="212">
        <v>1565.924</v>
      </c>
      <c r="J14" s="212">
        <v>1365.038</v>
      </c>
      <c r="K14" s="212">
        <v>1621.278</v>
      </c>
      <c r="L14" s="212">
        <v>1296.325</v>
      </c>
      <c r="M14" s="212">
        <v>1381.3779999999999</v>
      </c>
      <c r="N14" s="212">
        <v>1702.175</v>
      </c>
      <c r="O14" s="212">
        <v>1512.3440000000001</v>
      </c>
      <c r="P14" s="874">
        <f>AVERAGE(D14:O14)</f>
        <v>1516.8398333333337</v>
      </c>
      <c r="Q14" s="875">
        <f>MAX(D14:O14)</f>
        <v>1702.175</v>
      </c>
    </row>
    <row r="15" spans="1:18" ht="57" customHeight="1" x14ac:dyDescent="0.25">
      <c r="A15" s="1166"/>
      <c r="B15" s="1168"/>
      <c r="C15" s="873" t="s">
        <v>820</v>
      </c>
      <c r="D15" s="212">
        <v>1471.296</v>
      </c>
      <c r="E15" s="212">
        <v>1719.4639999999999</v>
      </c>
      <c r="F15" s="212">
        <v>1743.729</v>
      </c>
      <c r="G15" s="212">
        <v>1293.9549999999999</v>
      </c>
      <c r="H15" s="212">
        <v>1240.115</v>
      </c>
      <c r="I15" s="212">
        <v>1780.3420000000001</v>
      </c>
      <c r="J15" s="212"/>
      <c r="K15" s="212"/>
      <c r="L15" s="212"/>
      <c r="M15" s="212"/>
      <c r="N15" s="212"/>
      <c r="O15" s="212"/>
      <c r="P15" s="874">
        <f>AVERAGE(D15:O15)</f>
        <v>1541.4835</v>
      </c>
      <c r="Q15" s="875">
        <f>MAX(D15:O15)</f>
        <v>1780.3420000000001</v>
      </c>
      <c r="R15" s="124"/>
    </row>
    <row r="16" spans="1:18" ht="57" customHeight="1" x14ac:dyDescent="0.25">
      <c r="A16" s="1166"/>
      <c r="B16" s="1168"/>
      <c r="C16" s="873" t="s">
        <v>821</v>
      </c>
      <c r="D16" s="212"/>
      <c r="E16" s="212"/>
      <c r="F16" s="212"/>
      <c r="G16" s="212"/>
      <c r="H16" s="212"/>
      <c r="I16" s="217"/>
      <c r="J16" s="212">
        <v>1687</v>
      </c>
      <c r="K16" s="212">
        <v>1575</v>
      </c>
      <c r="L16" s="212">
        <v>1674</v>
      </c>
      <c r="M16" s="212">
        <v>1701</v>
      </c>
      <c r="N16" s="212">
        <v>1698</v>
      </c>
      <c r="O16" s="212">
        <v>1534</v>
      </c>
      <c r="P16" s="874">
        <f>AVERAGE(D16:O16)</f>
        <v>1644.8333333333333</v>
      </c>
      <c r="Q16" s="875">
        <f>MAX(D16:O16)</f>
        <v>1701</v>
      </c>
    </row>
    <row r="17" spans="1:17" ht="57" customHeight="1" x14ac:dyDescent="0.25">
      <c r="A17" s="1166"/>
      <c r="B17" s="1168"/>
      <c r="C17" s="873" t="s">
        <v>822</v>
      </c>
      <c r="D17" s="212">
        <v>1515</v>
      </c>
      <c r="E17" s="212">
        <v>1706</v>
      </c>
      <c r="F17" s="212">
        <v>1835</v>
      </c>
      <c r="G17" s="212">
        <v>1393</v>
      </c>
      <c r="H17" s="212">
        <v>1537</v>
      </c>
      <c r="I17" s="212">
        <v>1855</v>
      </c>
      <c r="J17" s="212">
        <v>1745</v>
      </c>
      <c r="K17" s="212">
        <v>1678</v>
      </c>
      <c r="L17" s="212">
        <v>1754</v>
      </c>
      <c r="M17" s="212">
        <v>1767</v>
      </c>
      <c r="N17" s="212">
        <v>1737</v>
      </c>
      <c r="O17" s="212">
        <v>1676</v>
      </c>
      <c r="P17" s="874">
        <f t="shared" si="0"/>
        <v>1683.1666666666667</v>
      </c>
      <c r="Q17" s="875">
        <f t="shared" si="1"/>
        <v>1855</v>
      </c>
    </row>
    <row r="18" spans="1:17" ht="57" customHeight="1" x14ac:dyDescent="0.25">
      <c r="A18" s="1166">
        <v>4</v>
      </c>
      <c r="B18" s="1168" t="s">
        <v>555</v>
      </c>
      <c r="C18" s="873" t="s">
        <v>819</v>
      </c>
      <c r="D18" s="212">
        <v>703.31399999999996</v>
      </c>
      <c r="E18" s="212">
        <v>692.08100000000002</v>
      </c>
      <c r="F18" s="212">
        <v>710.83299999999997</v>
      </c>
      <c r="G18" s="212">
        <v>692.92600000000004</v>
      </c>
      <c r="H18" s="212">
        <v>684.27700000000004</v>
      </c>
      <c r="I18" s="212">
        <v>686.03899999999999</v>
      </c>
      <c r="J18" s="212">
        <v>692.78700000000003</v>
      </c>
      <c r="K18" s="212">
        <v>605.553</v>
      </c>
      <c r="L18" s="212">
        <v>617.92499999999995</v>
      </c>
      <c r="M18" s="212">
        <v>656.26400000000001</v>
      </c>
      <c r="N18" s="212">
        <v>655.49300000000005</v>
      </c>
      <c r="O18" s="212">
        <v>695.91600000000005</v>
      </c>
      <c r="P18" s="874">
        <f>AVERAGE(D18:O18)</f>
        <v>674.45066666666673</v>
      </c>
      <c r="Q18" s="875">
        <f>MAX(D18:O18)</f>
        <v>710.83299999999997</v>
      </c>
    </row>
    <row r="19" spans="1:17" ht="57" customHeight="1" x14ac:dyDescent="0.25">
      <c r="A19" s="1166"/>
      <c r="B19" s="1168"/>
      <c r="C19" s="873" t="s">
        <v>820</v>
      </c>
      <c r="D19" s="212">
        <v>765.86599999999999</v>
      </c>
      <c r="E19" s="212">
        <v>791.30899999999997</v>
      </c>
      <c r="F19" s="212">
        <v>744.35299999999995</v>
      </c>
      <c r="G19" s="212">
        <v>698.72799999999995</v>
      </c>
      <c r="H19" s="212">
        <v>668.79</v>
      </c>
      <c r="I19" s="212">
        <v>676.88099999999997</v>
      </c>
      <c r="J19" s="212"/>
      <c r="K19" s="212"/>
      <c r="L19" s="212"/>
      <c r="M19" s="212"/>
      <c r="N19" s="212"/>
      <c r="O19" s="212"/>
      <c r="P19" s="874">
        <f t="shared" si="0"/>
        <v>724.32116666666661</v>
      </c>
      <c r="Q19" s="875">
        <f t="shared" si="1"/>
        <v>791.30899999999997</v>
      </c>
    </row>
    <row r="20" spans="1:17" ht="57" customHeight="1" x14ac:dyDescent="0.25">
      <c r="A20" s="1166"/>
      <c r="B20" s="1168"/>
      <c r="C20" s="873" t="s">
        <v>821</v>
      </c>
      <c r="D20" s="212"/>
      <c r="E20" s="212"/>
      <c r="F20" s="212"/>
      <c r="G20" s="212"/>
      <c r="H20" s="212"/>
      <c r="I20" s="212"/>
      <c r="J20" s="212">
        <v>701</v>
      </c>
      <c r="K20" s="212">
        <v>639</v>
      </c>
      <c r="L20" s="212">
        <v>633</v>
      </c>
      <c r="M20" s="212">
        <v>661</v>
      </c>
      <c r="N20" s="212">
        <v>690</v>
      </c>
      <c r="O20" s="212">
        <v>702</v>
      </c>
      <c r="P20" s="874">
        <f t="shared" si="0"/>
        <v>671</v>
      </c>
      <c r="Q20" s="875">
        <f t="shared" si="1"/>
        <v>702</v>
      </c>
    </row>
    <row r="21" spans="1:17" ht="57" customHeight="1" x14ac:dyDescent="0.25">
      <c r="A21" s="1166"/>
      <c r="B21" s="1168"/>
      <c r="C21" s="873" t="s">
        <v>822</v>
      </c>
      <c r="D21" s="212">
        <v>851.71260318752911</v>
      </c>
      <c r="E21" s="212">
        <v>870.24756988705053</v>
      </c>
      <c r="F21" s="212">
        <v>844.14014279043852</v>
      </c>
      <c r="G21" s="212">
        <v>789.73331327315304</v>
      </c>
      <c r="H21" s="212">
        <v>798.20825281953046</v>
      </c>
      <c r="I21" s="212">
        <v>770.06951543053799</v>
      </c>
      <c r="J21" s="212">
        <v>792.7895103007811</v>
      </c>
      <c r="K21" s="212">
        <v>700.23924510791983</v>
      </c>
      <c r="L21" s="212">
        <v>651.29298769669094</v>
      </c>
      <c r="M21" s="212">
        <v>680.32917887691815</v>
      </c>
      <c r="N21" s="212">
        <v>709.17014846628399</v>
      </c>
      <c r="O21" s="212">
        <v>834.16764869798942</v>
      </c>
      <c r="P21" s="874">
        <f t="shared" si="0"/>
        <v>774.34167637790188</v>
      </c>
      <c r="Q21" s="875">
        <f t="shared" si="1"/>
        <v>870.24756988705053</v>
      </c>
    </row>
    <row r="22" spans="1:17" ht="57" customHeight="1" x14ac:dyDescent="0.25">
      <c r="A22" s="1166">
        <v>5</v>
      </c>
      <c r="B22" s="1168" t="s">
        <v>510</v>
      </c>
      <c r="C22" s="873" t="s">
        <v>819</v>
      </c>
      <c r="D22" s="876">
        <f>D6+D10+D15+D18</f>
        <v>5419.7790000000005</v>
      </c>
      <c r="E22" s="876">
        <f>E6+E10+E15+E18</f>
        <v>5686.4139999999998</v>
      </c>
      <c r="F22" s="876">
        <f>F6+F10+F15+F18</f>
        <v>5965.6350000000002</v>
      </c>
      <c r="G22" s="876">
        <f>G6+G10+G15+G18</f>
        <v>5210.3440000000001</v>
      </c>
      <c r="H22" s="876">
        <f t="shared" ref="H22:N22" si="2">H6+H10+H14+H18</f>
        <v>5473.2699999999995</v>
      </c>
      <c r="I22" s="876">
        <f t="shared" si="2"/>
        <v>5399.2209999999995</v>
      </c>
      <c r="J22" s="876">
        <f t="shared" si="2"/>
        <v>5360.48</v>
      </c>
      <c r="K22" s="876">
        <f t="shared" si="2"/>
        <v>4912.835</v>
      </c>
      <c r="L22" s="876">
        <f t="shared" si="2"/>
        <v>4302.7880000000005</v>
      </c>
      <c r="M22" s="876">
        <f t="shared" si="2"/>
        <v>4533.45</v>
      </c>
      <c r="N22" s="876">
        <f t="shared" si="2"/>
        <v>5037.9810000000007</v>
      </c>
      <c r="O22" s="876">
        <f t="shared" ref="O22" si="3">O6+O10+O14+O18</f>
        <v>5295.4090000000006</v>
      </c>
      <c r="P22" s="874">
        <f t="shared" si="0"/>
        <v>5216.4671666666663</v>
      </c>
      <c r="Q22" s="875">
        <f t="shared" si="1"/>
        <v>5965.6350000000002</v>
      </c>
    </row>
    <row r="23" spans="1:17" ht="57" customHeight="1" x14ac:dyDescent="0.25">
      <c r="A23" s="1166"/>
      <c r="B23" s="1168"/>
      <c r="C23" s="873" t="s">
        <v>820</v>
      </c>
      <c r="D23" s="876">
        <f>D6+D10+D15+D18</f>
        <v>5419.7790000000005</v>
      </c>
      <c r="E23" s="876">
        <f>E6+E10+E15+E18</f>
        <v>5686.4139999999998</v>
      </c>
      <c r="F23" s="876">
        <f>F6+F10+F15+F18</f>
        <v>5965.6350000000002</v>
      </c>
      <c r="G23" s="876">
        <f>G6+G10+G15+G18</f>
        <v>5210.3440000000001</v>
      </c>
      <c r="H23" s="876">
        <f t="shared" ref="H23:I23" si="4">H6+H10+H14+H18</f>
        <v>5473.2699999999995</v>
      </c>
      <c r="I23" s="876">
        <f t="shared" si="4"/>
        <v>5399.2209999999995</v>
      </c>
      <c r="J23" s="876">
        <f t="shared" ref="J23:O23" si="5">J7+J11+J15+J19</f>
        <v>0</v>
      </c>
      <c r="K23" s="876">
        <f t="shared" si="5"/>
        <v>0</v>
      </c>
      <c r="L23" s="876">
        <f t="shared" si="5"/>
        <v>0</v>
      </c>
      <c r="M23" s="876">
        <f t="shared" si="5"/>
        <v>0</v>
      </c>
      <c r="N23" s="876">
        <f t="shared" si="5"/>
        <v>0</v>
      </c>
      <c r="O23" s="876">
        <f t="shared" si="5"/>
        <v>0</v>
      </c>
      <c r="P23" s="874">
        <f t="shared" si="0"/>
        <v>2762.8885833333334</v>
      </c>
      <c r="Q23" s="875">
        <f t="shared" si="1"/>
        <v>5965.6350000000002</v>
      </c>
    </row>
    <row r="24" spans="1:17" ht="57" customHeight="1" x14ac:dyDescent="0.25">
      <c r="A24" s="1166"/>
      <c r="B24" s="1168"/>
      <c r="C24" s="873" t="s">
        <v>821</v>
      </c>
      <c r="D24" s="876">
        <f t="shared" ref="D24:H24" si="6">D8+D12+D16+D20</f>
        <v>0</v>
      </c>
      <c r="E24" s="876">
        <f t="shared" si="6"/>
        <v>0</v>
      </c>
      <c r="F24" s="876">
        <f t="shared" si="6"/>
        <v>0</v>
      </c>
      <c r="G24" s="876">
        <f t="shared" si="6"/>
        <v>0</v>
      </c>
      <c r="H24" s="876">
        <f t="shared" si="6"/>
        <v>0</v>
      </c>
      <c r="I24" s="876">
        <f t="shared" ref="I24:O24" si="7">I8+I12+J16+I20</f>
        <v>1687</v>
      </c>
      <c r="J24" s="876">
        <f t="shared" si="7"/>
        <v>5806</v>
      </c>
      <c r="K24" s="876">
        <f t="shared" si="7"/>
        <v>5335</v>
      </c>
      <c r="L24" s="876">
        <f t="shared" si="7"/>
        <v>5170</v>
      </c>
      <c r="M24" s="876">
        <f t="shared" si="7"/>
        <v>5183</v>
      </c>
      <c r="N24" s="876">
        <f t="shared" si="7"/>
        <v>5080</v>
      </c>
      <c r="O24" s="876">
        <f t="shared" si="7"/>
        <v>6043.833333333333</v>
      </c>
      <c r="P24" s="874">
        <f t="shared" si="0"/>
        <v>2858.7361111111113</v>
      </c>
      <c r="Q24" s="875">
        <f t="shared" si="1"/>
        <v>6043.833333333333</v>
      </c>
    </row>
    <row r="25" spans="1:17" ht="57" customHeight="1" x14ac:dyDescent="0.25">
      <c r="A25" s="1166"/>
      <c r="B25" s="1168"/>
      <c r="C25" s="873" t="s">
        <v>822</v>
      </c>
      <c r="D25" s="876">
        <f t="shared" ref="D25:O25" si="8">D9+D13+D17+D21</f>
        <v>6639.7126031875287</v>
      </c>
      <c r="E25" s="876">
        <f t="shared" si="8"/>
        <v>6862.2475698870503</v>
      </c>
      <c r="F25" s="876">
        <f t="shared" si="8"/>
        <v>6953.1401427904384</v>
      </c>
      <c r="G25" s="876">
        <f t="shared" si="8"/>
        <v>6070.7333132731528</v>
      </c>
      <c r="H25" s="876">
        <f t="shared" si="8"/>
        <v>5690.2082528195306</v>
      </c>
      <c r="I25" s="876">
        <f t="shared" si="8"/>
        <v>6422.0695154305376</v>
      </c>
      <c r="J25" s="876">
        <f t="shared" si="8"/>
        <v>6498.7895103007813</v>
      </c>
      <c r="K25" s="876">
        <f t="shared" si="8"/>
        <v>5824.2392451079195</v>
      </c>
      <c r="L25" s="876">
        <f t="shared" si="8"/>
        <v>5578.2929876966909</v>
      </c>
      <c r="M25" s="876">
        <f t="shared" si="8"/>
        <v>5588.3291788769184</v>
      </c>
      <c r="N25" s="876">
        <f t="shared" si="8"/>
        <v>5634.1701484662844</v>
      </c>
      <c r="O25" s="876">
        <f t="shared" si="8"/>
        <v>6670.1676486979895</v>
      </c>
      <c r="P25" s="874">
        <f t="shared" si="0"/>
        <v>6202.6750097112345</v>
      </c>
      <c r="Q25" s="875">
        <f t="shared" si="1"/>
        <v>6953.1401427904384</v>
      </c>
    </row>
    <row r="27" spans="1:17" x14ac:dyDescent="0.25">
      <c r="B27" s="18"/>
    </row>
    <row r="28" spans="1:17" x14ac:dyDescent="0.25">
      <c r="D28" s="109"/>
      <c r="E28" s="109"/>
      <c r="F28" s="109"/>
      <c r="G28" s="109"/>
      <c r="H28" s="109"/>
      <c r="I28" s="109"/>
      <c r="J28" s="109"/>
      <c r="K28" s="109"/>
      <c r="L28" s="109"/>
      <c r="M28" s="109"/>
      <c r="N28" s="109"/>
      <c r="O28" s="109"/>
      <c r="P28" s="109"/>
    </row>
    <row r="30" spans="1:17" x14ac:dyDescent="0.25">
      <c r="D30" s="106"/>
      <c r="E30" s="106"/>
      <c r="F30" s="106"/>
      <c r="G30" s="106"/>
      <c r="H30" s="106"/>
      <c r="I30" s="106"/>
      <c r="J30" s="106"/>
      <c r="K30" s="106"/>
      <c r="L30" s="106"/>
      <c r="M30" s="106"/>
      <c r="N30" s="106"/>
      <c r="O30" s="106"/>
      <c r="P30" s="106"/>
    </row>
    <row r="31" spans="1:17" x14ac:dyDescent="0.25">
      <c r="D31" s="106"/>
      <c r="E31" s="106"/>
      <c r="F31" s="106"/>
      <c r="G31" s="106"/>
      <c r="H31" s="106"/>
      <c r="I31" s="106"/>
      <c r="J31" s="106"/>
      <c r="K31" s="106"/>
      <c r="L31" s="106"/>
      <c r="M31" s="106"/>
      <c r="N31" s="106"/>
      <c r="O31" s="106"/>
      <c r="P31" s="106"/>
    </row>
    <row r="32" spans="1:17" x14ac:dyDescent="0.25">
      <c r="D32" s="106"/>
      <c r="E32" s="106"/>
      <c r="F32" s="106"/>
      <c r="G32" s="106"/>
      <c r="H32" s="106"/>
      <c r="I32" s="106"/>
      <c r="J32" s="106"/>
      <c r="K32" s="106"/>
      <c r="L32" s="106"/>
      <c r="M32" s="106"/>
      <c r="N32" s="106"/>
      <c r="O32" s="106"/>
      <c r="P32" s="106"/>
    </row>
    <row r="33" spans="2:18" x14ac:dyDescent="0.25">
      <c r="D33" s="106"/>
      <c r="E33" s="106"/>
      <c r="F33" s="106"/>
      <c r="G33" s="106"/>
      <c r="H33" s="106"/>
      <c r="I33" s="106"/>
      <c r="J33" s="106"/>
      <c r="K33" s="106"/>
      <c r="L33" s="106"/>
      <c r="M33" s="106"/>
      <c r="N33" s="106"/>
      <c r="O33" s="106"/>
      <c r="P33" s="106"/>
    </row>
    <row r="34" spans="2:18" x14ac:dyDescent="0.25">
      <c r="B34" s="18"/>
      <c r="C34" s="105"/>
      <c r="D34" s="108"/>
      <c r="E34" s="108"/>
      <c r="F34" s="108"/>
      <c r="G34" s="108"/>
      <c r="H34" s="108"/>
      <c r="I34" s="108"/>
      <c r="J34" s="108"/>
      <c r="K34" s="108"/>
      <c r="L34" s="108"/>
      <c r="M34" s="108"/>
      <c r="N34" s="108"/>
      <c r="O34" s="108"/>
      <c r="P34" s="108"/>
    </row>
    <row r="35" spans="2:18" x14ac:dyDescent="0.25">
      <c r="M35" s="99"/>
    </row>
    <row r="36" spans="2:18" x14ac:dyDescent="0.25">
      <c r="B36" s="18"/>
      <c r="M36" s="99"/>
    </row>
    <row r="37" spans="2:18" x14ac:dyDescent="0.25">
      <c r="E37" s="109"/>
      <c r="F37" s="109"/>
      <c r="G37" s="109"/>
      <c r="H37" s="109"/>
      <c r="I37" s="109"/>
      <c r="J37" s="109"/>
      <c r="K37" s="109"/>
      <c r="L37" s="109"/>
      <c r="M37" s="109"/>
      <c r="N37" s="109"/>
      <c r="O37" s="109"/>
      <c r="P37" s="109"/>
      <c r="Q37" s="18"/>
      <c r="R37" s="18"/>
    </row>
    <row r="38" spans="2:18" x14ac:dyDescent="0.25">
      <c r="B38" s="18"/>
      <c r="Q38" s="106"/>
      <c r="R38" s="106"/>
    </row>
    <row r="39" spans="2:18" x14ac:dyDescent="0.25">
      <c r="D39" s="106"/>
      <c r="E39" s="106"/>
      <c r="F39" s="106"/>
      <c r="G39" s="106"/>
      <c r="H39" s="106"/>
      <c r="I39" s="106"/>
      <c r="J39" s="106"/>
      <c r="K39" s="106"/>
      <c r="L39" s="106"/>
      <c r="M39" s="106"/>
      <c r="N39" s="106"/>
      <c r="O39" s="106"/>
      <c r="P39" s="106"/>
      <c r="Q39" s="106"/>
      <c r="R39" s="106"/>
    </row>
    <row r="40" spans="2:18" x14ac:dyDescent="0.25">
      <c r="D40" s="106"/>
      <c r="E40" s="106"/>
      <c r="F40" s="106"/>
      <c r="G40" s="106"/>
      <c r="H40" s="106"/>
      <c r="I40" s="106"/>
      <c r="J40" s="106"/>
      <c r="K40" s="106"/>
      <c r="L40" s="106"/>
      <c r="M40" s="106"/>
      <c r="N40" s="106"/>
      <c r="O40" s="106"/>
      <c r="P40" s="106"/>
      <c r="Q40" s="106"/>
      <c r="R40" s="106"/>
    </row>
    <row r="41" spans="2:18" x14ac:dyDescent="0.25">
      <c r="D41" s="106"/>
      <c r="E41" s="106"/>
      <c r="F41" s="106"/>
      <c r="G41" s="106"/>
      <c r="H41" s="106"/>
      <c r="I41" s="106"/>
      <c r="J41" s="106"/>
      <c r="K41" s="106"/>
      <c r="L41" s="106"/>
      <c r="M41" s="106"/>
      <c r="N41" s="106"/>
      <c r="O41" s="106"/>
      <c r="P41" s="106"/>
      <c r="Q41" s="106"/>
      <c r="R41" s="106"/>
    </row>
    <row r="42" spans="2:18" x14ac:dyDescent="0.25">
      <c r="D42" s="106"/>
      <c r="E42" s="106"/>
      <c r="F42" s="106"/>
      <c r="G42" s="106"/>
      <c r="H42" s="106"/>
      <c r="I42" s="106"/>
      <c r="J42" s="106"/>
      <c r="K42" s="106"/>
      <c r="L42" s="106"/>
      <c r="M42" s="106"/>
      <c r="N42" s="106"/>
      <c r="O42" s="106"/>
      <c r="P42" s="106"/>
      <c r="Q42" s="100"/>
      <c r="R42" s="100"/>
    </row>
    <row r="43" spans="2:18" x14ac:dyDescent="0.25">
      <c r="B43" s="18"/>
      <c r="C43" s="105"/>
      <c r="D43" s="108"/>
      <c r="E43" s="108"/>
      <c r="F43" s="108"/>
      <c r="G43" s="108"/>
      <c r="H43" s="108"/>
      <c r="I43" s="108"/>
      <c r="J43" s="108"/>
      <c r="K43" s="108"/>
      <c r="L43" s="108"/>
      <c r="M43" s="108"/>
      <c r="N43" s="108"/>
      <c r="O43" s="108"/>
      <c r="P43" s="108"/>
    </row>
    <row r="44" spans="2:18" x14ac:dyDescent="0.25">
      <c r="B44" s="101"/>
      <c r="E44" s="98"/>
      <c r="F44" s="98"/>
      <c r="G44" s="98"/>
      <c r="H44" s="98"/>
      <c r="I44" s="98"/>
      <c r="J44" s="98"/>
      <c r="K44" s="98"/>
      <c r="L44" s="98"/>
      <c r="M44" s="98"/>
      <c r="N44" s="98"/>
      <c r="O44" s="98"/>
      <c r="P44" s="98"/>
      <c r="Q44" s="106"/>
      <c r="R44" s="106"/>
    </row>
    <row r="45" spans="2:18" x14ac:dyDescent="0.25">
      <c r="E45" s="98"/>
      <c r="F45" s="98"/>
      <c r="G45" s="98"/>
      <c r="H45" s="98"/>
      <c r="I45" s="98"/>
      <c r="J45" s="98"/>
      <c r="K45" s="98"/>
      <c r="L45" s="98"/>
      <c r="M45" s="98"/>
      <c r="N45" s="98"/>
      <c r="O45" s="98"/>
      <c r="P45" s="98"/>
      <c r="Q45" s="106"/>
      <c r="R45" s="106"/>
    </row>
    <row r="46" spans="2:18" x14ac:dyDescent="0.25">
      <c r="E46" s="98"/>
      <c r="F46" s="98"/>
      <c r="G46" s="98"/>
      <c r="H46" s="98"/>
      <c r="I46" s="98"/>
      <c r="J46" s="98"/>
      <c r="K46" s="98"/>
      <c r="L46" s="98"/>
      <c r="M46" s="98"/>
      <c r="N46" s="98"/>
      <c r="O46" s="98"/>
      <c r="P46" s="98"/>
      <c r="Q46" s="106"/>
      <c r="R46" s="106"/>
    </row>
    <row r="47" spans="2:18" x14ac:dyDescent="0.25">
      <c r="E47" s="98"/>
      <c r="F47" s="98"/>
      <c r="G47" s="98"/>
      <c r="H47" s="98"/>
      <c r="I47" s="98"/>
      <c r="J47" s="98"/>
      <c r="K47" s="98"/>
      <c r="L47" s="98"/>
      <c r="M47" s="98"/>
      <c r="N47" s="98"/>
      <c r="O47" s="98"/>
      <c r="P47" s="98"/>
      <c r="Q47" s="106"/>
      <c r="R47" s="106"/>
    </row>
    <row r="48" spans="2:18" x14ac:dyDescent="0.25">
      <c r="D48" s="98"/>
      <c r="E48" s="98"/>
      <c r="F48" s="98"/>
      <c r="G48" s="98"/>
      <c r="H48" s="98"/>
      <c r="I48" s="98"/>
      <c r="J48" s="98"/>
      <c r="K48" s="98"/>
      <c r="L48" s="98"/>
      <c r="M48" s="98"/>
      <c r="N48" s="98"/>
      <c r="O48" s="98"/>
      <c r="Q48" s="100"/>
      <c r="R48" s="100"/>
    </row>
    <row r="49" spans="2:18" x14ac:dyDescent="0.25">
      <c r="D49" s="98"/>
      <c r="E49" s="98"/>
      <c r="F49" s="98"/>
      <c r="G49" s="98"/>
      <c r="H49" s="98"/>
      <c r="I49" s="98"/>
      <c r="J49" s="98"/>
      <c r="K49" s="98"/>
      <c r="L49" s="98"/>
      <c r="M49" s="98"/>
      <c r="N49" s="98"/>
      <c r="O49" s="98"/>
    </row>
    <row r="50" spans="2:18" x14ac:dyDescent="0.25">
      <c r="B50" s="18"/>
    </row>
    <row r="52" spans="2:18" x14ac:dyDescent="0.25">
      <c r="B52" s="18"/>
      <c r="C52" s="105"/>
      <c r="D52" s="101"/>
      <c r="E52" s="107"/>
      <c r="F52" s="107"/>
      <c r="G52" s="107"/>
      <c r="H52" s="107"/>
      <c r="I52" s="107"/>
      <c r="J52" s="107"/>
      <c r="K52" s="107"/>
      <c r="L52" s="107"/>
      <c r="M52" s="107"/>
      <c r="N52" s="107"/>
      <c r="O52" s="107"/>
      <c r="P52" s="107"/>
      <c r="Q52" s="18"/>
    </row>
    <row r="53" spans="2:18" x14ac:dyDescent="0.25">
      <c r="E53" s="106"/>
      <c r="F53" s="106"/>
      <c r="G53" s="106"/>
      <c r="H53" s="106"/>
      <c r="I53" s="106"/>
      <c r="J53" s="106"/>
      <c r="K53" s="106"/>
      <c r="L53" s="106"/>
      <c r="M53" s="106"/>
      <c r="N53" s="106"/>
      <c r="O53" s="106"/>
      <c r="P53" s="106"/>
      <c r="Q53" s="106"/>
    </row>
    <row r="54" spans="2:18" x14ac:dyDescent="0.25">
      <c r="E54" s="106"/>
      <c r="F54" s="106"/>
      <c r="G54" s="106"/>
      <c r="H54" s="106"/>
      <c r="I54" s="106"/>
      <c r="J54" s="106"/>
      <c r="K54" s="106"/>
      <c r="L54" s="106"/>
      <c r="M54" s="106"/>
      <c r="N54" s="106"/>
      <c r="O54" s="106"/>
      <c r="P54" s="106"/>
      <c r="Q54" s="106"/>
    </row>
    <row r="55" spans="2:18" x14ac:dyDescent="0.25">
      <c r="E55" s="106"/>
      <c r="F55" s="106"/>
      <c r="G55" s="106"/>
      <c r="H55" s="106"/>
      <c r="I55" s="106"/>
      <c r="J55" s="106"/>
      <c r="K55" s="106"/>
      <c r="L55" s="106"/>
      <c r="M55" s="106"/>
      <c r="N55" s="106"/>
      <c r="O55" s="106"/>
      <c r="P55" s="106"/>
      <c r="Q55" s="106"/>
    </row>
    <row r="56" spans="2:18" x14ac:dyDescent="0.25">
      <c r="E56" s="106"/>
      <c r="F56" s="106"/>
      <c r="G56" s="106"/>
      <c r="H56" s="106"/>
      <c r="I56" s="106"/>
      <c r="J56" s="106"/>
      <c r="K56" s="106"/>
      <c r="L56" s="106"/>
      <c r="M56" s="106"/>
      <c r="N56" s="106"/>
      <c r="O56" s="106"/>
      <c r="P56" s="106"/>
      <c r="Q56" s="106"/>
    </row>
    <row r="57" spans="2:18" x14ac:dyDescent="0.25">
      <c r="Q57" s="100"/>
    </row>
    <row r="61" spans="2:18" x14ac:dyDescent="0.25">
      <c r="B61" s="18"/>
    </row>
    <row r="63" spans="2:18" x14ac:dyDescent="0.25">
      <c r="B63" s="18"/>
      <c r="C63" s="105"/>
      <c r="D63" s="101"/>
      <c r="E63" s="107"/>
      <c r="F63" s="107"/>
      <c r="G63" s="107"/>
      <c r="H63" s="107"/>
      <c r="I63" s="107"/>
      <c r="J63" s="107"/>
      <c r="K63" s="107"/>
      <c r="L63" s="107"/>
      <c r="M63" s="107"/>
      <c r="N63" s="107"/>
      <c r="O63" s="107"/>
      <c r="P63" s="107"/>
      <c r="Q63" s="18"/>
      <c r="R63" s="18"/>
    </row>
    <row r="64" spans="2:18" x14ac:dyDescent="0.25">
      <c r="E64" s="106"/>
      <c r="F64" s="106"/>
      <c r="G64" s="106"/>
      <c r="H64" s="106"/>
      <c r="I64" s="106"/>
      <c r="J64" s="106"/>
      <c r="K64" s="106"/>
      <c r="L64" s="106"/>
      <c r="M64" s="106"/>
      <c r="N64" s="106"/>
      <c r="O64" s="106"/>
      <c r="P64" s="106"/>
      <c r="Q64" s="106"/>
      <c r="R64" s="106"/>
    </row>
    <row r="65" spans="3:18" x14ac:dyDescent="0.25">
      <c r="E65" s="106"/>
      <c r="F65" s="106"/>
      <c r="G65" s="106"/>
      <c r="H65" s="106"/>
      <c r="I65" s="106"/>
      <c r="J65" s="106"/>
      <c r="K65" s="106"/>
      <c r="L65" s="106"/>
      <c r="M65" s="106"/>
      <c r="N65" s="106"/>
      <c r="O65" s="106"/>
      <c r="P65" s="106"/>
      <c r="Q65" s="106"/>
      <c r="R65" s="106"/>
    </row>
    <row r="66" spans="3:18" x14ac:dyDescent="0.25">
      <c r="E66" s="106"/>
      <c r="F66" s="106"/>
      <c r="G66" s="106"/>
      <c r="H66" s="106"/>
      <c r="I66" s="106"/>
      <c r="J66" s="106"/>
      <c r="K66" s="106"/>
      <c r="L66" s="106"/>
      <c r="M66" s="106"/>
      <c r="N66" s="106"/>
      <c r="O66" s="106"/>
      <c r="P66" s="106"/>
      <c r="Q66" s="106"/>
      <c r="R66" s="106"/>
    </row>
    <row r="67" spans="3:18" x14ac:dyDescent="0.25">
      <c r="E67" s="106"/>
      <c r="F67" s="106"/>
      <c r="G67" s="106"/>
      <c r="H67" s="106"/>
      <c r="I67" s="106"/>
      <c r="J67" s="106"/>
      <c r="K67" s="106"/>
      <c r="L67" s="106"/>
      <c r="M67" s="106"/>
      <c r="N67" s="106"/>
      <c r="O67" s="106"/>
      <c r="P67" s="106"/>
      <c r="Q67" s="106"/>
      <c r="R67" s="106"/>
    </row>
    <row r="68" spans="3:18" x14ac:dyDescent="0.25">
      <c r="C68" s="105"/>
      <c r="E68" s="98"/>
      <c r="F68" s="98"/>
      <c r="G68" s="98"/>
      <c r="H68" s="98"/>
      <c r="I68" s="98"/>
      <c r="J68" s="98"/>
      <c r="K68" s="98"/>
      <c r="L68" s="98"/>
      <c r="M68" s="98"/>
      <c r="N68" s="98"/>
      <c r="O68" s="98"/>
      <c r="P68" s="98"/>
      <c r="Q68" s="100"/>
      <c r="R68" s="100"/>
    </row>
    <row r="69" spans="3:18" x14ac:dyDescent="0.25">
      <c r="M69" s="98"/>
      <c r="Q69" s="100"/>
    </row>
    <row r="70" spans="3:18" x14ac:dyDescent="0.25">
      <c r="M70" s="98"/>
      <c r="Q70" s="98"/>
    </row>
    <row r="71" spans="3:18" x14ac:dyDescent="0.25">
      <c r="M71" s="99"/>
      <c r="O71" s="99"/>
      <c r="Q71" s="98"/>
    </row>
  </sheetData>
  <mergeCells count="10">
    <mergeCell ref="A6:A9"/>
    <mergeCell ref="B6:B9"/>
    <mergeCell ref="A10:A13"/>
    <mergeCell ref="B10:B13"/>
    <mergeCell ref="A22:A25"/>
    <mergeCell ref="B22:B25"/>
    <mergeCell ref="A14:A17"/>
    <mergeCell ref="B14:B17"/>
    <mergeCell ref="A18:A21"/>
    <mergeCell ref="B18:B21"/>
  </mergeCells>
  <printOptions horizontalCentered="1" verticalCentered="1" gridLines="1"/>
  <pageMargins left="0.17" right="0.17" top="0.28000000000000003" bottom="0.31496062992126" header="0.28000000000000003" footer="0.23622047244094499"/>
  <pageSetup paperSize="9" scale="4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P44"/>
  <sheetViews>
    <sheetView view="pageBreakPreview" topLeftCell="A25" zoomScale="80" zoomScaleNormal="70" zoomScaleSheetLayoutView="80" workbookViewId="0">
      <selection activeCell="F31" sqref="F31"/>
    </sheetView>
  </sheetViews>
  <sheetFormatPr defaultRowHeight="12.75" x14ac:dyDescent="0.2"/>
  <cols>
    <col min="1" max="1" width="65" style="80" customWidth="1"/>
    <col min="2" max="2" width="15" style="80" customWidth="1"/>
    <col min="3" max="3" width="14.5703125" style="80" customWidth="1"/>
    <col min="4" max="4" width="14.42578125" style="80" customWidth="1"/>
    <col min="5" max="5" width="14.28515625" style="80" customWidth="1"/>
    <col min="6" max="6" width="14" style="80" customWidth="1"/>
    <col min="7" max="7" width="15.28515625" style="80" customWidth="1"/>
    <col min="8" max="9" width="12.7109375" style="80" customWidth="1"/>
    <col min="10" max="10" width="16.140625" style="80" bestFit="1" customWidth="1"/>
    <col min="11" max="11" width="8.7109375" style="80" customWidth="1"/>
    <col min="12" max="12" width="9.140625" style="80"/>
    <col min="13" max="13" width="14.5703125" style="80" customWidth="1"/>
    <col min="14" max="16384" width="9.140625" style="80"/>
  </cols>
  <sheetData>
    <row r="1" spans="1:16" ht="6.75" customHeight="1" x14ac:dyDescent="0.2"/>
    <row r="2" spans="1:16" s="171" customFormat="1" ht="20.25" x14ac:dyDescent="0.3">
      <c r="A2" s="169" t="s">
        <v>84</v>
      </c>
      <c r="B2" s="170"/>
      <c r="F2" s="172"/>
      <c r="G2" s="188" t="s">
        <v>435</v>
      </c>
    </row>
    <row r="3" spans="1:16" s="171" customFormat="1" ht="18" x14ac:dyDescent="0.25">
      <c r="A3" s="173" t="s">
        <v>389</v>
      </c>
      <c r="B3" s="170"/>
    </row>
    <row r="4" spans="1:16" s="171" customFormat="1" ht="11.25" customHeight="1" x14ac:dyDescent="0.25">
      <c r="A4" s="173"/>
      <c r="B4" s="170"/>
    </row>
    <row r="5" spans="1:16" s="171" customFormat="1" ht="36" x14ac:dyDescent="0.25">
      <c r="A5" s="174" t="s">
        <v>823</v>
      </c>
    </row>
    <row r="6" spans="1:16" s="171" customFormat="1" ht="18" x14ac:dyDescent="0.25"/>
    <row r="7" spans="1:16" s="171" customFormat="1" ht="25.5" customHeight="1" x14ac:dyDescent="0.25">
      <c r="A7" s="345" t="s">
        <v>390</v>
      </c>
      <c r="B7" s="345" t="s">
        <v>391</v>
      </c>
      <c r="C7" s="345" t="s">
        <v>392</v>
      </c>
      <c r="D7" s="345" t="s">
        <v>393</v>
      </c>
      <c r="E7" s="345" t="s">
        <v>394</v>
      </c>
      <c r="F7" s="345" t="s">
        <v>395</v>
      </c>
      <c r="G7" s="345" t="s">
        <v>396</v>
      </c>
      <c r="H7" s="345" t="s">
        <v>397</v>
      </c>
      <c r="I7" s="345" t="s">
        <v>268</v>
      </c>
    </row>
    <row r="8" spans="1:16" s="171" customFormat="1" ht="19.5" customHeight="1" x14ac:dyDescent="0.25">
      <c r="A8" s="175" t="s">
        <v>398</v>
      </c>
      <c r="B8" s="877">
        <v>519.75</v>
      </c>
      <c r="C8" s="877">
        <v>823.68</v>
      </c>
      <c r="D8" s="877">
        <v>1171.17</v>
      </c>
      <c r="E8" s="877">
        <v>660.52</v>
      </c>
      <c r="F8" s="877">
        <v>485.1</v>
      </c>
      <c r="G8" s="878">
        <f>SUM(B8:F8)</f>
        <v>3660.22</v>
      </c>
      <c r="H8" s="877">
        <v>1942.38</v>
      </c>
      <c r="I8" s="878">
        <f t="shared" ref="I8:I17" si="0">G8+H8</f>
        <v>5602.6</v>
      </c>
    </row>
    <row r="9" spans="1:16" s="171" customFormat="1" ht="21" customHeight="1" x14ac:dyDescent="0.25">
      <c r="A9" s="175" t="s">
        <v>399</v>
      </c>
      <c r="B9" s="881">
        <f>'TRT 1'!T29</f>
        <v>754.78929999999991</v>
      </c>
      <c r="C9" s="882">
        <f>'TRT 1'!T25</f>
        <v>565.32708803000003</v>
      </c>
      <c r="D9" s="881">
        <f>'TRT 1'!T21</f>
        <v>1012.0689000000001</v>
      </c>
      <c r="E9" s="881">
        <f>'TRT 1'!T13</f>
        <v>833.60021800000015</v>
      </c>
      <c r="F9" s="881">
        <f>'TRT 1'!T17</f>
        <v>294.69617199999999</v>
      </c>
      <c r="G9" s="883">
        <f>SUM(B9:F9)</f>
        <v>3460.4816780300002</v>
      </c>
      <c r="H9" s="881">
        <f>'TRT 1'!T37</f>
        <v>1686.9979000000001</v>
      </c>
      <c r="I9" s="878">
        <f t="shared" si="0"/>
        <v>5147.4795780300001</v>
      </c>
      <c r="K9" s="176"/>
      <c r="L9" s="176"/>
      <c r="M9" s="176"/>
      <c r="N9" s="176"/>
      <c r="O9" s="176"/>
      <c r="P9" s="176"/>
    </row>
    <row r="10" spans="1:16" s="171" customFormat="1" ht="21.75" customHeight="1" x14ac:dyDescent="0.25">
      <c r="A10" s="175" t="s">
        <v>902</v>
      </c>
      <c r="B10" s="881">
        <f>'TRT 1'!H30+'TRT 1'!I30+'TRT 1'!J30+'TRT 1'!K30+'TRT 1'!L30+'TRT 1'!M30</f>
        <v>519.8279</v>
      </c>
      <c r="C10" s="881">
        <f>'TRT 1'!H26+'TRT 1'!I26+'TRT 1'!J26+'TRT 1'!K26+'TRT 1'!L26+'TRT 1'!M26</f>
        <v>357.84497490000001</v>
      </c>
      <c r="D10" s="881">
        <f>SUM('TRT 1'!H22:M22)</f>
        <v>835.12149999999997</v>
      </c>
      <c r="E10" s="881">
        <f>'TRT 1'!H14+'TRT 1'!I14+'TRT 1'!J14+'TRT 1'!K14+'TRT 1'!L14+'TRT 1'!M14</f>
        <v>529.77976899999999</v>
      </c>
      <c r="F10" s="881">
        <f>'TRT 1'!H18+'TRT 1'!I18+'TRT 1'!J18+'TRT 1'!K18+'TRT 1'!L18+'TRT 1'!M18</f>
        <v>138.28103499999997</v>
      </c>
      <c r="G10" s="883">
        <f>SUM(B10:F10)</f>
        <v>2380.8551789000003</v>
      </c>
      <c r="H10" s="882">
        <f>'TRT 1'!H38+'TRT 1'!I38+'TRT 1'!J38+'TRT 1'!K38+'TRT 1'!L38+'TRT 1'!M38</f>
        <v>663.63779999999997</v>
      </c>
      <c r="I10" s="878">
        <f t="shared" si="0"/>
        <v>3044.4929789000003</v>
      </c>
    </row>
    <row r="11" spans="1:16" s="171" customFormat="1" ht="21.75" customHeight="1" x14ac:dyDescent="0.25">
      <c r="A11" s="175" t="s">
        <v>750</v>
      </c>
      <c r="B11" s="877">
        <v>0.47</v>
      </c>
      <c r="C11" s="877">
        <v>0.49</v>
      </c>
      <c r="D11" s="877">
        <v>6.83</v>
      </c>
      <c r="E11" s="877">
        <v>9.11</v>
      </c>
      <c r="F11" s="877">
        <v>3.24</v>
      </c>
      <c r="G11" s="878">
        <f t="shared" ref="G11:G16" si="1">SUM(B11:F11)</f>
        <v>20.14</v>
      </c>
      <c r="H11" s="877">
        <v>3.3769999999999998</v>
      </c>
      <c r="I11" s="878">
        <f t="shared" si="0"/>
        <v>23.516999999999999</v>
      </c>
    </row>
    <row r="12" spans="1:16" s="171" customFormat="1" ht="20.25" customHeight="1" x14ac:dyDescent="0.25">
      <c r="A12" s="175" t="s">
        <v>751</v>
      </c>
      <c r="B12" s="877">
        <v>3.17</v>
      </c>
      <c r="C12" s="877">
        <v>1.42</v>
      </c>
      <c r="D12" s="877">
        <v>16.100000000000001</v>
      </c>
      <c r="E12" s="877">
        <v>20.13</v>
      </c>
      <c r="F12" s="877">
        <v>5.91</v>
      </c>
      <c r="G12" s="878">
        <f t="shared" si="1"/>
        <v>46.730000000000004</v>
      </c>
      <c r="H12" s="877">
        <v>52.53</v>
      </c>
      <c r="I12" s="878">
        <f t="shared" si="0"/>
        <v>99.26</v>
      </c>
    </row>
    <row r="13" spans="1:16" s="171" customFormat="1" ht="19.5" customHeight="1" x14ac:dyDescent="0.25">
      <c r="A13" s="175" t="s">
        <v>752</v>
      </c>
      <c r="B13" s="877">
        <v>4.17</v>
      </c>
      <c r="C13" s="877">
        <v>3.61</v>
      </c>
      <c r="D13" s="877">
        <v>11.59</v>
      </c>
      <c r="E13" s="877">
        <v>12.15</v>
      </c>
      <c r="F13" s="877">
        <v>5.4</v>
      </c>
      <c r="G13" s="878">
        <f t="shared" si="1"/>
        <v>36.919999999999995</v>
      </c>
      <c r="H13" s="877">
        <v>33.22</v>
      </c>
      <c r="I13" s="878">
        <f t="shared" si="0"/>
        <v>70.139999999999986</v>
      </c>
    </row>
    <row r="14" spans="1:16" s="171" customFormat="1" ht="21.75" customHeight="1" x14ac:dyDescent="0.25">
      <c r="A14" s="175" t="s">
        <v>753</v>
      </c>
      <c r="B14" s="881">
        <v>57.7</v>
      </c>
      <c r="C14" s="877">
        <v>55.3</v>
      </c>
      <c r="D14" s="877">
        <v>57.82</v>
      </c>
      <c r="E14" s="877">
        <v>54.32</v>
      </c>
      <c r="F14" s="877">
        <v>24.56</v>
      </c>
      <c r="G14" s="878">
        <f t="shared" si="1"/>
        <v>249.7</v>
      </c>
      <c r="H14" s="877">
        <v>68.19</v>
      </c>
      <c r="I14" s="878">
        <f t="shared" si="0"/>
        <v>317.89</v>
      </c>
    </row>
    <row r="15" spans="1:16" s="171" customFormat="1" ht="18" customHeight="1" x14ac:dyDescent="0.25">
      <c r="A15" s="175" t="s">
        <v>754</v>
      </c>
      <c r="B15" s="877">
        <v>2.21</v>
      </c>
      <c r="C15" s="877">
        <v>2.09</v>
      </c>
      <c r="D15" s="877">
        <v>2.56</v>
      </c>
      <c r="E15" s="877">
        <v>2.4700000000000002</v>
      </c>
      <c r="F15" s="877">
        <v>1.08</v>
      </c>
      <c r="G15" s="878">
        <f t="shared" si="1"/>
        <v>10.41</v>
      </c>
      <c r="H15" s="877">
        <v>3.6230000000000002</v>
      </c>
      <c r="I15" s="878">
        <f t="shared" si="0"/>
        <v>14.033000000000001</v>
      </c>
    </row>
    <row r="16" spans="1:16" s="171" customFormat="1" ht="43.5" customHeight="1" x14ac:dyDescent="0.25">
      <c r="A16" s="175" t="s">
        <v>755</v>
      </c>
      <c r="B16" s="877">
        <f>-0.61+0.16</f>
        <v>-0.44999999999999996</v>
      </c>
      <c r="C16" s="877">
        <f>0.66-0.78</f>
        <v>-0.12</v>
      </c>
      <c r="D16" s="877">
        <f>0.1-1.24</f>
        <v>-1.1399999999999999</v>
      </c>
      <c r="E16" s="877">
        <f>0.22-0.7+3.32</f>
        <v>2.84</v>
      </c>
      <c r="F16" s="877">
        <f>0.02-0.18</f>
        <v>-0.16</v>
      </c>
      <c r="G16" s="878">
        <f t="shared" si="1"/>
        <v>0.96999999999999986</v>
      </c>
      <c r="H16" s="877">
        <f>0.5-1.46</f>
        <v>-0.96</v>
      </c>
      <c r="I16" s="878">
        <f t="shared" si="0"/>
        <v>9.9999999999998979E-3</v>
      </c>
    </row>
    <row r="17" spans="1:9" s="171" customFormat="1" ht="24" customHeight="1" x14ac:dyDescent="0.25">
      <c r="A17" s="177" t="s">
        <v>400</v>
      </c>
      <c r="B17" s="878">
        <f>B11+B12+B13+B14+B15-B16</f>
        <v>68.17</v>
      </c>
      <c r="C17" s="878">
        <f t="shared" ref="C17:F17" si="2">C11+C12+C13+C14+C15-C16</f>
        <v>63.029999999999994</v>
      </c>
      <c r="D17" s="878">
        <f t="shared" si="2"/>
        <v>96.04</v>
      </c>
      <c r="E17" s="878">
        <f t="shared" si="2"/>
        <v>95.34</v>
      </c>
      <c r="F17" s="878">
        <f t="shared" si="2"/>
        <v>40.349999999999994</v>
      </c>
      <c r="G17" s="674">
        <f>SUM(B17:F17)</f>
        <v>362.93000000000006</v>
      </c>
      <c r="H17" s="878">
        <v>161.9</v>
      </c>
      <c r="I17" s="674">
        <f t="shared" si="0"/>
        <v>524.83000000000004</v>
      </c>
    </row>
    <row r="18" spans="1:9" s="171" customFormat="1" ht="25.5" customHeight="1" x14ac:dyDescent="0.25">
      <c r="A18" s="177" t="s">
        <v>401</v>
      </c>
      <c r="B18" s="878">
        <f>B17/B8*1000</f>
        <v>131.15921115921117</v>
      </c>
      <c r="C18" s="878">
        <f t="shared" ref="C18:I18" si="3">C17/C8*1000</f>
        <v>76.522435897435884</v>
      </c>
      <c r="D18" s="878">
        <f>D17/D8*1000</f>
        <v>82.003466618851235</v>
      </c>
      <c r="E18" s="878">
        <f t="shared" si="3"/>
        <v>144.34082238236542</v>
      </c>
      <c r="F18" s="878">
        <f t="shared" si="3"/>
        <v>83.178726035868877</v>
      </c>
      <c r="G18" s="878">
        <f t="shared" si="3"/>
        <v>99.155242034631812</v>
      </c>
      <c r="H18" s="878">
        <f t="shared" si="3"/>
        <v>83.351352464502313</v>
      </c>
      <c r="I18" s="878">
        <f t="shared" si="3"/>
        <v>93.676150358762001</v>
      </c>
    </row>
    <row r="19" spans="1:9" s="171" customFormat="1" ht="18" x14ac:dyDescent="0.25">
      <c r="A19" s="178"/>
      <c r="B19" s="179"/>
      <c r="C19" s="179"/>
      <c r="D19" s="179"/>
      <c r="E19" s="179"/>
      <c r="F19" s="179"/>
      <c r="G19" s="179"/>
      <c r="H19" s="179"/>
      <c r="I19" s="179"/>
    </row>
    <row r="20" spans="1:9" s="171" customFormat="1" ht="37.5" customHeight="1" x14ac:dyDescent="0.25">
      <c r="A20" s="495" t="s">
        <v>824</v>
      </c>
      <c r="B20" s="184"/>
    </row>
    <row r="21" spans="1:9" s="171" customFormat="1" ht="28.5" customHeight="1" x14ac:dyDescent="0.25">
      <c r="A21" s="345" t="s">
        <v>390</v>
      </c>
      <c r="B21" s="345" t="s">
        <v>391</v>
      </c>
      <c r="C21" s="345" t="s">
        <v>392</v>
      </c>
      <c r="D21" s="345" t="s">
        <v>393</v>
      </c>
      <c r="E21" s="345" t="s">
        <v>394</v>
      </c>
      <c r="F21" s="345" t="s">
        <v>395</v>
      </c>
      <c r="G21" s="345" t="s">
        <v>396</v>
      </c>
      <c r="H21" s="345" t="s">
        <v>397</v>
      </c>
      <c r="I21" s="345" t="s">
        <v>268</v>
      </c>
    </row>
    <row r="22" spans="1:9" s="171" customFormat="1" ht="23.25" customHeight="1" x14ac:dyDescent="0.25">
      <c r="A22" s="175" t="s">
        <v>398</v>
      </c>
      <c r="B22" s="877">
        <v>519.75</v>
      </c>
      <c r="C22" s="877">
        <v>823.68</v>
      </c>
      <c r="D22" s="877">
        <v>1171.17</v>
      </c>
      <c r="E22" s="877">
        <v>660.52</v>
      </c>
      <c r="F22" s="877">
        <v>485.1</v>
      </c>
      <c r="G22" s="878">
        <f t="shared" ref="G22:G29" si="4">SUM(B22:F22)</f>
        <v>3660.22</v>
      </c>
      <c r="H22" s="877">
        <v>1942.38</v>
      </c>
      <c r="I22" s="878">
        <f t="shared" ref="I22:I29" si="5">G22+H22</f>
        <v>5602.6</v>
      </c>
    </row>
    <row r="23" spans="1:9" s="171" customFormat="1" ht="43.5" customHeight="1" x14ac:dyDescent="0.25">
      <c r="A23" s="175" t="s">
        <v>595</v>
      </c>
      <c r="B23" s="879">
        <v>775.07740000000001</v>
      </c>
      <c r="C23" s="879">
        <v>512.42906933333336</v>
      </c>
      <c r="D23" s="879">
        <v>998.25216666666677</v>
      </c>
      <c r="E23" s="879">
        <v>795.93007266666666</v>
      </c>
      <c r="F23" s="880">
        <v>292.49059966666664</v>
      </c>
      <c r="G23" s="672">
        <f t="shared" si="4"/>
        <v>3374.1793083333332</v>
      </c>
      <c r="H23" s="879">
        <v>1387.7625</v>
      </c>
      <c r="I23" s="672">
        <f>G23+H23</f>
        <v>4761.941808333333</v>
      </c>
    </row>
    <row r="24" spans="1:9" s="171" customFormat="1" ht="23.25" customHeight="1" x14ac:dyDescent="0.25">
      <c r="A24" s="175" t="s">
        <v>750</v>
      </c>
      <c r="B24" s="673">
        <f t="shared" ref="B24:F28" si="6">B11</f>
        <v>0.47</v>
      </c>
      <c r="C24" s="673">
        <f t="shared" si="6"/>
        <v>0.49</v>
      </c>
      <c r="D24" s="673">
        <f t="shared" si="6"/>
        <v>6.83</v>
      </c>
      <c r="E24" s="673">
        <f t="shared" si="6"/>
        <v>9.11</v>
      </c>
      <c r="F24" s="673">
        <f t="shared" si="6"/>
        <v>3.24</v>
      </c>
      <c r="G24" s="674">
        <f t="shared" si="4"/>
        <v>20.14</v>
      </c>
      <c r="H24" s="673">
        <f t="shared" ref="H24:H28" si="7">H11</f>
        <v>3.3769999999999998</v>
      </c>
      <c r="I24" s="674">
        <f t="shared" si="5"/>
        <v>23.516999999999999</v>
      </c>
    </row>
    <row r="25" spans="1:9" s="171" customFormat="1" ht="23.25" customHeight="1" x14ac:dyDescent="0.25">
      <c r="A25" s="175" t="s">
        <v>751</v>
      </c>
      <c r="B25" s="673">
        <f t="shared" si="6"/>
        <v>3.17</v>
      </c>
      <c r="C25" s="673">
        <f t="shared" si="6"/>
        <v>1.42</v>
      </c>
      <c r="D25" s="673">
        <f t="shared" si="6"/>
        <v>16.100000000000001</v>
      </c>
      <c r="E25" s="673">
        <f t="shared" si="6"/>
        <v>20.13</v>
      </c>
      <c r="F25" s="673">
        <f t="shared" si="6"/>
        <v>5.91</v>
      </c>
      <c r="G25" s="674">
        <f t="shared" si="4"/>
        <v>46.730000000000004</v>
      </c>
      <c r="H25" s="673">
        <f t="shared" si="7"/>
        <v>52.53</v>
      </c>
      <c r="I25" s="674">
        <f t="shared" si="5"/>
        <v>99.26</v>
      </c>
    </row>
    <row r="26" spans="1:9" s="171" customFormat="1" ht="23.25" customHeight="1" x14ac:dyDescent="0.25">
      <c r="A26" s="175" t="s">
        <v>752</v>
      </c>
      <c r="B26" s="673">
        <f t="shared" si="6"/>
        <v>4.17</v>
      </c>
      <c r="C26" s="673">
        <f t="shared" si="6"/>
        <v>3.61</v>
      </c>
      <c r="D26" s="673">
        <f t="shared" si="6"/>
        <v>11.59</v>
      </c>
      <c r="E26" s="673">
        <f t="shared" si="6"/>
        <v>12.15</v>
      </c>
      <c r="F26" s="673">
        <f t="shared" si="6"/>
        <v>5.4</v>
      </c>
      <c r="G26" s="674">
        <f t="shared" si="4"/>
        <v>36.919999999999995</v>
      </c>
      <c r="H26" s="673">
        <f t="shared" si="7"/>
        <v>33.22</v>
      </c>
      <c r="I26" s="674">
        <f t="shared" si="5"/>
        <v>70.139999999999986</v>
      </c>
    </row>
    <row r="27" spans="1:9" s="171" customFormat="1" ht="23.25" customHeight="1" x14ac:dyDescent="0.25">
      <c r="A27" s="175" t="s">
        <v>753</v>
      </c>
      <c r="B27" s="673">
        <f t="shared" si="6"/>
        <v>57.7</v>
      </c>
      <c r="C27" s="673">
        <f t="shared" si="6"/>
        <v>55.3</v>
      </c>
      <c r="D27" s="673">
        <f t="shared" si="6"/>
        <v>57.82</v>
      </c>
      <c r="E27" s="673">
        <f t="shared" si="6"/>
        <v>54.32</v>
      </c>
      <c r="F27" s="673">
        <f t="shared" si="6"/>
        <v>24.56</v>
      </c>
      <c r="G27" s="674">
        <f t="shared" si="4"/>
        <v>249.7</v>
      </c>
      <c r="H27" s="673">
        <f t="shared" si="7"/>
        <v>68.19</v>
      </c>
      <c r="I27" s="674">
        <f t="shared" si="5"/>
        <v>317.89</v>
      </c>
    </row>
    <row r="28" spans="1:9" s="171" customFormat="1" ht="23.25" customHeight="1" x14ac:dyDescent="0.25">
      <c r="A28" s="175" t="s">
        <v>754</v>
      </c>
      <c r="B28" s="673">
        <f t="shared" si="6"/>
        <v>2.21</v>
      </c>
      <c r="C28" s="673">
        <f t="shared" si="6"/>
        <v>2.09</v>
      </c>
      <c r="D28" s="673">
        <f t="shared" si="6"/>
        <v>2.56</v>
      </c>
      <c r="E28" s="673">
        <f t="shared" si="6"/>
        <v>2.4700000000000002</v>
      </c>
      <c r="F28" s="673">
        <f t="shared" si="6"/>
        <v>1.08</v>
      </c>
      <c r="G28" s="674">
        <f t="shared" si="4"/>
        <v>10.41</v>
      </c>
      <c r="H28" s="673">
        <f t="shared" si="7"/>
        <v>3.6230000000000002</v>
      </c>
      <c r="I28" s="674">
        <f t="shared" si="5"/>
        <v>14.033000000000001</v>
      </c>
    </row>
    <row r="29" spans="1:9" s="171" customFormat="1" ht="23.25" customHeight="1" x14ac:dyDescent="0.25">
      <c r="A29" s="175" t="s">
        <v>756</v>
      </c>
      <c r="B29" s="673">
        <f>B16</f>
        <v>-0.44999999999999996</v>
      </c>
      <c r="C29" s="673">
        <f>C16</f>
        <v>-0.12</v>
      </c>
      <c r="D29" s="673">
        <f>D16</f>
        <v>-1.1399999999999999</v>
      </c>
      <c r="E29" s="673">
        <f>E16</f>
        <v>2.84</v>
      </c>
      <c r="F29" s="673">
        <f>F16</f>
        <v>-0.16</v>
      </c>
      <c r="G29" s="674">
        <f t="shared" si="4"/>
        <v>0.96999999999999986</v>
      </c>
      <c r="H29" s="673">
        <f>H16</f>
        <v>-0.96</v>
      </c>
      <c r="I29" s="674">
        <f t="shared" si="5"/>
        <v>9.9999999999998979E-3</v>
      </c>
    </row>
    <row r="30" spans="1:9" s="171" customFormat="1" ht="23.25" customHeight="1" x14ac:dyDescent="0.25">
      <c r="A30" s="175" t="s">
        <v>400</v>
      </c>
      <c r="B30" s="674">
        <f>B24+B25+B26+B27+B28-B29</f>
        <v>68.17</v>
      </c>
      <c r="C30" s="674">
        <f t="shared" ref="C30:F30" si="8">C24+C25+C26+C27+C28-C29</f>
        <v>63.029999999999994</v>
      </c>
      <c r="D30" s="674">
        <f t="shared" si="8"/>
        <v>96.04</v>
      </c>
      <c r="E30" s="674">
        <f t="shared" si="8"/>
        <v>95.34</v>
      </c>
      <c r="F30" s="674">
        <f t="shared" si="8"/>
        <v>40.349999999999994</v>
      </c>
      <c r="G30" s="674">
        <f>G24+G25+G26+G27+G28-G29</f>
        <v>362.93</v>
      </c>
      <c r="H30" s="674">
        <f>H24+H25+H26+H27+H28-H29</f>
        <v>161.9</v>
      </c>
      <c r="I30" s="674">
        <f>I24+I25+I26+I27+I28-I29</f>
        <v>524.82999999999993</v>
      </c>
    </row>
    <row r="31" spans="1:9" s="171" customFormat="1" ht="23.25" customHeight="1" x14ac:dyDescent="0.25">
      <c r="A31" s="177" t="s">
        <v>401</v>
      </c>
      <c r="B31" s="674">
        <f t="shared" ref="B31:I31" si="9">B30/B23*1000</f>
        <v>87.952506420649087</v>
      </c>
      <c r="C31" s="674">
        <f t="shared" si="9"/>
        <v>123.00238954437457</v>
      </c>
      <c r="D31" s="674">
        <f t="shared" si="9"/>
        <v>96.208155821683675</v>
      </c>
      <c r="E31" s="674">
        <f t="shared" si="9"/>
        <v>119.78439221497808</v>
      </c>
      <c r="F31" s="674">
        <f t="shared" si="9"/>
        <v>137.95315147216485</v>
      </c>
      <c r="G31" s="674">
        <f t="shared" si="9"/>
        <v>107.56097019019073</v>
      </c>
      <c r="H31" s="674">
        <f t="shared" si="9"/>
        <v>116.66261337945073</v>
      </c>
      <c r="I31" s="674">
        <f t="shared" si="9"/>
        <v>110.21344256697019</v>
      </c>
    </row>
    <row r="32" spans="1:9" s="171" customFormat="1" ht="18" x14ac:dyDescent="0.25">
      <c r="A32" s="178"/>
      <c r="B32" s="179"/>
      <c r="C32" s="179"/>
      <c r="D32" s="179"/>
      <c r="E32" s="179"/>
      <c r="F32" s="179"/>
      <c r="G32" s="179"/>
      <c r="H32" s="179"/>
      <c r="I32" s="179"/>
    </row>
    <row r="33" spans="1:9" s="171" customFormat="1" ht="26.25" customHeight="1" x14ac:dyDescent="0.25">
      <c r="A33" s="523" t="s">
        <v>451</v>
      </c>
      <c r="B33" s="243"/>
      <c r="C33" s="243"/>
      <c r="D33" s="243"/>
      <c r="E33" s="243"/>
      <c r="F33" s="243"/>
      <c r="G33" s="243"/>
      <c r="H33" s="179"/>
      <c r="I33" s="179"/>
    </row>
    <row r="34" spans="1:9" s="171" customFormat="1" ht="22.5" customHeight="1" x14ac:dyDescent="0.25">
      <c r="A34" s="242"/>
      <c r="B34" s="243" t="s">
        <v>572</v>
      </c>
      <c r="C34" s="243" t="s">
        <v>636</v>
      </c>
      <c r="D34" s="243" t="s">
        <v>817</v>
      </c>
      <c r="E34" s="243" t="s">
        <v>572</v>
      </c>
      <c r="F34" s="243" t="s">
        <v>636</v>
      </c>
      <c r="G34" s="243" t="s">
        <v>817</v>
      </c>
      <c r="H34" s="179"/>
      <c r="I34" s="179"/>
    </row>
    <row r="35" spans="1:9" s="171" customFormat="1" ht="27" customHeight="1" x14ac:dyDescent="0.25">
      <c r="A35" s="187" t="s">
        <v>402</v>
      </c>
      <c r="B35" s="1170" t="s">
        <v>403</v>
      </c>
      <c r="C35" s="1170"/>
      <c r="D35" s="1170"/>
      <c r="E35" s="1170" t="s">
        <v>404</v>
      </c>
      <c r="F35" s="1170"/>
      <c r="G35" s="1170"/>
    </row>
    <row r="36" spans="1:9" s="171" customFormat="1" ht="53.25" customHeight="1" x14ac:dyDescent="0.25">
      <c r="A36" s="180"/>
      <c r="B36" s="180" t="s">
        <v>405</v>
      </c>
      <c r="C36" s="180" t="s">
        <v>406</v>
      </c>
      <c r="D36" s="180" t="s">
        <v>407</v>
      </c>
      <c r="E36" s="180" t="s">
        <v>405</v>
      </c>
      <c r="F36" s="180" t="s">
        <v>406</v>
      </c>
      <c r="G36" s="180" t="s">
        <v>407</v>
      </c>
    </row>
    <row r="37" spans="1:9" s="171" customFormat="1" ht="18" x14ac:dyDescent="0.25">
      <c r="A37" s="181" t="s">
        <v>408</v>
      </c>
      <c r="B37" s="675">
        <v>35.308999999999997</v>
      </c>
      <c r="C37" s="676">
        <f>68.17/2</f>
        <v>34.085000000000001</v>
      </c>
      <c r="D37" s="675">
        <f>B30/2</f>
        <v>34.085000000000001</v>
      </c>
      <c r="E37" s="675">
        <v>67.373999999999995</v>
      </c>
      <c r="F37" s="676">
        <v>65.578000000000003</v>
      </c>
      <c r="G37" s="676">
        <f>(B30/B23*1000)/2</f>
        <v>43.976253210324543</v>
      </c>
    </row>
    <row r="38" spans="1:9" s="171" customFormat="1" ht="18" x14ac:dyDescent="0.25">
      <c r="A38" s="182" t="s">
        <v>409</v>
      </c>
      <c r="B38" s="675">
        <v>31.795000000000002</v>
      </c>
      <c r="C38" s="676">
        <f>63.02/2</f>
        <v>31.51</v>
      </c>
      <c r="D38" s="675">
        <f>C30/2</f>
        <v>31.514999999999997</v>
      </c>
      <c r="E38" s="675">
        <v>38.600999999999999</v>
      </c>
      <c r="F38" s="676">
        <v>38.256</v>
      </c>
      <c r="G38" s="676">
        <f>(C30/C23*1000)/2</f>
        <v>61.501194772187283</v>
      </c>
      <c r="H38" s="183"/>
      <c r="I38" s="184"/>
    </row>
    <row r="39" spans="1:9" s="171" customFormat="1" ht="18" x14ac:dyDescent="0.25">
      <c r="A39" s="181" t="s">
        <v>410</v>
      </c>
      <c r="B39" s="675">
        <v>49.628</v>
      </c>
      <c r="C39" s="676">
        <f>96.04/2</f>
        <v>48.02</v>
      </c>
      <c r="D39" s="675">
        <f>D30/2</f>
        <v>48.02</v>
      </c>
      <c r="E39" s="675">
        <v>42.375</v>
      </c>
      <c r="F39" s="676">
        <v>41</v>
      </c>
      <c r="G39" s="675">
        <f>(D30/D23*1000)/2</f>
        <v>48.104077910841838</v>
      </c>
    </row>
    <row r="40" spans="1:9" s="171" customFormat="1" ht="18" x14ac:dyDescent="0.25">
      <c r="A40" s="181" t="s">
        <v>394</v>
      </c>
      <c r="B40" s="675">
        <v>53.856000000000002</v>
      </c>
      <c r="C40" s="676">
        <f>95.34/2</f>
        <v>47.67</v>
      </c>
      <c r="D40" s="675">
        <f>E30/2</f>
        <v>47.67</v>
      </c>
      <c r="E40" s="675">
        <v>81.534999999999997</v>
      </c>
      <c r="F40" s="676">
        <v>72.17</v>
      </c>
      <c r="G40" s="675">
        <f>(E30/E23*1000)/2</f>
        <v>59.892196107489042</v>
      </c>
    </row>
    <row r="41" spans="1:9" s="171" customFormat="1" ht="18" x14ac:dyDescent="0.25">
      <c r="A41" s="181" t="s">
        <v>395</v>
      </c>
      <c r="B41" s="675">
        <v>22.800999999999998</v>
      </c>
      <c r="C41" s="676">
        <f>40.35/2</f>
        <v>20.175000000000001</v>
      </c>
      <c r="D41" s="675">
        <f>F30/2</f>
        <v>20.174999999999997</v>
      </c>
      <c r="E41" s="675">
        <v>47.002000000000002</v>
      </c>
      <c r="F41" s="676">
        <v>41.588999999999999</v>
      </c>
      <c r="G41" s="675">
        <f>(F30/F23*1000)/2</f>
        <v>68.976575736082424</v>
      </c>
    </row>
    <row r="42" spans="1:9" s="171" customFormat="1" ht="18" x14ac:dyDescent="0.25">
      <c r="A42" s="181" t="s">
        <v>411</v>
      </c>
      <c r="B42" s="675">
        <v>90.674999999999997</v>
      </c>
      <c r="C42" s="676">
        <f>161.9/2</f>
        <v>80.95</v>
      </c>
      <c r="D42" s="675">
        <f>H30/2</f>
        <v>80.95</v>
      </c>
      <c r="E42" s="675">
        <v>46.682000000000002</v>
      </c>
      <c r="F42" s="676">
        <v>41.674999999999997</v>
      </c>
      <c r="G42" s="675">
        <f>(H30/H23*1000)/2</f>
        <v>58.331306689725366</v>
      </c>
      <c r="I42" s="184"/>
    </row>
    <row r="43" spans="1:9" s="171" customFormat="1" ht="24.75" customHeight="1" x14ac:dyDescent="0.25">
      <c r="A43" s="185" t="s">
        <v>414</v>
      </c>
      <c r="B43" s="884">
        <v>30.398299999999999</v>
      </c>
      <c r="C43" s="884">
        <v>32.133699999999997</v>
      </c>
      <c r="D43" s="675">
        <v>35.54</v>
      </c>
      <c r="E43" s="676">
        <v>116.97199999999999</v>
      </c>
      <c r="F43" s="676">
        <v>123.651</v>
      </c>
      <c r="G43" s="676">
        <v>136.76300000000001</v>
      </c>
    </row>
    <row r="44" spans="1:9" ht="15" x14ac:dyDescent="0.2">
      <c r="A44" s="186"/>
      <c r="B44" s="186"/>
      <c r="C44" s="186"/>
      <c r="D44" s="186"/>
      <c r="E44" s="186"/>
      <c r="F44" s="186"/>
      <c r="G44" s="241"/>
      <c r="H44" s="186"/>
      <c r="I44" s="186"/>
    </row>
  </sheetData>
  <mergeCells count="2">
    <mergeCell ref="B35:D35"/>
    <mergeCell ref="E35:G35"/>
  </mergeCells>
  <printOptions horizontalCentered="1" verticalCentered="1" gridLines="1"/>
  <pageMargins left="0.43307086614173201" right="0.23622047244094499" top="0.36" bottom="0.18" header="0.25" footer="0.17"/>
  <pageSetup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20"/>
  <sheetViews>
    <sheetView view="pageBreakPreview" zoomScale="62" zoomScaleNormal="62" zoomScaleSheetLayoutView="62" workbookViewId="0">
      <pane xSplit="3" ySplit="5" topLeftCell="D96" activePane="bottomRight" state="frozen"/>
      <selection pane="topRight" activeCell="D1" sqref="D1"/>
      <selection pane="bottomLeft" activeCell="A6" sqref="A6"/>
      <selection pane="bottomRight" activeCell="K94" sqref="K94"/>
    </sheetView>
  </sheetViews>
  <sheetFormatPr defaultRowHeight="15" x14ac:dyDescent="0.25"/>
  <cols>
    <col min="1" max="1" width="57.5703125" style="743" customWidth="1"/>
    <col min="2" max="2" width="14.28515625" style="743" customWidth="1"/>
    <col min="3" max="3" width="20.5703125" style="743" hidden="1" customWidth="1"/>
    <col min="4" max="5" width="20.5703125" style="743" customWidth="1"/>
    <col min="6" max="6" width="28.42578125" style="743" customWidth="1"/>
    <col min="7" max="7" width="21.5703125" style="743" customWidth="1"/>
    <col min="8" max="8" width="23.140625" style="743" customWidth="1"/>
    <col min="9" max="9" width="19.42578125" style="743" customWidth="1"/>
    <col min="10" max="10" width="22.28515625" style="743" customWidth="1"/>
    <col min="11" max="11" width="16.7109375" style="743" customWidth="1"/>
    <col min="12" max="12" width="27.7109375" style="743" customWidth="1"/>
    <col min="13" max="13" width="15.5703125" style="743" customWidth="1"/>
    <col min="14" max="14" width="14.7109375" style="743" bestFit="1" customWidth="1"/>
    <col min="15" max="15" width="14.85546875" style="743" customWidth="1"/>
    <col min="16" max="16" width="12.7109375" style="743" customWidth="1"/>
    <col min="17" max="17" width="14.7109375" style="743" customWidth="1"/>
    <col min="18" max="18" width="13.42578125" style="743" customWidth="1"/>
    <col min="19" max="19" width="16" style="743" customWidth="1"/>
    <col min="20" max="255" width="9.140625" style="743"/>
    <col min="256" max="256" width="45.42578125" style="743" customWidth="1"/>
    <col min="257" max="257" width="14.28515625" style="743" customWidth="1"/>
    <col min="258" max="258" width="0" style="743" hidden="1" customWidth="1"/>
    <col min="259" max="260" width="20.5703125" style="743" customWidth="1"/>
    <col min="261" max="261" width="33.42578125" style="743" customWidth="1"/>
    <col min="262" max="262" width="32" style="743" customWidth="1"/>
    <col min="263" max="263" width="21.5703125" style="743" customWidth="1"/>
    <col min="264" max="264" width="23.140625" style="743" customWidth="1"/>
    <col min="265" max="265" width="19.42578125" style="743" customWidth="1"/>
    <col min="266" max="266" width="22.28515625" style="743" customWidth="1"/>
    <col min="267" max="267" width="16.7109375" style="743" customWidth="1"/>
    <col min="268" max="268" width="27.7109375" style="743" customWidth="1"/>
    <col min="269" max="269" width="15.5703125" style="743" customWidth="1"/>
    <col min="270" max="270" width="14.7109375" style="743" bestFit="1" customWidth="1"/>
    <col min="271" max="271" width="14.85546875" style="743" customWidth="1"/>
    <col min="272" max="272" width="12.7109375" style="743" customWidth="1"/>
    <col min="273" max="273" width="14.7109375" style="743" customWidth="1"/>
    <col min="274" max="274" width="13.42578125" style="743" customWidth="1"/>
    <col min="275" max="275" width="16" style="743" customWidth="1"/>
    <col min="276" max="511" width="9.140625" style="743"/>
    <col min="512" max="512" width="45.42578125" style="743" customWidth="1"/>
    <col min="513" max="513" width="14.28515625" style="743" customWidth="1"/>
    <col min="514" max="514" width="0" style="743" hidden="1" customWidth="1"/>
    <col min="515" max="516" width="20.5703125" style="743" customWidth="1"/>
    <col min="517" max="517" width="33.42578125" style="743" customWidth="1"/>
    <col min="518" max="518" width="32" style="743" customWidth="1"/>
    <col min="519" max="519" width="21.5703125" style="743" customWidth="1"/>
    <col min="520" max="520" width="23.140625" style="743" customWidth="1"/>
    <col min="521" max="521" width="19.42578125" style="743" customWidth="1"/>
    <col min="522" max="522" width="22.28515625" style="743" customWidth="1"/>
    <col min="523" max="523" width="16.7109375" style="743" customWidth="1"/>
    <col min="524" max="524" width="27.7109375" style="743" customWidth="1"/>
    <col min="525" max="525" width="15.5703125" style="743" customWidth="1"/>
    <col min="526" max="526" width="14.7109375" style="743" bestFit="1" customWidth="1"/>
    <col min="527" max="527" width="14.85546875" style="743" customWidth="1"/>
    <col min="528" max="528" width="12.7109375" style="743" customWidth="1"/>
    <col min="529" max="529" width="14.7109375" style="743" customWidth="1"/>
    <col min="530" max="530" width="13.42578125" style="743" customWidth="1"/>
    <col min="531" max="531" width="16" style="743" customWidth="1"/>
    <col min="532" max="767" width="9.140625" style="743"/>
    <col min="768" max="768" width="45.42578125" style="743" customWidth="1"/>
    <col min="769" max="769" width="14.28515625" style="743" customWidth="1"/>
    <col min="770" max="770" width="0" style="743" hidden="1" customWidth="1"/>
    <col min="771" max="772" width="20.5703125" style="743" customWidth="1"/>
    <col min="773" max="773" width="33.42578125" style="743" customWidth="1"/>
    <col min="774" max="774" width="32" style="743" customWidth="1"/>
    <col min="775" max="775" width="21.5703125" style="743" customWidth="1"/>
    <col min="776" max="776" width="23.140625" style="743" customWidth="1"/>
    <col min="777" max="777" width="19.42578125" style="743" customWidth="1"/>
    <col min="778" max="778" width="22.28515625" style="743" customWidth="1"/>
    <col min="779" max="779" width="16.7109375" style="743" customWidth="1"/>
    <col min="780" max="780" width="27.7109375" style="743" customWidth="1"/>
    <col min="781" max="781" width="15.5703125" style="743" customWidth="1"/>
    <col min="782" max="782" width="14.7109375" style="743" bestFit="1" customWidth="1"/>
    <col min="783" max="783" width="14.85546875" style="743" customWidth="1"/>
    <col min="784" max="784" width="12.7109375" style="743" customWidth="1"/>
    <col min="785" max="785" width="14.7109375" style="743" customWidth="1"/>
    <col min="786" max="786" width="13.42578125" style="743" customWidth="1"/>
    <col min="787" max="787" width="16" style="743" customWidth="1"/>
    <col min="788" max="1023" width="9.140625" style="743"/>
    <col min="1024" max="1024" width="45.42578125" style="743" customWidth="1"/>
    <col min="1025" max="1025" width="14.28515625" style="743" customWidth="1"/>
    <col min="1026" max="1026" width="0" style="743" hidden="1" customWidth="1"/>
    <col min="1027" max="1028" width="20.5703125" style="743" customWidth="1"/>
    <col min="1029" max="1029" width="33.42578125" style="743" customWidth="1"/>
    <col min="1030" max="1030" width="32" style="743" customWidth="1"/>
    <col min="1031" max="1031" width="21.5703125" style="743" customWidth="1"/>
    <col min="1032" max="1032" width="23.140625" style="743" customWidth="1"/>
    <col min="1033" max="1033" width="19.42578125" style="743" customWidth="1"/>
    <col min="1034" max="1034" width="22.28515625" style="743" customWidth="1"/>
    <col min="1035" max="1035" width="16.7109375" style="743" customWidth="1"/>
    <col min="1036" max="1036" width="27.7109375" style="743" customWidth="1"/>
    <col min="1037" max="1037" width="15.5703125" style="743" customWidth="1"/>
    <col min="1038" max="1038" width="14.7109375" style="743" bestFit="1" customWidth="1"/>
    <col min="1039" max="1039" width="14.85546875" style="743" customWidth="1"/>
    <col min="1040" max="1040" width="12.7109375" style="743" customWidth="1"/>
    <col min="1041" max="1041" width="14.7109375" style="743" customWidth="1"/>
    <col min="1042" max="1042" width="13.42578125" style="743" customWidth="1"/>
    <col min="1043" max="1043" width="16" style="743" customWidth="1"/>
    <col min="1044" max="1279" width="9.140625" style="743"/>
    <col min="1280" max="1280" width="45.42578125" style="743" customWidth="1"/>
    <col min="1281" max="1281" width="14.28515625" style="743" customWidth="1"/>
    <col min="1282" max="1282" width="0" style="743" hidden="1" customWidth="1"/>
    <col min="1283" max="1284" width="20.5703125" style="743" customWidth="1"/>
    <col min="1285" max="1285" width="33.42578125" style="743" customWidth="1"/>
    <col min="1286" max="1286" width="32" style="743" customWidth="1"/>
    <col min="1287" max="1287" width="21.5703125" style="743" customWidth="1"/>
    <col min="1288" max="1288" width="23.140625" style="743" customWidth="1"/>
    <col min="1289" max="1289" width="19.42578125" style="743" customWidth="1"/>
    <col min="1290" max="1290" width="22.28515625" style="743" customWidth="1"/>
    <col min="1291" max="1291" width="16.7109375" style="743" customWidth="1"/>
    <col min="1292" max="1292" width="27.7109375" style="743" customWidth="1"/>
    <col min="1293" max="1293" width="15.5703125" style="743" customWidth="1"/>
    <col min="1294" max="1294" width="14.7109375" style="743" bestFit="1" customWidth="1"/>
    <col min="1295" max="1295" width="14.85546875" style="743" customWidth="1"/>
    <col min="1296" max="1296" width="12.7109375" style="743" customWidth="1"/>
    <col min="1297" max="1297" width="14.7109375" style="743" customWidth="1"/>
    <col min="1298" max="1298" width="13.42578125" style="743" customWidth="1"/>
    <col min="1299" max="1299" width="16" style="743" customWidth="1"/>
    <col min="1300" max="1535" width="9.140625" style="743"/>
    <col min="1536" max="1536" width="45.42578125" style="743" customWidth="1"/>
    <col min="1537" max="1537" width="14.28515625" style="743" customWidth="1"/>
    <col min="1538" max="1538" width="0" style="743" hidden="1" customWidth="1"/>
    <col min="1539" max="1540" width="20.5703125" style="743" customWidth="1"/>
    <col min="1541" max="1541" width="33.42578125" style="743" customWidth="1"/>
    <col min="1542" max="1542" width="32" style="743" customWidth="1"/>
    <col min="1543" max="1543" width="21.5703125" style="743" customWidth="1"/>
    <col min="1544" max="1544" width="23.140625" style="743" customWidth="1"/>
    <col min="1545" max="1545" width="19.42578125" style="743" customWidth="1"/>
    <col min="1546" max="1546" width="22.28515625" style="743" customWidth="1"/>
    <col min="1547" max="1547" width="16.7109375" style="743" customWidth="1"/>
    <col min="1548" max="1548" width="27.7109375" style="743" customWidth="1"/>
    <col min="1549" max="1549" width="15.5703125" style="743" customWidth="1"/>
    <col min="1550" max="1550" width="14.7109375" style="743" bestFit="1" customWidth="1"/>
    <col min="1551" max="1551" width="14.85546875" style="743" customWidth="1"/>
    <col min="1552" max="1552" width="12.7109375" style="743" customWidth="1"/>
    <col min="1553" max="1553" width="14.7109375" style="743" customWidth="1"/>
    <col min="1554" max="1554" width="13.42578125" style="743" customWidth="1"/>
    <col min="1555" max="1555" width="16" style="743" customWidth="1"/>
    <col min="1556" max="1791" width="9.140625" style="743"/>
    <col min="1792" max="1792" width="45.42578125" style="743" customWidth="1"/>
    <col min="1793" max="1793" width="14.28515625" style="743" customWidth="1"/>
    <col min="1794" max="1794" width="0" style="743" hidden="1" customWidth="1"/>
    <col min="1795" max="1796" width="20.5703125" style="743" customWidth="1"/>
    <col min="1797" max="1797" width="33.42578125" style="743" customWidth="1"/>
    <col min="1798" max="1798" width="32" style="743" customWidth="1"/>
    <col min="1799" max="1799" width="21.5703125" style="743" customWidth="1"/>
    <col min="1800" max="1800" width="23.140625" style="743" customWidth="1"/>
    <col min="1801" max="1801" width="19.42578125" style="743" customWidth="1"/>
    <col min="1802" max="1802" width="22.28515625" style="743" customWidth="1"/>
    <col min="1803" max="1803" width="16.7109375" style="743" customWidth="1"/>
    <col min="1804" max="1804" width="27.7109375" style="743" customWidth="1"/>
    <col min="1805" max="1805" width="15.5703125" style="743" customWidth="1"/>
    <col min="1806" max="1806" width="14.7109375" style="743" bestFit="1" customWidth="1"/>
    <col min="1807" max="1807" width="14.85546875" style="743" customWidth="1"/>
    <col min="1808" max="1808" width="12.7109375" style="743" customWidth="1"/>
    <col min="1809" max="1809" width="14.7109375" style="743" customWidth="1"/>
    <col min="1810" max="1810" width="13.42578125" style="743" customWidth="1"/>
    <col min="1811" max="1811" width="16" style="743" customWidth="1"/>
    <col min="1812" max="2047" width="9.140625" style="743"/>
    <col min="2048" max="2048" width="45.42578125" style="743" customWidth="1"/>
    <col min="2049" max="2049" width="14.28515625" style="743" customWidth="1"/>
    <col min="2050" max="2050" width="0" style="743" hidden="1" customWidth="1"/>
    <col min="2051" max="2052" width="20.5703125" style="743" customWidth="1"/>
    <col min="2053" max="2053" width="33.42578125" style="743" customWidth="1"/>
    <col min="2054" max="2054" width="32" style="743" customWidth="1"/>
    <col min="2055" max="2055" width="21.5703125" style="743" customWidth="1"/>
    <col min="2056" max="2056" width="23.140625" style="743" customWidth="1"/>
    <col min="2057" max="2057" width="19.42578125" style="743" customWidth="1"/>
    <col min="2058" max="2058" width="22.28515625" style="743" customWidth="1"/>
    <col min="2059" max="2059" width="16.7109375" style="743" customWidth="1"/>
    <col min="2060" max="2060" width="27.7109375" style="743" customWidth="1"/>
    <col min="2061" max="2061" width="15.5703125" style="743" customWidth="1"/>
    <col min="2062" max="2062" width="14.7109375" style="743" bestFit="1" customWidth="1"/>
    <col min="2063" max="2063" width="14.85546875" style="743" customWidth="1"/>
    <col min="2064" max="2064" width="12.7109375" style="743" customWidth="1"/>
    <col min="2065" max="2065" width="14.7109375" style="743" customWidth="1"/>
    <col min="2066" max="2066" width="13.42578125" style="743" customWidth="1"/>
    <col min="2067" max="2067" width="16" style="743" customWidth="1"/>
    <col min="2068" max="2303" width="9.140625" style="743"/>
    <col min="2304" max="2304" width="45.42578125" style="743" customWidth="1"/>
    <col min="2305" max="2305" width="14.28515625" style="743" customWidth="1"/>
    <col min="2306" max="2306" width="0" style="743" hidden="1" customWidth="1"/>
    <col min="2307" max="2308" width="20.5703125" style="743" customWidth="1"/>
    <col min="2309" max="2309" width="33.42578125" style="743" customWidth="1"/>
    <col min="2310" max="2310" width="32" style="743" customWidth="1"/>
    <col min="2311" max="2311" width="21.5703125" style="743" customWidth="1"/>
    <col min="2312" max="2312" width="23.140625" style="743" customWidth="1"/>
    <col min="2313" max="2313" width="19.42578125" style="743" customWidth="1"/>
    <col min="2314" max="2314" width="22.28515625" style="743" customWidth="1"/>
    <col min="2315" max="2315" width="16.7109375" style="743" customWidth="1"/>
    <col min="2316" max="2316" width="27.7109375" style="743" customWidth="1"/>
    <col min="2317" max="2317" width="15.5703125" style="743" customWidth="1"/>
    <col min="2318" max="2318" width="14.7109375" style="743" bestFit="1" customWidth="1"/>
    <col min="2319" max="2319" width="14.85546875" style="743" customWidth="1"/>
    <col min="2320" max="2320" width="12.7109375" style="743" customWidth="1"/>
    <col min="2321" max="2321" width="14.7109375" style="743" customWidth="1"/>
    <col min="2322" max="2322" width="13.42578125" style="743" customWidth="1"/>
    <col min="2323" max="2323" width="16" style="743" customWidth="1"/>
    <col min="2324" max="2559" width="9.140625" style="743"/>
    <col min="2560" max="2560" width="45.42578125" style="743" customWidth="1"/>
    <col min="2561" max="2561" width="14.28515625" style="743" customWidth="1"/>
    <col min="2562" max="2562" width="0" style="743" hidden="1" customWidth="1"/>
    <col min="2563" max="2564" width="20.5703125" style="743" customWidth="1"/>
    <col min="2565" max="2565" width="33.42578125" style="743" customWidth="1"/>
    <col min="2566" max="2566" width="32" style="743" customWidth="1"/>
    <col min="2567" max="2567" width="21.5703125" style="743" customWidth="1"/>
    <col min="2568" max="2568" width="23.140625" style="743" customWidth="1"/>
    <col min="2569" max="2569" width="19.42578125" style="743" customWidth="1"/>
    <col min="2570" max="2570" width="22.28515625" style="743" customWidth="1"/>
    <col min="2571" max="2571" width="16.7109375" style="743" customWidth="1"/>
    <col min="2572" max="2572" width="27.7109375" style="743" customWidth="1"/>
    <col min="2573" max="2573" width="15.5703125" style="743" customWidth="1"/>
    <col min="2574" max="2574" width="14.7109375" style="743" bestFit="1" customWidth="1"/>
    <col min="2575" max="2575" width="14.85546875" style="743" customWidth="1"/>
    <col min="2576" max="2576" width="12.7109375" style="743" customWidth="1"/>
    <col min="2577" max="2577" width="14.7109375" style="743" customWidth="1"/>
    <col min="2578" max="2578" width="13.42578125" style="743" customWidth="1"/>
    <col min="2579" max="2579" width="16" style="743" customWidth="1"/>
    <col min="2580" max="2815" width="9.140625" style="743"/>
    <col min="2816" max="2816" width="45.42578125" style="743" customWidth="1"/>
    <col min="2817" max="2817" width="14.28515625" style="743" customWidth="1"/>
    <col min="2818" max="2818" width="0" style="743" hidden="1" customWidth="1"/>
    <col min="2819" max="2820" width="20.5703125" style="743" customWidth="1"/>
    <col min="2821" max="2821" width="33.42578125" style="743" customWidth="1"/>
    <col min="2822" max="2822" width="32" style="743" customWidth="1"/>
    <col min="2823" max="2823" width="21.5703125" style="743" customWidth="1"/>
    <col min="2824" max="2824" width="23.140625" style="743" customWidth="1"/>
    <col min="2825" max="2825" width="19.42578125" style="743" customWidth="1"/>
    <col min="2826" max="2826" width="22.28515625" style="743" customWidth="1"/>
    <col min="2827" max="2827" width="16.7109375" style="743" customWidth="1"/>
    <col min="2828" max="2828" width="27.7109375" style="743" customWidth="1"/>
    <col min="2829" max="2829" width="15.5703125" style="743" customWidth="1"/>
    <col min="2830" max="2830" width="14.7109375" style="743" bestFit="1" customWidth="1"/>
    <col min="2831" max="2831" width="14.85546875" style="743" customWidth="1"/>
    <col min="2832" max="2832" width="12.7109375" style="743" customWidth="1"/>
    <col min="2833" max="2833" width="14.7109375" style="743" customWidth="1"/>
    <col min="2834" max="2834" width="13.42578125" style="743" customWidth="1"/>
    <col min="2835" max="2835" width="16" style="743" customWidth="1"/>
    <col min="2836" max="3071" width="9.140625" style="743"/>
    <col min="3072" max="3072" width="45.42578125" style="743" customWidth="1"/>
    <col min="3073" max="3073" width="14.28515625" style="743" customWidth="1"/>
    <col min="3074" max="3074" width="0" style="743" hidden="1" customWidth="1"/>
    <col min="3075" max="3076" width="20.5703125" style="743" customWidth="1"/>
    <col min="3077" max="3077" width="33.42578125" style="743" customWidth="1"/>
    <col min="3078" max="3078" width="32" style="743" customWidth="1"/>
    <col min="3079" max="3079" width="21.5703125" style="743" customWidth="1"/>
    <col min="3080" max="3080" width="23.140625" style="743" customWidth="1"/>
    <col min="3081" max="3081" width="19.42578125" style="743" customWidth="1"/>
    <col min="3082" max="3082" width="22.28515625" style="743" customWidth="1"/>
    <col min="3083" max="3083" width="16.7109375" style="743" customWidth="1"/>
    <col min="3084" max="3084" width="27.7109375" style="743" customWidth="1"/>
    <col min="3085" max="3085" width="15.5703125" style="743" customWidth="1"/>
    <col min="3086" max="3086" width="14.7109375" style="743" bestFit="1" customWidth="1"/>
    <col min="3087" max="3087" width="14.85546875" style="743" customWidth="1"/>
    <col min="3088" max="3088" width="12.7109375" style="743" customWidth="1"/>
    <col min="3089" max="3089" width="14.7109375" style="743" customWidth="1"/>
    <col min="3090" max="3090" width="13.42578125" style="743" customWidth="1"/>
    <col min="3091" max="3091" width="16" style="743" customWidth="1"/>
    <col min="3092" max="3327" width="9.140625" style="743"/>
    <col min="3328" max="3328" width="45.42578125" style="743" customWidth="1"/>
    <col min="3329" max="3329" width="14.28515625" style="743" customWidth="1"/>
    <col min="3330" max="3330" width="0" style="743" hidden="1" customWidth="1"/>
    <col min="3331" max="3332" width="20.5703125" style="743" customWidth="1"/>
    <col min="3333" max="3333" width="33.42578125" style="743" customWidth="1"/>
    <col min="3334" max="3334" width="32" style="743" customWidth="1"/>
    <col min="3335" max="3335" width="21.5703125" style="743" customWidth="1"/>
    <col min="3336" max="3336" width="23.140625" style="743" customWidth="1"/>
    <col min="3337" max="3337" width="19.42578125" style="743" customWidth="1"/>
    <col min="3338" max="3338" width="22.28515625" style="743" customWidth="1"/>
    <col min="3339" max="3339" width="16.7109375" style="743" customWidth="1"/>
    <col min="3340" max="3340" width="27.7109375" style="743" customWidth="1"/>
    <col min="3341" max="3341" width="15.5703125" style="743" customWidth="1"/>
    <col min="3342" max="3342" width="14.7109375" style="743" bestFit="1" customWidth="1"/>
    <col min="3343" max="3343" width="14.85546875" style="743" customWidth="1"/>
    <col min="3344" max="3344" width="12.7109375" style="743" customWidth="1"/>
    <col min="3345" max="3345" width="14.7109375" style="743" customWidth="1"/>
    <col min="3346" max="3346" width="13.42578125" style="743" customWidth="1"/>
    <col min="3347" max="3347" width="16" style="743" customWidth="1"/>
    <col min="3348" max="3583" width="9.140625" style="743"/>
    <col min="3584" max="3584" width="45.42578125" style="743" customWidth="1"/>
    <col min="3585" max="3585" width="14.28515625" style="743" customWidth="1"/>
    <col min="3586" max="3586" width="0" style="743" hidden="1" customWidth="1"/>
    <col min="3587" max="3588" width="20.5703125" style="743" customWidth="1"/>
    <col min="3589" max="3589" width="33.42578125" style="743" customWidth="1"/>
    <col min="3590" max="3590" width="32" style="743" customWidth="1"/>
    <col min="3591" max="3591" width="21.5703125" style="743" customWidth="1"/>
    <col min="3592" max="3592" width="23.140625" style="743" customWidth="1"/>
    <col min="3593" max="3593" width="19.42578125" style="743" customWidth="1"/>
    <col min="3594" max="3594" width="22.28515625" style="743" customWidth="1"/>
    <col min="3595" max="3595" width="16.7109375" style="743" customWidth="1"/>
    <col min="3596" max="3596" width="27.7109375" style="743" customWidth="1"/>
    <col min="3597" max="3597" width="15.5703125" style="743" customWidth="1"/>
    <col min="3598" max="3598" width="14.7109375" style="743" bestFit="1" customWidth="1"/>
    <col min="3599" max="3599" width="14.85546875" style="743" customWidth="1"/>
    <col min="3600" max="3600" width="12.7109375" style="743" customWidth="1"/>
    <col min="3601" max="3601" width="14.7109375" style="743" customWidth="1"/>
    <col min="3602" max="3602" width="13.42578125" style="743" customWidth="1"/>
    <col min="3603" max="3603" width="16" style="743" customWidth="1"/>
    <col min="3604" max="3839" width="9.140625" style="743"/>
    <col min="3840" max="3840" width="45.42578125" style="743" customWidth="1"/>
    <col min="3841" max="3841" width="14.28515625" style="743" customWidth="1"/>
    <col min="3842" max="3842" width="0" style="743" hidden="1" customWidth="1"/>
    <col min="3843" max="3844" width="20.5703125" style="743" customWidth="1"/>
    <col min="3845" max="3845" width="33.42578125" style="743" customWidth="1"/>
    <col min="3846" max="3846" width="32" style="743" customWidth="1"/>
    <col min="3847" max="3847" width="21.5703125" style="743" customWidth="1"/>
    <col min="3848" max="3848" width="23.140625" style="743" customWidth="1"/>
    <col min="3849" max="3849" width="19.42578125" style="743" customWidth="1"/>
    <col min="3850" max="3850" width="22.28515625" style="743" customWidth="1"/>
    <col min="3851" max="3851" width="16.7109375" style="743" customWidth="1"/>
    <col min="3852" max="3852" width="27.7109375" style="743" customWidth="1"/>
    <col min="3853" max="3853" width="15.5703125" style="743" customWidth="1"/>
    <col min="3854" max="3854" width="14.7109375" style="743" bestFit="1" customWidth="1"/>
    <col min="3855" max="3855" width="14.85546875" style="743" customWidth="1"/>
    <col min="3856" max="3856" width="12.7109375" style="743" customWidth="1"/>
    <col min="3857" max="3857" width="14.7109375" style="743" customWidth="1"/>
    <col min="3858" max="3858" width="13.42578125" style="743" customWidth="1"/>
    <col min="3859" max="3859" width="16" style="743" customWidth="1"/>
    <col min="3860" max="4095" width="9.140625" style="743"/>
    <col min="4096" max="4096" width="45.42578125" style="743" customWidth="1"/>
    <col min="4097" max="4097" width="14.28515625" style="743" customWidth="1"/>
    <col min="4098" max="4098" width="0" style="743" hidden="1" customWidth="1"/>
    <col min="4099" max="4100" width="20.5703125" style="743" customWidth="1"/>
    <col min="4101" max="4101" width="33.42578125" style="743" customWidth="1"/>
    <col min="4102" max="4102" width="32" style="743" customWidth="1"/>
    <col min="4103" max="4103" width="21.5703125" style="743" customWidth="1"/>
    <col min="4104" max="4104" width="23.140625" style="743" customWidth="1"/>
    <col min="4105" max="4105" width="19.42578125" style="743" customWidth="1"/>
    <col min="4106" max="4106" width="22.28515625" style="743" customWidth="1"/>
    <col min="4107" max="4107" width="16.7109375" style="743" customWidth="1"/>
    <col min="4108" max="4108" width="27.7109375" style="743" customWidth="1"/>
    <col min="4109" max="4109" width="15.5703125" style="743" customWidth="1"/>
    <col min="4110" max="4110" width="14.7109375" style="743" bestFit="1" customWidth="1"/>
    <col min="4111" max="4111" width="14.85546875" style="743" customWidth="1"/>
    <col min="4112" max="4112" width="12.7109375" style="743" customWidth="1"/>
    <col min="4113" max="4113" width="14.7109375" style="743" customWidth="1"/>
    <col min="4114" max="4114" width="13.42578125" style="743" customWidth="1"/>
    <col min="4115" max="4115" width="16" style="743" customWidth="1"/>
    <col min="4116" max="4351" width="9.140625" style="743"/>
    <col min="4352" max="4352" width="45.42578125" style="743" customWidth="1"/>
    <col min="4353" max="4353" width="14.28515625" style="743" customWidth="1"/>
    <col min="4354" max="4354" width="0" style="743" hidden="1" customWidth="1"/>
    <col min="4355" max="4356" width="20.5703125" style="743" customWidth="1"/>
    <col min="4357" max="4357" width="33.42578125" style="743" customWidth="1"/>
    <col min="4358" max="4358" width="32" style="743" customWidth="1"/>
    <col min="4359" max="4359" width="21.5703125" style="743" customWidth="1"/>
    <col min="4360" max="4360" width="23.140625" style="743" customWidth="1"/>
    <col min="4361" max="4361" width="19.42578125" style="743" customWidth="1"/>
    <col min="4362" max="4362" width="22.28515625" style="743" customWidth="1"/>
    <col min="4363" max="4363" width="16.7109375" style="743" customWidth="1"/>
    <col min="4364" max="4364" width="27.7109375" style="743" customWidth="1"/>
    <col min="4365" max="4365" width="15.5703125" style="743" customWidth="1"/>
    <col min="4366" max="4366" width="14.7109375" style="743" bestFit="1" customWidth="1"/>
    <col min="4367" max="4367" width="14.85546875" style="743" customWidth="1"/>
    <col min="4368" max="4368" width="12.7109375" style="743" customWidth="1"/>
    <col min="4369" max="4369" width="14.7109375" style="743" customWidth="1"/>
    <col min="4370" max="4370" width="13.42578125" style="743" customWidth="1"/>
    <col min="4371" max="4371" width="16" style="743" customWidth="1"/>
    <col min="4372" max="4607" width="9.140625" style="743"/>
    <col min="4608" max="4608" width="45.42578125" style="743" customWidth="1"/>
    <col min="4609" max="4609" width="14.28515625" style="743" customWidth="1"/>
    <col min="4610" max="4610" width="0" style="743" hidden="1" customWidth="1"/>
    <col min="4611" max="4612" width="20.5703125" style="743" customWidth="1"/>
    <col min="4613" max="4613" width="33.42578125" style="743" customWidth="1"/>
    <col min="4614" max="4614" width="32" style="743" customWidth="1"/>
    <col min="4615" max="4615" width="21.5703125" style="743" customWidth="1"/>
    <col min="4616" max="4616" width="23.140625" style="743" customWidth="1"/>
    <col min="4617" max="4617" width="19.42578125" style="743" customWidth="1"/>
    <col min="4618" max="4618" width="22.28515625" style="743" customWidth="1"/>
    <col min="4619" max="4619" width="16.7109375" style="743" customWidth="1"/>
    <col min="4620" max="4620" width="27.7109375" style="743" customWidth="1"/>
    <col min="4621" max="4621" width="15.5703125" style="743" customWidth="1"/>
    <col min="4622" max="4622" width="14.7109375" style="743" bestFit="1" customWidth="1"/>
    <col min="4623" max="4623" width="14.85546875" style="743" customWidth="1"/>
    <col min="4624" max="4624" width="12.7109375" style="743" customWidth="1"/>
    <col min="4625" max="4625" width="14.7109375" style="743" customWidth="1"/>
    <col min="4626" max="4626" width="13.42578125" style="743" customWidth="1"/>
    <col min="4627" max="4627" width="16" style="743" customWidth="1"/>
    <col min="4628" max="4863" width="9.140625" style="743"/>
    <col min="4864" max="4864" width="45.42578125" style="743" customWidth="1"/>
    <col min="4865" max="4865" width="14.28515625" style="743" customWidth="1"/>
    <col min="4866" max="4866" width="0" style="743" hidden="1" customWidth="1"/>
    <col min="4867" max="4868" width="20.5703125" style="743" customWidth="1"/>
    <col min="4869" max="4869" width="33.42578125" style="743" customWidth="1"/>
    <col min="4870" max="4870" width="32" style="743" customWidth="1"/>
    <col min="4871" max="4871" width="21.5703125" style="743" customWidth="1"/>
    <col min="4872" max="4872" width="23.140625" style="743" customWidth="1"/>
    <col min="4873" max="4873" width="19.42578125" style="743" customWidth="1"/>
    <col min="4874" max="4874" width="22.28515625" style="743" customWidth="1"/>
    <col min="4875" max="4875" width="16.7109375" style="743" customWidth="1"/>
    <col min="4876" max="4876" width="27.7109375" style="743" customWidth="1"/>
    <col min="4877" max="4877" width="15.5703125" style="743" customWidth="1"/>
    <col min="4878" max="4878" width="14.7109375" style="743" bestFit="1" customWidth="1"/>
    <col min="4879" max="4879" width="14.85546875" style="743" customWidth="1"/>
    <col min="4880" max="4880" width="12.7109375" style="743" customWidth="1"/>
    <col min="4881" max="4881" width="14.7109375" style="743" customWidth="1"/>
    <col min="4882" max="4882" width="13.42578125" style="743" customWidth="1"/>
    <col min="4883" max="4883" width="16" style="743" customWidth="1"/>
    <col min="4884" max="5119" width="9.140625" style="743"/>
    <col min="5120" max="5120" width="45.42578125" style="743" customWidth="1"/>
    <col min="5121" max="5121" width="14.28515625" style="743" customWidth="1"/>
    <col min="5122" max="5122" width="0" style="743" hidden="1" customWidth="1"/>
    <col min="5123" max="5124" width="20.5703125" style="743" customWidth="1"/>
    <col min="5125" max="5125" width="33.42578125" style="743" customWidth="1"/>
    <col min="5126" max="5126" width="32" style="743" customWidth="1"/>
    <col min="5127" max="5127" width="21.5703125" style="743" customWidth="1"/>
    <col min="5128" max="5128" width="23.140625" style="743" customWidth="1"/>
    <col min="5129" max="5129" width="19.42578125" style="743" customWidth="1"/>
    <col min="5130" max="5130" width="22.28515625" style="743" customWidth="1"/>
    <col min="5131" max="5131" width="16.7109375" style="743" customWidth="1"/>
    <col min="5132" max="5132" width="27.7109375" style="743" customWidth="1"/>
    <col min="5133" max="5133" width="15.5703125" style="743" customWidth="1"/>
    <col min="5134" max="5134" width="14.7109375" style="743" bestFit="1" customWidth="1"/>
    <col min="5135" max="5135" width="14.85546875" style="743" customWidth="1"/>
    <col min="5136" max="5136" width="12.7109375" style="743" customWidth="1"/>
    <col min="5137" max="5137" width="14.7109375" style="743" customWidth="1"/>
    <col min="5138" max="5138" width="13.42578125" style="743" customWidth="1"/>
    <col min="5139" max="5139" width="16" style="743" customWidth="1"/>
    <col min="5140" max="5375" width="9.140625" style="743"/>
    <col min="5376" max="5376" width="45.42578125" style="743" customWidth="1"/>
    <col min="5377" max="5377" width="14.28515625" style="743" customWidth="1"/>
    <col min="5378" max="5378" width="0" style="743" hidden="1" customWidth="1"/>
    <col min="5379" max="5380" width="20.5703125" style="743" customWidth="1"/>
    <col min="5381" max="5381" width="33.42578125" style="743" customWidth="1"/>
    <col min="5382" max="5382" width="32" style="743" customWidth="1"/>
    <col min="5383" max="5383" width="21.5703125" style="743" customWidth="1"/>
    <col min="5384" max="5384" width="23.140625" style="743" customWidth="1"/>
    <col min="5385" max="5385" width="19.42578125" style="743" customWidth="1"/>
    <col min="5386" max="5386" width="22.28515625" style="743" customWidth="1"/>
    <col min="5387" max="5387" width="16.7109375" style="743" customWidth="1"/>
    <col min="5388" max="5388" width="27.7109375" style="743" customWidth="1"/>
    <col min="5389" max="5389" width="15.5703125" style="743" customWidth="1"/>
    <col min="5390" max="5390" width="14.7109375" style="743" bestFit="1" customWidth="1"/>
    <col min="5391" max="5391" width="14.85546875" style="743" customWidth="1"/>
    <col min="5392" max="5392" width="12.7109375" style="743" customWidth="1"/>
    <col min="5393" max="5393" width="14.7109375" style="743" customWidth="1"/>
    <col min="5394" max="5394" width="13.42578125" style="743" customWidth="1"/>
    <col min="5395" max="5395" width="16" style="743" customWidth="1"/>
    <col min="5396" max="5631" width="9.140625" style="743"/>
    <col min="5632" max="5632" width="45.42578125" style="743" customWidth="1"/>
    <col min="5633" max="5633" width="14.28515625" style="743" customWidth="1"/>
    <col min="5634" max="5634" width="0" style="743" hidden="1" customWidth="1"/>
    <col min="5635" max="5636" width="20.5703125" style="743" customWidth="1"/>
    <col min="5637" max="5637" width="33.42578125" style="743" customWidth="1"/>
    <col min="5638" max="5638" width="32" style="743" customWidth="1"/>
    <col min="5639" max="5639" width="21.5703125" style="743" customWidth="1"/>
    <col min="5640" max="5640" width="23.140625" style="743" customWidth="1"/>
    <col min="5641" max="5641" width="19.42578125" style="743" customWidth="1"/>
    <col min="5642" max="5642" width="22.28515625" style="743" customWidth="1"/>
    <col min="5643" max="5643" width="16.7109375" style="743" customWidth="1"/>
    <col min="5644" max="5644" width="27.7109375" style="743" customWidth="1"/>
    <col min="5645" max="5645" width="15.5703125" style="743" customWidth="1"/>
    <col min="5646" max="5646" width="14.7109375" style="743" bestFit="1" customWidth="1"/>
    <col min="5647" max="5647" width="14.85546875" style="743" customWidth="1"/>
    <col min="5648" max="5648" width="12.7109375" style="743" customWidth="1"/>
    <col min="5649" max="5649" width="14.7109375" style="743" customWidth="1"/>
    <col min="5650" max="5650" width="13.42578125" style="743" customWidth="1"/>
    <col min="5651" max="5651" width="16" style="743" customWidth="1"/>
    <col min="5652" max="5887" width="9.140625" style="743"/>
    <col min="5888" max="5888" width="45.42578125" style="743" customWidth="1"/>
    <col min="5889" max="5889" width="14.28515625" style="743" customWidth="1"/>
    <col min="5890" max="5890" width="0" style="743" hidden="1" customWidth="1"/>
    <col min="5891" max="5892" width="20.5703125" style="743" customWidth="1"/>
    <col min="5893" max="5893" width="33.42578125" style="743" customWidth="1"/>
    <col min="5894" max="5894" width="32" style="743" customWidth="1"/>
    <col min="5895" max="5895" width="21.5703125" style="743" customWidth="1"/>
    <col min="5896" max="5896" width="23.140625" style="743" customWidth="1"/>
    <col min="5897" max="5897" width="19.42578125" style="743" customWidth="1"/>
    <col min="5898" max="5898" width="22.28515625" style="743" customWidth="1"/>
    <col min="5899" max="5899" width="16.7109375" style="743" customWidth="1"/>
    <col min="5900" max="5900" width="27.7109375" style="743" customWidth="1"/>
    <col min="5901" max="5901" width="15.5703125" style="743" customWidth="1"/>
    <col min="5902" max="5902" width="14.7109375" style="743" bestFit="1" customWidth="1"/>
    <col min="5903" max="5903" width="14.85546875" style="743" customWidth="1"/>
    <col min="5904" max="5904" width="12.7109375" style="743" customWidth="1"/>
    <col min="5905" max="5905" width="14.7109375" style="743" customWidth="1"/>
    <col min="5906" max="5906" width="13.42578125" style="743" customWidth="1"/>
    <col min="5907" max="5907" width="16" style="743" customWidth="1"/>
    <col min="5908" max="6143" width="9.140625" style="743"/>
    <col min="6144" max="6144" width="45.42578125" style="743" customWidth="1"/>
    <col min="6145" max="6145" width="14.28515625" style="743" customWidth="1"/>
    <col min="6146" max="6146" width="0" style="743" hidden="1" customWidth="1"/>
    <col min="6147" max="6148" width="20.5703125" style="743" customWidth="1"/>
    <col min="6149" max="6149" width="33.42578125" style="743" customWidth="1"/>
    <col min="6150" max="6150" width="32" style="743" customWidth="1"/>
    <col min="6151" max="6151" width="21.5703125" style="743" customWidth="1"/>
    <col min="6152" max="6152" width="23.140625" style="743" customWidth="1"/>
    <col min="6153" max="6153" width="19.42578125" style="743" customWidth="1"/>
    <col min="6154" max="6154" width="22.28515625" style="743" customWidth="1"/>
    <col min="6155" max="6155" width="16.7109375" style="743" customWidth="1"/>
    <col min="6156" max="6156" width="27.7109375" style="743" customWidth="1"/>
    <col min="6157" max="6157" width="15.5703125" style="743" customWidth="1"/>
    <col min="6158" max="6158" width="14.7109375" style="743" bestFit="1" customWidth="1"/>
    <col min="6159" max="6159" width="14.85546875" style="743" customWidth="1"/>
    <col min="6160" max="6160" width="12.7109375" style="743" customWidth="1"/>
    <col min="6161" max="6161" width="14.7109375" style="743" customWidth="1"/>
    <col min="6162" max="6162" width="13.42578125" style="743" customWidth="1"/>
    <col min="6163" max="6163" width="16" style="743" customWidth="1"/>
    <col min="6164" max="6399" width="9.140625" style="743"/>
    <col min="6400" max="6400" width="45.42578125" style="743" customWidth="1"/>
    <col min="6401" max="6401" width="14.28515625" style="743" customWidth="1"/>
    <col min="6402" max="6402" width="0" style="743" hidden="1" customWidth="1"/>
    <col min="6403" max="6404" width="20.5703125" style="743" customWidth="1"/>
    <col min="6405" max="6405" width="33.42578125" style="743" customWidth="1"/>
    <col min="6406" max="6406" width="32" style="743" customWidth="1"/>
    <col min="6407" max="6407" width="21.5703125" style="743" customWidth="1"/>
    <col min="6408" max="6408" width="23.140625" style="743" customWidth="1"/>
    <col min="6409" max="6409" width="19.42578125" style="743" customWidth="1"/>
    <col min="6410" max="6410" width="22.28515625" style="743" customWidth="1"/>
    <col min="6411" max="6411" width="16.7109375" style="743" customWidth="1"/>
    <col min="6412" max="6412" width="27.7109375" style="743" customWidth="1"/>
    <col min="6413" max="6413" width="15.5703125" style="743" customWidth="1"/>
    <col min="6414" max="6414" width="14.7109375" style="743" bestFit="1" customWidth="1"/>
    <col min="6415" max="6415" width="14.85546875" style="743" customWidth="1"/>
    <col min="6416" max="6416" width="12.7109375" style="743" customWidth="1"/>
    <col min="6417" max="6417" width="14.7109375" style="743" customWidth="1"/>
    <col min="6418" max="6418" width="13.42578125" style="743" customWidth="1"/>
    <col min="6419" max="6419" width="16" style="743" customWidth="1"/>
    <col min="6420" max="6655" width="9.140625" style="743"/>
    <col min="6656" max="6656" width="45.42578125" style="743" customWidth="1"/>
    <col min="6657" max="6657" width="14.28515625" style="743" customWidth="1"/>
    <col min="6658" max="6658" width="0" style="743" hidden="1" customWidth="1"/>
    <col min="6659" max="6660" width="20.5703125" style="743" customWidth="1"/>
    <col min="6661" max="6661" width="33.42578125" style="743" customWidth="1"/>
    <col min="6662" max="6662" width="32" style="743" customWidth="1"/>
    <col min="6663" max="6663" width="21.5703125" style="743" customWidth="1"/>
    <col min="6664" max="6664" width="23.140625" style="743" customWidth="1"/>
    <col min="6665" max="6665" width="19.42578125" style="743" customWidth="1"/>
    <col min="6666" max="6666" width="22.28515625" style="743" customWidth="1"/>
    <col min="6667" max="6667" width="16.7109375" style="743" customWidth="1"/>
    <col min="6668" max="6668" width="27.7109375" style="743" customWidth="1"/>
    <col min="6669" max="6669" width="15.5703125" style="743" customWidth="1"/>
    <col min="6670" max="6670" width="14.7109375" style="743" bestFit="1" customWidth="1"/>
    <col min="6671" max="6671" width="14.85546875" style="743" customWidth="1"/>
    <col min="6672" max="6672" width="12.7109375" style="743" customWidth="1"/>
    <col min="6673" max="6673" width="14.7109375" style="743" customWidth="1"/>
    <col min="6674" max="6674" width="13.42578125" style="743" customWidth="1"/>
    <col min="6675" max="6675" width="16" style="743" customWidth="1"/>
    <col min="6676" max="6911" width="9.140625" style="743"/>
    <col min="6912" max="6912" width="45.42578125" style="743" customWidth="1"/>
    <col min="6913" max="6913" width="14.28515625" style="743" customWidth="1"/>
    <col min="6914" max="6914" width="0" style="743" hidden="1" customWidth="1"/>
    <col min="6915" max="6916" width="20.5703125" style="743" customWidth="1"/>
    <col min="6917" max="6917" width="33.42578125" style="743" customWidth="1"/>
    <col min="6918" max="6918" width="32" style="743" customWidth="1"/>
    <col min="6919" max="6919" width="21.5703125" style="743" customWidth="1"/>
    <col min="6920" max="6920" width="23.140625" style="743" customWidth="1"/>
    <col min="6921" max="6921" width="19.42578125" style="743" customWidth="1"/>
    <col min="6922" max="6922" width="22.28515625" style="743" customWidth="1"/>
    <col min="6923" max="6923" width="16.7109375" style="743" customWidth="1"/>
    <col min="6924" max="6924" width="27.7109375" style="743" customWidth="1"/>
    <col min="6925" max="6925" width="15.5703125" style="743" customWidth="1"/>
    <col min="6926" max="6926" width="14.7109375" style="743" bestFit="1" customWidth="1"/>
    <col min="6927" max="6927" width="14.85546875" style="743" customWidth="1"/>
    <col min="6928" max="6928" width="12.7109375" style="743" customWidth="1"/>
    <col min="6929" max="6929" width="14.7109375" style="743" customWidth="1"/>
    <col min="6930" max="6930" width="13.42578125" style="743" customWidth="1"/>
    <col min="6931" max="6931" width="16" style="743" customWidth="1"/>
    <col min="6932" max="7167" width="9.140625" style="743"/>
    <col min="7168" max="7168" width="45.42578125" style="743" customWidth="1"/>
    <col min="7169" max="7169" width="14.28515625" style="743" customWidth="1"/>
    <col min="7170" max="7170" width="0" style="743" hidden="1" customWidth="1"/>
    <col min="7171" max="7172" width="20.5703125" style="743" customWidth="1"/>
    <col min="7173" max="7173" width="33.42578125" style="743" customWidth="1"/>
    <col min="7174" max="7174" width="32" style="743" customWidth="1"/>
    <col min="7175" max="7175" width="21.5703125" style="743" customWidth="1"/>
    <col min="7176" max="7176" width="23.140625" style="743" customWidth="1"/>
    <col min="7177" max="7177" width="19.42578125" style="743" customWidth="1"/>
    <col min="7178" max="7178" width="22.28515625" style="743" customWidth="1"/>
    <col min="7179" max="7179" width="16.7109375" style="743" customWidth="1"/>
    <col min="7180" max="7180" width="27.7109375" style="743" customWidth="1"/>
    <col min="7181" max="7181" width="15.5703125" style="743" customWidth="1"/>
    <col min="7182" max="7182" width="14.7109375" style="743" bestFit="1" customWidth="1"/>
    <col min="7183" max="7183" width="14.85546875" style="743" customWidth="1"/>
    <col min="7184" max="7184" width="12.7109375" style="743" customWidth="1"/>
    <col min="7185" max="7185" width="14.7109375" style="743" customWidth="1"/>
    <col min="7186" max="7186" width="13.42578125" style="743" customWidth="1"/>
    <col min="7187" max="7187" width="16" style="743" customWidth="1"/>
    <col min="7188" max="7423" width="9.140625" style="743"/>
    <col min="7424" max="7424" width="45.42578125" style="743" customWidth="1"/>
    <col min="7425" max="7425" width="14.28515625" style="743" customWidth="1"/>
    <col min="7426" max="7426" width="0" style="743" hidden="1" customWidth="1"/>
    <col min="7427" max="7428" width="20.5703125" style="743" customWidth="1"/>
    <col min="7429" max="7429" width="33.42578125" style="743" customWidth="1"/>
    <col min="7430" max="7430" width="32" style="743" customWidth="1"/>
    <col min="7431" max="7431" width="21.5703125" style="743" customWidth="1"/>
    <col min="7432" max="7432" width="23.140625" style="743" customWidth="1"/>
    <col min="7433" max="7433" width="19.42578125" style="743" customWidth="1"/>
    <col min="7434" max="7434" width="22.28515625" style="743" customWidth="1"/>
    <col min="7435" max="7435" width="16.7109375" style="743" customWidth="1"/>
    <col min="7436" max="7436" width="27.7109375" style="743" customWidth="1"/>
    <col min="7437" max="7437" width="15.5703125" style="743" customWidth="1"/>
    <col min="7438" max="7438" width="14.7109375" style="743" bestFit="1" customWidth="1"/>
    <col min="7439" max="7439" width="14.85546875" style="743" customWidth="1"/>
    <col min="7440" max="7440" width="12.7109375" style="743" customWidth="1"/>
    <col min="7441" max="7441" width="14.7109375" style="743" customWidth="1"/>
    <col min="7442" max="7442" width="13.42578125" style="743" customWidth="1"/>
    <col min="7443" max="7443" width="16" style="743" customWidth="1"/>
    <col min="7444" max="7679" width="9.140625" style="743"/>
    <col min="7680" max="7680" width="45.42578125" style="743" customWidth="1"/>
    <col min="7681" max="7681" width="14.28515625" style="743" customWidth="1"/>
    <col min="7682" max="7682" width="0" style="743" hidden="1" customWidth="1"/>
    <col min="7683" max="7684" width="20.5703125" style="743" customWidth="1"/>
    <col min="7685" max="7685" width="33.42578125" style="743" customWidth="1"/>
    <col min="7686" max="7686" width="32" style="743" customWidth="1"/>
    <col min="7687" max="7687" width="21.5703125" style="743" customWidth="1"/>
    <col min="7688" max="7688" width="23.140625" style="743" customWidth="1"/>
    <col min="7689" max="7689" width="19.42578125" style="743" customWidth="1"/>
    <col min="7690" max="7690" width="22.28515625" style="743" customWidth="1"/>
    <col min="7691" max="7691" width="16.7109375" style="743" customWidth="1"/>
    <col min="7692" max="7692" width="27.7109375" style="743" customWidth="1"/>
    <col min="7693" max="7693" width="15.5703125" style="743" customWidth="1"/>
    <col min="7694" max="7694" width="14.7109375" style="743" bestFit="1" customWidth="1"/>
    <col min="7695" max="7695" width="14.85546875" style="743" customWidth="1"/>
    <col min="7696" max="7696" width="12.7109375" style="743" customWidth="1"/>
    <col min="7697" max="7697" width="14.7109375" style="743" customWidth="1"/>
    <col min="7698" max="7698" width="13.42578125" style="743" customWidth="1"/>
    <col min="7699" max="7699" width="16" style="743" customWidth="1"/>
    <col min="7700" max="7935" width="9.140625" style="743"/>
    <col min="7936" max="7936" width="45.42578125" style="743" customWidth="1"/>
    <col min="7937" max="7937" width="14.28515625" style="743" customWidth="1"/>
    <col min="7938" max="7938" width="0" style="743" hidden="1" customWidth="1"/>
    <col min="7939" max="7940" width="20.5703125" style="743" customWidth="1"/>
    <col min="7941" max="7941" width="33.42578125" style="743" customWidth="1"/>
    <col min="7942" max="7942" width="32" style="743" customWidth="1"/>
    <col min="7943" max="7943" width="21.5703125" style="743" customWidth="1"/>
    <col min="7944" max="7944" width="23.140625" style="743" customWidth="1"/>
    <col min="7945" max="7945" width="19.42578125" style="743" customWidth="1"/>
    <col min="7946" max="7946" width="22.28515625" style="743" customWidth="1"/>
    <col min="7947" max="7947" width="16.7109375" style="743" customWidth="1"/>
    <col min="7948" max="7948" width="27.7109375" style="743" customWidth="1"/>
    <col min="7949" max="7949" width="15.5703125" style="743" customWidth="1"/>
    <col min="7950" max="7950" width="14.7109375" style="743" bestFit="1" customWidth="1"/>
    <col min="7951" max="7951" width="14.85546875" style="743" customWidth="1"/>
    <col min="7952" max="7952" width="12.7109375" style="743" customWidth="1"/>
    <col min="7953" max="7953" width="14.7109375" style="743" customWidth="1"/>
    <col min="7954" max="7954" width="13.42578125" style="743" customWidth="1"/>
    <col min="7955" max="7955" width="16" style="743" customWidth="1"/>
    <col min="7956" max="8191" width="9.140625" style="743"/>
    <col min="8192" max="8192" width="45.42578125" style="743" customWidth="1"/>
    <col min="8193" max="8193" width="14.28515625" style="743" customWidth="1"/>
    <col min="8194" max="8194" width="0" style="743" hidden="1" customWidth="1"/>
    <col min="8195" max="8196" width="20.5703125" style="743" customWidth="1"/>
    <col min="8197" max="8197" width="33.42578125" style="743" customWidth="1"/>
    <col min="8198" max="8198" width="32" style="743" customWidth="1"/>
    <col min="8199" max="8199" width="21.5703125" style="743" customWidth="1"/>
    <col min="8200" max="8200" width="23.140625" style="743" customWidth="1"/>
    <col min="8201" max="8201" width="19.42578125" style="743" customWidth="1"/>
    <col min="8202" max="8202" width="22.28515625" style="743" customWidth="1"/>
    <col min="8203" max="8203" width="16.7109375" style="743" customWidth="1"/>
    <col min="8204" max="8204" width="27.7109375" style="743" customWidth="1"/>
    <col min="8205" max="8205" width="15.5703125" style="743" customWidth="1"/>
    <col min="8206" max="8206" width="14.7109375" style="743" bestFit="1" customWidth="1"/>
    <col min="8207" max="8207" width="14.85546875" style="743" customWidth="1"/>
    <col min="8208" max="8208" width="12.7109375" style="743" customWidth="1"/>
    <col min="8209" max="8209" width="14.7109375" style="743" customWidth="1"/>
    <col min="8210" max="8210" width="13.42578125" style="743" customWidth="1"/>
    <col min="8211" max="8211" width="16" style="743" customWidth="1"/>
    <col min="8212" max="8447" width="9.140625" style="743"/>
    <col min="8448" max="8448" width="45.42578125" style="743" customWidth="1"/>
    <col min="8449" max="8449" width="14.28515625" style="743" customWidth="1"/>
    <col min="8450" max="8450" width="0" style="743" hidden="1" customWidth="1"/>
    <col min="8451" max="8452" width="20.5703125" style="743" customWidth="1"/>
    <col min="8453" max="8453" width="33.42578125" style="743" customWidth="1"/>
    <col min="8454" max="8454" width="32" style="743" customWidth="1"/>
    <col min="8455" max="8455" width="21.5703125" style="743" customWidth="1"/>
    <col min="8456" max="8456" width="23.140625" style="743" customWidth="1"/>
    <col min="8457" max="8457" width="19.42578125" style="743" customWidth="1"/>
    <col min="8458" max="8458" width="22.28515625" style="743" customWidth="1"/>
    <col min="8459" max="8459" width="16.7109375" style="743" customWidth="1"/>
    <col min="8460" max="8460" width="27.7109375" style="743" customWidth="1"/>
    <col min="8461" max="8461" width="15.5703125" style="743" customWidth="1"/>
    <col min="8462" max="8462" width="14.7109375" style="743" bestFit="1" customWidth="1"/>
    <col min="8463" max="8463" width="14.85546875" style="743" customWidth="1"/>
    <col min="8464" max="8464" width="12.7109375" style="743" customWidth="1"/>
    <col min="8465" max="8465" width="14.7109375" style="743" customWidth="1"/>
    <col min="8466" max="8466" width="13.42578125" style="743" customWidth="1"/>
    <col min="8467" max="8467" width="16" style="743" customWidth="1"/>
    <col min="8468" max="8703" width="9.140625" style="743"/>
    <col min="8704" max="8704" width="45.42578125" style="743" customWidth="1"/>
    <col min="8705" max="8705" width="14.28515625" style="743" customWidth="1"/>
    <col min="8706" max="8706" width="0" style="743" hidden="1" customWidth="1"/>
    <col min="8707" max="8708" width="20.5703125" style="743" customWidth="1"/>
    <col min="8709" max="8709" width="33.42578125" style="743" customWidth="1"/>
    <col min="8710" max="8710" width="32" style="743" customWidth="1"/>
    <col min="8711" max="8711" width="21.5703125" style="743" customWidth="1"/>
    <col min="8712" max="8712" width="23.140625" style="743" customWidth="1"/>
    <col min="8713" max="8713" width="19.42578125" style="743" customWidth="1"/>
    <col min="8714" max="8714" width="22.28515625" style="743" customWidth="1"/>
    <col min="8715" max="8715" width="16.7109375" style="743" customWidth="1"/>
    <col min="8716" max="8716" width="27.7109375" style="743" customWidth="1"/>
    <col min="8717" max="8717" width="15.5703125" style="743" customWidth="1"/>
    <col min="8718" max="8718" width="14.7109375" style="743" bestFit="1" customWidth="1"/>
    <col min="8719" max="8719" width="14.85546875" style="743" customWidth="1"/>
    <col min="8720" max="8720" width="12.7109375" style="743" customWidth="1"/>
    <col min="8721" max="8721" width="14.7109375" style="743" customWidth="1"/>
    <col min="8722" max="8722" width="13.42578125" style="743" customWidth="1"/>
    <col min="8723" max="8723" width="16" style="743" customWidth="1"/>
    <col min="8724" max="8959" width="9.140625" style="743"/>
    <col min="8960" max="8960" width="45.42578125" style="743" customWidth="1"/>
    <col min="8961" max="8961" width="14.28515625" style="743" customWidth="1"/>
    <col min="8962" max="8962" width="0" style="743" hidden="1" customWidth="1"/>
    <col min="8963" max="8964" width="20.5703125" style="743" customWidth="1"/>
    <col min="8965" max="8965" width="33.42578125" style="743" customWidth="1"/>
    <col min="8966" max="8966" width="32" style="743" customWidth="1"/>
    <col min="8967" max="8967" width="21.5703125" style="743" customWidth="1"/>
    <col min="8968" max="8968" width="23.140625" style="743" customWidth="1"/>
    <col min="8969" max="8969" width="19.42578125" style="743" customWidth="1"/>
    <col min="8970" max="8970" width="22.28515625" style="743" customWidth="1"/>
    <col min="8971" max="8971" width="16.7109375" style="743" customWidth="1"/>
    <col min="8972" max="8972" width="27.7109375" style="743" customWidth="1"/>
    <col min="8973" max="8973" width="15.5703125" style="743" customWidth="1"/>
    <col min="8974" max="8974" width="14.7109375" style="743" bestFit="1" customWidth="1"/>
    <col min="8975" max="8975" width="14.85546875" style="743" customWidth="1"/>
    <col min="8976" max="8976" width="12.7109375" style="743" customWidth="1"/>
    <col min="8977" max="8977" width="14.7109375" style="743" customWidth="1"/>
    <col min="8978" max="8978" width="13.42578125" style="743" customWidth="1"/>
    <col min="8979" max="8979" width="16" style="743" customWidth="1"/>
    <col min="8980" max="9215" width="9.140625" style="743"/>
    <col min="9216" max="9216" width="45.42578125" style="743" customWidth="1"/>
    <col min="9217" max="9217" width="14.28515625" style="743" customWidth="1"/>
    <col min="9218" max="9218" width="0" style="743" hidden="1" customWidth="1"/>
    <col min="9219" max="9220" width="20.5703125" style="743" customWidth="1"/>
    <col min="9221" max="9221" width="33.42578125" style="743" customWidth="1"/>
    <col min="9222" max="9222" width="32" style="743" customWidth="1"/>
    <col min="9223" max="9223" width="21.5703125" style="743" customWidth="1"/>
    <col min="9224" max="9224" width="23.140625" style="743" customWidth="1"/>
    <col min="9225" max="9225" width="19.42578125" style="743" customWidth="1"/>
    <col min="9226" max="9226" width="22.28515625" style="743" customWidth="1"/>
    <col min="9227" max="9227" width="16.7109375" style="743" customWidth="1"/>
    <col min="9228" max="9228" width="27.7109375" style="743" customWidth="1"/>
    <col min="9229" max="9229" width="15.5703125" style="743" customWidth="1"/>
    <col min="9230" max="9230" width="14.7109375" style="743" bestFit="1" customWidth="1"/>
    <col min="9231" max="9231" width="14.85546875" style="743" customWidth="1"/>
    <col min="9232" max="9232" width="12.7109375" style="743" customWidth="1"/>
    <col min="9233" max="9233" width="14.7109375" style="743" customWidth="1"/>
    <col min="9234" max="9234" width="13.42578125" style="743" customWidth="1"/>
    <col min="9235" max="9235" width="16" style="743" customWidth="1"/>
    <col min="9236" max="9471" width="9.140625" style="743"/>
    <col min="9472" max="9472" width="45.42578125" style="743" customWidth="1"/>
    <col min="9473" max="9473" width="14.28515625" style="743" customWidth="1"/>
    <col min="9474" max="9474" width="0" style="743" hidden="1" customWidth="1"/>
    <col min="9475" max="9476" width="20.5703125" style="743" customWidth="1"/>
    <col min="9477" max="9477" width="33.42578125" style="743" customWidth="1"/>
    <col min="9478" max="9478" width="32" style="743" customWidth="1"/>
    <col min="9479" max="9479" width="21.5703125" style="743" customWidth="1"/>
    <col min="9480" max="9480" width="23.140625" style="743" customWidth="1"/>
    <col min="9481" max="9481" width="19.42578125" style="743" customWidth="1"/>
    <col min="9482" max="9482" width="22.28515625" style="743" customWidth="1"/>
    <col min="9483" max="9483" width="16.7109375" style="743" customWidth="1"/>
    <col min="9484" max="9484" width="27.7109375" style="743" customWidth="1"/>
    <col min="9485" max="9485" width="15.5703125" style="743" customWidth="1"/>
    <col min="9486" max="9486" width="14.7109375" style="743" bestFit="1" customWidth="1"/>
    <col min="9487" max="9487" width="14.85546875" style="743" customWidth="1"/>
    <col min="9488" max="9488" width="12.7109375" style="743" customWidth="1"/>
    <col min="9489" max="9489" width="14.7109375" style="743" customWidth="1"/>
    <col min="9490" max="9490" width="13.42578125" style="743" customWidth="1"/>
    <col min="9491" max="9491" width="16" style="743" customWidth="1"/>
    <col min="9492" max="9727" width="9.140625" style="743"/>
    <col min="9728" max="9728" width="45.42578125" style="743" customWidth="1"/>
    <col min="9729" max="9729" width="14.28515625" style="743" customWidth="1"/>
    <col min="9730" max="9730" width="0" style="743" hidden="1" customWidth="1"/>
    <col min="9731" max="9732" width="20.5703125" style="743" customWidth="1"/>
    <col min="9733" max="9733" width="33.42578125" style="743" customWidth="1"/>
    <col min="9734" max="9734" width="32" style="743" customWidth="1"/>
    <col min="9735" max="9735" width="21.5703125" style="743" customWidth="1"/>
    <col min="9736" max="9736" width="23.140625" style="743" customWidth="1"/>
    <col min="9737" max="9737" width="19.42578125" style="743" customWidth="1"/>
    <col min="9738" max="9738" width="22.28515625" style="743" customWidth="1"/>
    <col min="9739" max="9739" width="16.7109375" style="743" customWidth="1"/>
    <col min="9740" max="9740" width="27.7109375" style="743" customWidth="1"/>
    <col min="9741" max="9741" width="15.5703125" style="743" customWidth="1"/>
    <col min="9742" max="9742" width="14.7109375" style="743" bestFit="1" customWidth="1"/>
    <col min="9743" max="9743" width="14.85546875" style="743" customWidth="1"/>
    <col min="9744" max="9744" width="12.7109375" style="743" customWidth="1"/>
    <col min="9745" max="9745" width="14.7109375" style="743" customWidth="1"/>
    <col min="9746" max="9746" width="13.42578125" style="743" customWidth="1"/>
    <col min="9747" max="9747" width="16" style="743" customWidth="1"/>
    <col min="9748" max="9983" width="9.140625" style="743"/>
    <col min="9984" max="9984" width="45.42578125" style="743" customWidth="1"/>
    <col min="9985" max="9985" width="14.28515625" style="743" customWidth="1"/>
    <col min="9986" max="9986" width="0" style="743" hidden="1" customWidth="1"/>
    <col min="9987" max="9988" width="20.5703125" style="743" customWidth="1"/>
    <col min="9989" max="9989" width="33.42578125" style="743" customWidth="1"/>
    <col min="9990" max="9990" width="32" style="743" customWidth="1"/>
    <col min="9991" max="9991" width="21.5703125" style="743" customWidth="1"/>
    <col min="9992" max="9992" width="23.140625" style="743" customWidth="1"/>
    <col min="9993" max="9993" width="19.42578125" style="743" customWidth="1"/>
    <col min="9994" max="9994" width="22.28515625" style="743" customWidth="1"/>
    <col min="9995" max="9995" width="16.7109375" style="743" customWidth="1"/>
    <col min="9996" max="9996" width="27.7109375" style="743" customWidth="1"/>
    <col min="9997" max="9997" width="15.5703125" style="743" customWidth="1"/>
    <col min="9998" max="9998" width="14.7109375" style="743" bestFit="1" customWidth="1"/>
    <col min="9999" max="9999" width="14.85546875" style="743" customWidth="1"/>
    <col min="10000" max="10000" width="12.7109375" style="743" customWidth="1"/>
    <col min="10001" max="10001" width="14.7109375" style="743" customWidth="1"/>
    <col min="10002" max="10002" width="13.42578125" style="743" customWidth="1"/>
    <col min="10003" max="10003" width="16" style="743" customWidth="1"/>
    <col min="10004" max="10239" width="9.140625" style="743"/>
    <col min="10240" max="10240" width="45.42578125" style="743" customWidth="1"/>
    <col min="10241" max="10241" width="14.28515625" style="743" customWidth="1"/>
    <col min="10242" max="10242" width="0" style="743" hidden="1" customWidth="1"/>
    <col min="10243" max="10244" width="20.5703125" style="743" customWidth="1"/>
    <col min="10245" max="10245" width="33.42578125" style="743" customWidth="1"/>
    <col min="10246" max="10246" width="32" style="743" customWidth="1"/>
    <col min="10247" max="10247" width="21.5703125" style="743" customWidth="1"/>
    <col min="10248" max="10248" width="23.140625" style="743" customWidth="1"/>
    <col min="10249" max="10249" width="19.42578125" style="743" customWidth="1"/>
    <col min="10250" max="10250" width="22.28515625" style="743" customWidth="1"/>
    <col min="10251" max="10251" width="16.7109375" style="743" customWidth="1"/>
    <col min="10252" max="10252" width="27.7109375" style="743" customWidth="1"/>
    <col min="10253" max="10253" width="15.5703125" style="743" customWidth="1"/>
    <col min="10254" max="10254" width="14.7109375" style="743" bestFit="1" customWidth="1"/>
    <col min="10255" max="10255" width="14.85546875" style="743" customWidth="1"/>
    <col min="10256" max="10256" width="12.7109375" style="743" customWidth="1"/>
    <col min="10257" max="10257" width="14.7109375" style="743" customWidth="1"/>
    <col min="10258" max="10258" width="13.42578125" style="743" customWidth="1"/>
    <col min="10259" max="10259" width="16" style="743" customWidth="1"/>
    <col min="10260" max="10495" width="9.140625" style="743"/>
    <col min="10496" max="10496" width="45.42578125" style="743" customWidth="1"/>
    <col min="10497" max="10497" width="14.28515625" style="743" customWidth="1"/>
    <col min="10498" max="10498" width="0" style="743" hidden="1" customWidth="1"/>
    <col min="10499" max="10500" width="20.5703125" style="743" customWidth="1"/>
    <col min="10501" max="10501" width="33.42578125" style="743" customWidth="1"/>
    <col min="10502" max="10502" width="32" style="743" customWidth="1"/>
    <col min="10503" max="10503" width="21.5703125" style="743" customWidth="1"/>
    <col min="10504" max="10504" width="23.140625" style="743" customWidth="1"/>
    <col min="10505" max="10505" width="19.42578125" style="743" customWidth="1"/>
    <col min="10506" max="10506" width="22.28515625" style="743" customWidth="1"/>
    <col min="10507" max="10507" width="16.7109375" style="743" customWidth="1"/>
    <col min="10508" max="10508" width="27.7109375" style="743" customWidth="1"/>
    <col min="10509" max="10509" width="15.5703125" style="743" customWidth="1"/>
    <col min="10510" max="10510" width="14.7109375" style="743" bestFit="1" customWidth="1"/>
    <col min="10511" max="10511" width="14.85546875" style="743" customWidth="1"/>
    <col min="10512" max="10512" width="12.7109375" style="743" customWidth="1"/>
    <col min="10513" max="10513" width="14.7109375" style="743" customWidth="1"/>
    <col min="10514" max="10514" width="13.42578125" style="743" customWidth="1"/>
    <col min="10515" max="10515" width="16" style="743" customWidth="1"/>
    <col min="10516" max="10751" width="9.140625" style="743"/>
    <col min="10752" max="10752" width="45.42578125" style="743" customWidth="1"/>
    <col min="10753" max="10753" width="14.28515625" style="743" customWidth="1"/>
    <col min="10754" max="10754" width="0" style="743" hidden="1" customWidth="1"/>
    <col min="10755" max="10756" width="20.5703125" style="743" customWidth="1"/>
    <col min="10757" max="10757" width="33.42578125" style="743" customWidth="1"/>
    <col min="10758" max="10758" width="32" style="743" customWidth="1"/>
    <col min="10759" max="10759" width="21.5703125" style="743" customWidth="1"/>
    <col min="10760" max="10760" width="23.140625" style="743" customWidth="1"/>
    <col min="10761" max="10761" width="19.42578125" style="743" customWidth="1"/>
    <col min="10762" max="10762" width="22.28515625" style="743" customWidth="1"/>
    <col min="10763" max="10763" width="16.7109375" style="743" customWidth="1"/>
    <col min="10764" max="10764" width="27.7109375" style="743" customWidth="1"/>
    <col min="10765" max="10765" width="15.5703125" style="743" customWidth="1"/>
    <col min="10766" max="10766" width="14.7109375" style="743" bestFit="1" customWidth="1"/>
    <col min="10767" max="10767" width="14.85546875" style="743" customWidth="1"/>
    <col min="10768" max="10768" width="12.7109375" style="743" customWidth="1"/>
    <col min="10769" max="10769" width="14.7109375" style="743" customWidth="1"/>
    <col min="10770" max="10770" width="13.42578125" style="743" customWidth="1"/>
    <col min="10771" max="10771" width="16" style="743" customWidth="1"/>
    <col min="10772" max="11007" width="9.140625" style="743"/>
    <col min="11008" max="11008" width="45.42578125" style="743" customWidth="1"/>
    <col min="11009" max="11009" width="14.28515625" style="743" customWidth="1"/>
    <col min="11010" max="11010" width="0" style="743" hidden="1" customWidth="1"/>
    <col min="11011" max="11012" width="20.5703125" style="743" customWidth="1"/>
    <col min="11013" max="11013" width="33.42578125" style="743" customWidth="1"/>
    <col min="11014" max="11014" width="32" style="743" customWidth="1"/>
    <col min="11015" max="11015" width="21.5703125" style="743" customWidth="1"/>
    <col min="11016" max="11016" width="23.140625" style="743" customWidth="1"/>
    <col min="11017" max="11017" width="19.42578125" style="743" customWidth="1"/>
    <col min="11018" max="11018" width="22.28515625" style="743" customWidth="1"/>
    <col min="11019" max="11019" width="16.7109375" style="743" customWidth="1"/>
    <col min="11020" max="11020" width="27.7109375" style="743" customWidth="1"/>
    <col min="11021" max="11021" width="15.5703125" style="743" customWidth="1"/>
    <col min="11022" max="11022" width="14.7109375" style="743" bestFit="1" customWidth="1"/>
    <col min="11023" max="11023" width="14.85546875" style="743" customWidth="1"/>
    <col min="11024" max="11024" width="12.7109375" style="743" customWidth="1"/>
    <col min="11025" max="11025" width="14.7109375" style="743" customWidth="1"/>
    <col min="11026" max="11026" width="13.42578125" style="743" customWidth="1"/>
    <col min="11027" max="11027" width="16" style="743" customWidth="1"/>
    <col min="11028" max="11263" width="9.140625" style="743"/>
    <col min="11264" max="11264" width="45.42578125" style="743" customWidth="1"/>
    <col min="11265" max="11265" width="14.28515625" style="743" customWidth="1"/>
    <col min="11266" max="11266" width="0" style="743" hidden="1" customWidth="1"/>
    <col min="11267" max="11268" width="20.5703125" style="743" customWidth="1"/>
    <col min="11269" max="11269" width="33.42578125" style="743" customWidth="1"/>
    <col min="11270" max="11270" width="32" style="743" customWidth="1"/>
    <col min="11271" max="11271" width="21.5703125" style="743" customWidth="1"/>
    <col min="11272" max="11272" width="23.140625" style="743" customWidth="1"/>
    <col min="11273" max="11273" width="19.42578125" style="743" customWidth="1"/>
    <col min="11274" max="11274" width="22.28515625" style="743" customWidth="1"/>
    <col min="11275" max="11275" width="16.7109375" style="743" customWidth="1"/>
    <col min="11276" max="11276" width="27.7109375" style="743" customWidth="1"/>
    <col min="11277" max="11277" width="15.5703125" style="743" customWidth="1"/>
    <col min="11278" max="11278" width="14.7109375" style="743" bestFit="1" customWidth="1"/>
    <col min="11279" max="11279" width="14.85546875" style="743" customWidth="1"/>
    <col min="11280" max="11280" width="12.7109375" style="743" customWidth="1"/>
    <col min="11281" max="11281" width="14.7109375" style="743" customWidth="1"/>
    <col min="11282" max="11282" width="13.42578125" style="743" customWidth="1"/>
    <col min="11283" max="11283" width="16" style="743" customWidth="1"/>
    <col min="11284" max="11519" width="9.140625" style="743"/>
    <col min="11520" max="11520" width="45.42578125" style="743" customWidth="1"/>
    <col min="11521" max="11521" width="14.28515625" style="743" customWidth="1"/>
    <col min="11522" max="11522" width="0" style="743" hidden="1" customWidth="1"/>
    <col min="11523" max="11524" width="20.5703125" style="743" customWidth="1"/>
    <col min="11525" max="11525" width="33.42578125" style="743" customWidth="1"/>
    <col min="11526" max="11526" width="32" style="743" customWidth="1"/>
    <col min="11527" max="11527" width="21.5703125" style="743" customWidth="1"/>
    <col min="11528" max="11528" width="23.140625" style="743" customWidth="1"/>
    <col min="11529" max="11529" width="19.42578125" style="743" customWidth="1"/>
    <col min="11530" max="11530" width="22.28515625" style="743" customWidth="1"/>
    <col min="11531" max="11531" width="16.7109375" style="743" customWidth="1"/>
    <col min="11532" max="11532" width="27.7109375" style="743" customWidth="1"/>
    <col min="11533" max="11533" width="15.5703125" style="743" customWidth="1"/>
    <col min="11534" max="11534" width="14.7109375" style="743" bestFit="1" customWidth="1"/>
    <col min="11535" max="11535" width="14.85546875" style="743" customWidth="1"/>
    <col min="11536" max="11536" width="12.7109375" style="743" customWidth="1"/>
    <col min="11537" max="11537" width="14.7109375" style="743" customWidth="1"/>
    <col min="11538" max="11538" width="13.42578125" style="743" customWidth="1"/>
    <col min="11539" max="11539" width="16" style="743" customWidth="1"/>
    <col min="11540" max="11775" width="9.140625" style="743"/>
    <col min="11776" max="11776" width="45.42578125" style="743" customWidth="1"/>
    <col min="11777" max="11777" width="14.28515625" style="743" customWidth="1"/>
    <col min="11778" max="11778" width="0" style="743" hidden="1" customWidth="1"/>
    <col min="11779" max="11780" width="20.5703125" style="743" customWidth="1"/>
    <col min="11781" max="11781" width="33.42578125" style="743" customWidth="1"/>
    <col min="11782" max="11782" width="32" style="743" customWidth="1"/>
    <col min="11783" max="11783" width="21.5703125" style="743" customWidth="1"/>
    <col min="11784" max="11784" width="23.140625" style="743" customWidth="1"/>
    <col min="11785" max="11785" width="19.42578125" style="743" customWidth="1"/>
    <col min="11786" max="11786" width="22.28515625" style="743" customWidth="1"/>
    <col min="11787" max="11787" width="16.7109375" style="743" customWidth="1"/>
    <col min="11788" max="11788" width="27.7109375" style="743" customWidth="1"/>
    <col min="11789" max="11789" width="15.5703125" style="743" customWidth="1"/>
    <col min="11790" max="11790" width="14.7109375" style="743" bestFit="1" customWidth="1"/>
    <col min="11791" max="11791" width="14.85546875" style="743" customWidth="1"/>
    <col min="11792" max="11792" width="12.7109375" style="743" customWidth="1"/>
    <col min="11793" max="11793" width="14.7109375" style="743" customWidth="1"/>
    <col min="11794" max="11794" width="13.42578125" style="743" customWidth="1"/>
    <col min="11795" max="11795" width="16" style="743" customWidth="1"/>
    <col min="11796" max="12031" width="9.140625" style="743"/>
    <col min="12032" max="12032" width="45.42578125" style="743" customWidth="1"/>
    <col min="12033" max="12033" width="14.28515625" style="743" customWidth="1"/>
    <col min="12034" max="12034" width="0" style="743" hidden="1" customWidth="1"/>
    <col min="12035" max="12036" width="20.5703125" style="743" customWidth="1"/>
    <col min="12037" max="12037" width="33.42578125" style="743" customWidth="1"/>
    <col min="12038" max="12038" width="32" style="743" customWidth="1"/>
    <col min="12039" max="12039" width="21.5703125" style="743" customWidth="1"/>
    <col min="12040" max="12040" width="23.140625" style="743" customWidth="1"/>
    <col min="12041" max="12041" width="19.42578125" style="743" customWidth="1"/>
    <col min="12042" max="12042" width="22.28515625" style="743" customWidth="1"/>
    <col min="12043" max="12043" width="16.7109375" style="743" customWidth="1"/>
    <col min="12044" max="12044" width="27.7109375" style="743" customWidth="1"/>
    <col min="12045" max="12045" width="15.5703125" style="743" customWidth="1"/>
    <col min="12046" max="12046" width="14.7109375" style="743" bestFit="1" customWidth="1"/>
    <col min="12047" max="12047" width="14.85546875" style="743" customWidth="1"/>
    <col min="12048" max="12048" width="12.7109375" style="743" customWidth="1"/>
    <col min="12049" max="12049" width="14.7109375" style="743" customWidth="1"/>
    <col min="12050" max="12050" width="13.42578125" style="743" customWidth="1"/>
    <col min="12051" max="12051" width="16" style="743" customWidth="1"/>
    <col min="12052" max="12287" width="9.140625" style="743"/>
    <col min="12288" max="12288" width="45.42578125" style="743" customWidth="1"/>
    <col min="12289" max="12289" width="14.28515625" style="743" customWidth="1"/>
    <col min="12290" max="12290" width="0" style="743" hidden="1" customWidth="1"/>
    <col min="12291" max="12292" width="20.5703125" style="743" customWidth="1"/>
    <col min="12293" max="12293" width="33.42578125" style="743" customWidth="1"/>
    <col min="12294" max="12294" width="32" style="743" customWidth="1"/>
    <col min="12295" max="12295" width="21.5703125" style="743" customWidth="1"/>
    <col min="12296" max="12296" width="23.140625" style="743" customWidth="1"/>
    <col min="12297" max="12297" width="19.42578125" style="743" customWidth="1"/>
    <col min="12298" max="12298" width="22.28515625" style="743" customWidth="1"/>
    <col min="12299" max="12299" width="16.7109375" style="743" customWidth="1"/>
    <col min="12300" max="12300" width="27.7109375" style="743" customWidth="1"/>
    <col min="12301" max="12301" width="15.5703125" style="743" customWidth="1"/>
    <col min="12302" max="12302" width="14.7109375" style="743" bestFit="1" customWidth="1"/>
    <col min="12303" max="12303" width="14.85546875" style="743" customWidth="1"/>
    <col min="12304" max="12304" width="12.7109375" style="743" customWidth="1"/>
    <col min="12305" max="12305" width="14.7109375" style="743" customWidth="1"/>
    <col min="12306" max="12306" width="13.42578125" style="743" customWidth="1"/>
    <col min="12307" max="12307" width="16" style="743" customWidth="1"/>
    <col min="12308" max="12543" width="9.140625" style="743"/>
    <col min="12544" max="12544" width="45.42578125" style="743" customWidth="1"/>
    <col min="12545" max="12545" width="14.28515625" style="743" customWidth="1"/>
    <col min="12546" max="12546" width="0" style="743" hidden="1" customWidth="1"/>
    <col min="12547" max="12548" width="20.5703125" style="743" customWidth="1"/>
    <col min="12549" max="12549" width="33.42578125" style="743" customWidth="1"/>
    <col min="12550" max="12550" width="32" style="743" customWidth="1"/>
    <col min="12551" max="12551" width="21.5703125" style="743" customWidth="1"/>
    <col min="12552" max="12552" width="23.140625" style="743" customWidth="1"/>
    <col min="12553" max="12553" width="19.42578125" style="743" customWidth="1"/>
    <col min="12554" max="12554" width="22.28515625" style="743" customWidth="1"/>
    <col min="12555" max="12555" width="16.7109375" style="743" customWidth="1"/>
    <col min="12556" max="12556" width="27.7109375" style="743" customWidth="1"/>
    <col min="12557" max="12557" width="15.5703125" style="743" customWidth="1"/>
    <col min="12558" max="12558" width="14.7109375" style="743" bestFit="1" customWidth="1"/>
    <col min="12559" max="12559" width="14.85546875" style="743" customWidth="1"/>
    <col min="12560" max="12560" width="12.7109375" style="743" customWidth="1"/>
    <col min="12561" max="12561" width="14.7109375" style="743" customWidth="1"/>
    <col min="12562" max="12562" width="13.42578125" style="743" customWidth="1"/>
    <col min="12563" max="12563" width="16" style="743" customWidth="1"/>
    <col min="12564" max="12799" width="9.140625" style="743"/>
    <col min="12800" max="12800" width="45.42578125" style="743" customWidth="1"/>
    <col min="12801" max="12801" width="14.28515625" style="743" customWidth="1"/>
    <col min="12802" max="12802" width="0" style="743" hidden="1" customWidth="1"/>
    <col min="12803" max="12804" width="20.5703125" style="743" customWidth="1"/>
    <col min="12805" max="12805" width="33.42578125" style="743" customWidth="1"/>
    <col min="12806" max="12806" width="32" style="743" customWidth="1"/>
    <col min="12807" max="12807" width="21.5703125" style="743" customWidth="1"/>
    <col min="12808" max="12808" width="23.140625" style="743" customWidth="1"/>
    <col min="12809" max="12809" width="19.42578125" style="743" customWidth="1"/>
    <col min="12810" max="12810" width="22.28515625" style="743" customWidth="1"/>
    <col min="12811" max="12811" width="16.7109375" style="743" customWidth="1"/>
    <col min="12812" max="12812" width="27.7109375" style="743" customWidth="1"/>
    <col min="12813" max="12813" width="15.5703125" style="743" customWidth="1"/>
    <col min="12814" max="12814" width="14.7109375" style="743" bestFit="1" customWidth="1"/>
    <col min="12815" max="12815" width="14.85546875" style="743" customWidth="1"/>
    <col min="12816" max="12816" width="12.7109375" style="743" customWidth="1"/>
    <col min="12817" max="12817" width="14.7109375" style="743" customWidth="1"/>
    <col min="12818" max="12818" width="13.42578125" style="743" customWidth="1"/>
    <col min="12819" max="12819" width="16" style="743" customWidth="1"/>
    <col min="12820" max="13055" width="9.140625" style="743"/>
    <col min="13056" max="13056" width="45.42578125" style="743" customWidth="1"/>
    <col min="13057" max="13057" width="14.28515625" style="743" customWidth="1"/>
    <col min="13058" max="13058" width="0" style="743" hidden="1" customWidth="1"/>
    <col min="13059" max="13060" width="20.5703125" style="743" customWidth="1"/>
    <col min="13061" max="13061" width="33.42578125" style="743" customWidth="1"/>
    <col min="13062" max="13062" width="32" style="743" customWidth="1"/>
    <col min="13063" max="13063" width="21.5703125" style="743" customWidth="1"/>
    <col min="13064" max="13064" width="23.140625" style="743" customWidth="1"/>
    <col min="13065" max="13065" width="19.42578125" style="743" customWidth="1"/>
    <col min="13066" max="13066" width="22.28515625" style="743" customWidth="1"/>
    <col min="13067" max="13067" width="16.7109375" style="743" customWidth="1"/>
    <col min="13068" max="13068" width="27.7109375" style="743" customWidth="1"/>
    <col min="13069" max="13069" width="15.5703125" style="743" customWidth="1"/>
    <col min="13070" max="13070" width="14.7109375" style="743" bestFit="1" customWidth="1"/>
    <col min="13071" max="13071" width="14.85546875" style="743" customWidth="1"/>
    <col min="13072" max="13072" width="12.7109375" style="743" customWidth="1"/>
    <col min="13073" max="13073" width="14.7109375" style="743" customWidth="1"/>
    <col min="13074" max="13074" width="13.42578125" style="743" customWidth="1"/>
    <col min="13075" max="13075" width="16" style="743" customWidth="1"/>
    <col min="13076" max="13311" width="9.140625" style="743"/>
    <col min="13312" max="13312" width="45.42578125" style="743" customWidth="1"/>
    <col min="13313" max="13313" width="14.28515625" style="743" customWidth="1"/>
    <col min="13314" max="13314" width="0" style="743" hidden="1" customWidth="1"/>
    <col min="13315" max="13316" width="20.5703125" style="743" customWidth="1"/>
    <col min="13317" max="13317" width="33.42578125" style="743" customWidth="1"/>
    <col min="13318" max="13318" width="32" style="743" customWidth="1"/>
    <col min="13319" max="13319" width="21.5703125" style="743" customWidth="1"/>
    <col min="13320" max="13320" width="23.140625" style="743" customWidth="1"/>
    <col min="13321" max="13321" width="19.42578125" style="743" customWidth="1"/>
    <col min="13322" max="13322" width="22.28515625" style="743" customWidth="1"/>
    <col min="13323" max="13323" width="16.7109375" style="743" customWidth="1"/>
    <col min="13324" max="13324" width="27.7109375" style="743" customWidth="1"/>
    <col min="13325" max="13325" width="15.5703125" style="743" customWidth="1"/>
    <col min="13326" max="13326" width="14.7109375" style="743" bestFit="1" customWidth="1"/>
    <col min="13327" max="13327" width="14.85546875" style="743" customWidth="1"/>
    <col min="13328" max="13328" width="12.7109375" style="743" customWidth="1"/>
    <col min="13329" max="13329" width="14.7109375" style="743" customWidth="1"/>
    <col min="13330" max="13330" width="13.42578125" style="743" customWidth="1"/>
    <col min="13331" max="13331" width="16" style="743" customWidth="1"/>
    <col min="13332" max="13567" width="9.140625" style="743"/>
    <col min="13568" max="13568" width="45.42578125" style="743" customWidth="1"/>
    <col min="13569" max="13569" width="14.28515625" style="743" customWidth="1"/>
    <col min="13570" max="13570" width="0" style="743" hidden="1" customWidth="1"/>
    <col min="13571" max="13572" width="20.5703125" style="743" customWidth="1"/>
    <col min="13573" max="13573" width="33.42578125" style="743" customWidth="1"/>
    <col min="13574" max="13574" width="32" style="743" customWidth="1"/>
    <col min="13575" max="13575" width="21.5703125" style="743" customWidth="1"/>
    <col min="13576" max="13576" width="23.140625" style="743" customWidth="1"/>
    <col min="13577" max="13577" width="19.42578125" style="743" customWidth="1"/>
    <col min="13578" max="13578" width="22.28515625" style="743" customWidth="1"/>
    <col min="13579" max="13579" width="16.7109375" style="743" customWidth="1"/>
    <col min="13580" max="13580" width="27.7109375" style="743" customWidth="1"/>
    <col min="13581" max="13581" width="15.5703125" style="743" customWidth="1"/>
    <col min="13582" max="13582" width="14.7109375" style="743" bestFit="1" customWidth="1"/>
    <col min="13583" max="13583" width="14.85546875" style="743" customWidth="1"/>
    <col min="13584" max="13584" width="12.7109375" style="743" customWidth="1"/>
    <col min="13585" max="13585" width="14.7109375" style="743" customWidth="1"/>
    <col min="13586" max="13586" width="13.42578125" style="743" customWidth="1"/>
    <col min="13587" max="13587" width="16" style="743" customWidth="1"/>
    <col min="13588" max="13823" width="9.140625" style="743"/>
    <col min="13824" max="13824" width="45.42578125" style="743" customWidth="1"/>
    <col min="13825" max="13825" width="14.28515625" style="743" customWidth="1"/>
    <col min="13826" max="13826" width="0" style="743" hidden="1" customWidth="1"/>
    <col min="13827" max="13828" width="20.5703125" style="743" customWidth="1"/>
    <col min="13829" max="13829" width="33.42578125" style="743" customWidth="1"/>
    <col min="13830" max="13830" width="32" style="743" customWidth="1"/>
    <col min="13831" max="13831" width="21.5703125" style="743" customWidth="1"/>
    <col min="13832" max="13832" width="23.140625" style="743" customWidth="1"/>
    <col min="13833" max="13833" width="19.42578125" style="743" customWidth="1"/>
    <col min="13834" max="13834" width="22.28515625" style="743" customWidth="1"/>
    <col min="13835" max="13835" width="16.7109375" style="743" customWidth="1"/>
    <col min="13836" max="13836" width="27.7109375" style="743" customWidth="1"/>
    <col min="13837" max="13837" width="15.5703125" style="743" customWidth="1"/>
    <col min="13838" max="13838" width="14.7109375" style="743" bestFit="1" customWidth="1"/>
    <col min="13839" max="13839" width="14.85546875" style="743" customWidth="1"/>
    <col min="13840" max="13840" width="12.7109375" style="743" customWidth="1"/>
    <col min="13841" max="13841" width="14.7109375" style="743" customWidth="1"/>
    <col min="13842" max="13842" width="13.42578125" style="743" customWidth="1"/>
    <col min="13843" max="13843" width="16" style="743" customWidth="1"/>
    <col min="13844" max="14079" width="9.140625" style="743"/>
    <col min="14080" max="14080" width="45.42578125" style="743" customWidth="1"/>
    <col min="14081" max="14081" width="14.28515625" style="743" customWidth="1"/>
    <col min="14082" max="14082" width="0" style="743" hidden="1" customWidth="1"/>
    <col min="14083" max="14084" width="20.5703125" style="743" customWidth="1"/>
    <col min="14085" max="14085" width="33.42578125" style="743" customWidth="1"/>
    <col min="14086" max="14086" width="32" style="743" customWidth="1"/>
    <col min="14087" max="14087" width="21.5703125" style="743" customWidth="1"/>
    <col min="14088" max="14088" width="23.140625" style="743" customWidth="1"/>
    <col min="14089" max="14089" width="19.42578125" style="743" customWidth="1"/>
    <col min="14090" max="14090" width="22.28515625" style="743" customWidth="1"/>
    <col min="14091" max="14091" width="16.7109375" style="743" customWidth="1"/>
    <col min="14092" max="14092" width="27.7109375" style="743" customWidth="1"/>
    <col min="14093" max="14093" width="15.5703125" style="743" customWidth="1"/>
    <col min="14094" max="14094" width="14.7109375" style="743" bestFit="1" customWidth="1"/>
    <col min="14095" max="14095" width="14.85546875" style="743" customWidth="1"/>
    <col min="14096" max="14096" width="12.7109375" style="743" customWidth="1"/>
    <col min="14097" max="14097" width="14.7109375" style="743" customWidth="1"/>
    <col min="14098" max="14098" width="13.42578125" style="743" customWidth="1"/>
    <col min="14099" max="14099" width="16" style="743" customWidth="1"/>
    <col min="14100" max="14335" width="9.140625" style="743"/>
    <col min="14336" max="14336" width="45.42578125" style="743" customWidth="1"/>
    <col min="14337" max="14337" width="14.28515625" style="743" customWidth="1"/>
    <col min="14338" max="14338" width="0" style="743" hidden="1" customWidth="1"/>
    <col min="14339" max="14340" width="20.5703125" style="743" customWidth="1"/>
    <col min="14341" max="14341" width="33.42578125" style="743" customWidth="1"/>
    <col min="14342" max="14342" width="32" style="743" customWidth="1"/>
    <col min="14343" max="14343" width="21.5703125" style="743" customWidth="1"/>
    <col min="14344" max="14344" width="23.140625" style="743" customWidth="1"/>
    <col min="14345" max="14345" width="19.42578125" style="743" customWidth="1"/>
    <col min="14346" max="14346" width="22.28515625" style="743" customWidth="1"/>
    <col min="14347" max="14347" width="16.7109375" style="743" customWidth="1"/>
    <col min="14348" max="14348" width="27.7109375" style="743" customWidth="1"/>
    <col min="14349" max="14349" width="15.5703125" style="743" customWidth="1"/>
    <col min="14350" max="14350" width="14.7109375" style="743" bestFit="1" customWidth="1"/>
    <col min="14351" max="14351" width="14.85546875" style="743" customWidth="1"/>
    <col min="14352" max="14352" width="12.7109375" style="743" customWidth="1"/>
    <col min="14353" max="14353" width="14.7109375" style="743" customWidth="1"/>
    <col min="14354" max="14354" width="13.42578125" style="743" customWidth="1"/>
    <col min="14355" max="14355" width="16" style="743" customWidth="1"/>
    <col min="14356" max="14591" width="9.140625" style="743"/>
    <col min="14592" max="14592" width="45.42578125" style="743" customWidth="1"/>
    <col min="14593" max="14593" width="14.28515625" style="743" customWidth="1"/>
    <col min="14594" max="14594" width="0" style="743" hidden="1" customWidth="1"/>
    <col min="14595" max="14596" width="20.5703125" style="743" customWidth="1"/>
    <col min="14597" max="14597" width="33.42578125" style="743" customWidth="1"/>
    <col min="14598" max="14598" width="32" style="743" customWidth="1"/>
    <col min="14599" max="14599" width="21.5703125" style="743" customWidth="1"/>
    <col min="14600" max="14600" width="23.140625" style="743" customWidth="1"/>
    <col min="14601" max="14601" width="19.42578125" style="743" customWidth="1"/>
    <col min="14602" max="14602" width="22.28515625" style="743" customWidth="1"/>
    <col min="14603" max="14603" width="16.7109375" style="743" customWidth="1"/>
    <col min="14604" max="14604" width="27.7109375" style="743" customWidth="1"/>
    <col min="14605" max="14605" width="15.5703125" style="743" customWidth="1"/>
    <col min="14606" max="14606" width="14.7109375" style="743" bestFit="1" customWidth="1"/>
    <col min="14607" max="14607" width="14.85546875" style="743" customWidth="1"/>
    <col min="14608" max="14608" width="12.7109375" style="743" customWidth="1"/>
    <col min="14609" max="14609" width="14.7109375" style="743" customWidth="1"/>
    <col min="14610" max="14610" width="13.42578125" style="743" customWidth="1"/>
    <col min="14611" max="14611" width="16" style="743" customWidth="1"/>
    <col min="14612" max="14847" width="9.140625" style="743"/>
    <col min="14848" max="14848" width="45.42578125" style="743" customWidth="1"/>
    <col min="14849" max="14849" width="14.28515625" style="743" customWidth="1"/>
    <col min="14850" max="14850" width="0" style="743" hidden="1" customWidth="1"/>
    <col min="14851" max="14852" width="20.5703125" style="743" customWidth="1"/>
    <col min="14853" max="14853" width="33.42578125" style="743" customWidth="1"/>
    <col min="14854" max="14854" width="32" style="743" customWidth="1"/>
    <col min="14855" max="14855" width="21.5703125" style="743" customWidth="1"/>
    <col min="14856" max="14856" width="23.140625" style="743" customWidth="1"/>
    <col min="14857" max="14857" width="19.42578125" style="743" customWidth="1"/>
    <col min="14858" max="14858" width="22.28515625" style="743" customWidth="1"/>
    <col min="14859" max="14859" width="16.7109375" style="743" customWidth="1"/>
    <col min="14860" max="14860" width="27.7109375" style="743" customWidth="1"/>
    <col min="14861" max="14861" width="15.5703125" style="743" customWidth="1"/>
    <col min="14862" max="14862" width="14.7109375" style="743" bestFit="1" customWidth="1"/>
    <col min="14863" max="14863" width="14.85546875" style="743" customWidth="1"/>
    <col min="14864" max="14864" width="12.7109375" style="743" customWidth="1"/>
    <col min="14865" max="14865" width="14.7109375" style="743" customWidth="1"/>
    <col min="14866" max="14866" width="13.42578125" style="743" customWidth="1"/>
    <col min="14867" max="14867" width="16" style="743" customWidth="1"/>
    <col min="14868" max="15103" width="9.140625" style="743"/>
    <col min="15104" max="15104" width="45.42578125" style="743" customWidth="1"/>
    <col min="15105" max="15105" width="14.28515625" style="743" customWidth="1"/>
    <col min="15106" max="15106" width="0" style="743" hidden="1" customWidth="1"/>
    <col min="15107" max="15108" width="20.5703125" style="743" customWidth="1"/>
    <col min="15109" max="15109" width="33.42578125" style="743" customWidth="1"/>
    <col min="15110" max="15110" width="32" style="743" customWidth="1"/>
    <col min="15111" max="15111" width="21.5703125" style="743" customWidth="1"/>
    <col min="15112" max="15112" width="23.140625" style="743" customWidth="1"/>
    <col min="15113" max="15113" width="19.42578125" style="743" customWidth="1"/>
    <col min="15114" max="15114" width="22.28515625" style="743" customWidth="1"/>
    <col min="15115" max="15115" width="16.7109375" style="743" customWidth="1"/>
    <col min="15116" max="15116" width="27.7109375" style="743" customWidth="1"/>
    <col min="15117" max="15117" width="15.5703125" style="743" customWidth="1"/>
    <col min="15118" max="15118" width="14.7109375" style="743" bestFit="1" customWidth="1"/>
    <col min="15119" max="15119" width="14.85546875" style="743" customWidth="1"/>
    <col min="15120" max="15120" width="12.7109375" style="743" customWidth="1"/>
    <col min="15121" max="15121" width="14.7109375" style="743" customWidth="1"/>
    <col min="15122" max="15122" width="13.42578125" style="743" customWidth="1"/>
    <col min="15123" max="15123" width="16" style="743" customWidth="1"/>
    <col min="15124" max="15359" width="9.140625" style="743"/>
    <col min="15360" max="15360" width="45.42578125" style="743" customWidth="1"/>
    <col min="15361" max="15361" width="14.28515625" style="743" customWidth="1"/>
    <col min="15362" max="15362" width="0" style="743" hidden="1" customWidth="1"/>
    <col min="15363" max="15364" width="20.5703125" style="743" customWidth="1"/>
    <col min="15365" max="15365" width="33.42578125" style="743" customWidth="1"/>
    <col min="15366" max="15366" width="32" style="743" customWidth="1"/>
    <col min="15367" max="15367" width="21.5703125" style="743" customWidth="1"/>
    <col min="15368" max="15368" width="23.140625" style="743" customWidth="1"/>
    <col min="15369" max="15369" width="19.42578125" style="743" customWidth="1"/>
    <col min="15370" max="15370" width="22.28515625" style="743" customWidth="1"/>
    <col min="15371" max="15371" width="16.7109375" style="743" customWidth="1"/>
    <col min="15372" max="15372" width="27.7109375" style="743" customWidth="1"/>
    <col min="15373" max="15373" width="15.5703125" style="743" customWidth="1"/>
    <col min="15374" max="15374" width="14.7109375" style="743" bestFit="1" customWidth="1"/>
    <col min="15375" max="15375" width="14.85546875" style="743" customWidth="1"/>
    <col min="15376" max="15376" width="12.7109375" style="743" customWidth="1"/>
    <col min="15377" max="15377" width="14.7109375" style="743" customWidth="1"/>
    <col min="15378" max="15378" width="13.42578125" style="743" customWidth="1"/>
    <col min="15379" max="15379" width="16" style="743" customWidth="1"/>
    <col min="15380" max="15615" width="9.140625" style="743"/>
    <col min="15616" max="15616" width="45.42578125" style="743" customWidth="1"/>
    <col min="15617" max="15617" width="14.28515625" style="743" customWidth="1"/>
    <col min="15618" max="15618" width="0" style="743" hidden="1" customWidth="1"/>
    <col min="15619" max="15620" width="20.5703125" style="743" customWidth="1"/>
    <col min="15621" max="15621" width="33.42578125" style="743" customWidth="1"/>
    <col min="15622" max="15622" width="32" style="743" customWidth="1"/>
    <col min="15623" max="15623" width="21.5703125" style="743" customWidth="1"/>
    <col min="15624" max="15624" width="23.140625" style="743" customWidth="1"/>
    <col min="15625" max="15625" width="19.42578125" style="743" customWidth="1"/>
    <col min="15626" max="15626" width="22.28515625" style="743" customWidth="1"/>
    <col min="15627" max="15627" width="16.7109375" style="743" customWidth="1"/>
    <col min="15628" max="15628" width="27.7109375" style="743" customWidth="1"/>
    <col min="15629" max="15629" width="15.5703125" style="743" customWidth="1"/>
    <col min="15630" max="15630" width="14.7109375" style="743" bestFit="1" customWidth="1"/>
    <col min="15631" max="15631" width="14.85546875" style="743" customWidth="1"/>
    <col min="15632" max="15632" width="12.7109375" style="743" customWidth="1"/>
    <col min="15633" max="15633" width="14.7109375" style="743" customWidth="1"/>
    <col min="15634" max="15634" width="13.42578125" style="743" customWidth="1"/>
    <col min="15635" max="15635" width="16" style="743" customWidth="1"/>
    <col min="15636" max="15871" width="9.140625" style="743"/>
    <col min="15872" max="15872" width="45.42578125" style="743" customWidth="1"/>
    <col min="15873" max="15873" width="14.28515625" style="743" customWidth="1"/>
    <col min="15874" max="15874" width="0" style="743" hidden="1" customWidth="1"/>
    <col min="15875" max="15876" width="20.5703125" style="743" customWidth="1"/>
    <col min="15877" max="15877" width="33.42578125" style="743" customWidth="1"/>
    <col min="15878" max="15878" width="32" style="743" customWidth="1"/>
    <col min="15879" max="15879" width="21.5703125" style="743" customWidth="1"/>
    <col min="15880" max="15880" width="23.140625" style="743" customWidth="1"/>
    <col min="15881" max="15881" width="19.42578125" style="743" customWidth="1"/>
    <col min="15882" max="15882" width="22.28515625" style="743" customWidth="1"/>
    <col min="15883" max="15883" width="16.7109375" style="743" customWidth="1"/>
    <col min="15884" max="15884" width="27.7109375" style="743" customWidth="1"/>
    <col min="15885" max="15885" width="15.5703125" style="743" customWidth="1"/>
    <col min="15886" max="15886" width="14.7109375" style="743" bestFit="1" customWidth="1"/>
    <col min="15887" max="15887" width="14.85546875" style="743" customWidth="1"/>
    <col min="15888" max="15888" width="12.7109375" style="743" customWidth="1"/>
    <col min="15889" max="15889" width="14.7109375" style="743" customWidth="1"/>
    <col min="15890" max="15890" width="13.42578125" style="743" customWidth="1"/>
    <col min="15891" max="15891" width="16" style="743" customWidth="1"/>
    <col min="15892" max="16127" width="9.140625" style="743"/>
    <col min="16128" max="16128" width="45.42578125" style="743" customWidth="1"/>
    <col min="16129" max="16129" width="14.28515625" style="743" customWidth="1"/>
    <col min="16130" max="16130" width="0" style="743" hidden="1" customWidth="1"/>
    <col min="16131" max="16132" width="20.5703125" style="743" customWidth="1"/>
    <col min="16133" max="16133" width="33.42578125" style="743" customWidth="1"/>
    <col min="16134" max="16134" width="32" style="743" customWidth="1"/>
    <col min="16135" max="16135" width="21.5703125" style="743" customWidth="1"/>
    <col min="16136" max="16136" width="23.140625" style="743" customWidth="1"/>
    <col min="16137" max="16137" width="19.42578125" style="743" customWidth="1"/>
    <col min="16138" max="16138" width="22.28515625" style="743" customWidth="1"/>
    <col min="16139" max="16139" width="16.7109375" style="743" customWidth="1"/>
    <col min="16140" max="16140" width="27.7109375" style="743" customWidth="1"/>
    <col min="16141" max="16141" width="15.5703125" style="743" customWidth="1"/>
    <col min="16142" max="16142" width="14.7109375" style="743" bestFit="1" customWidth="1"/>
    <col min="16143" max="16143" width="14.85546875" style="743" customWidth="1"/>
    <col min="16144" max="16144" width="12.7109375" style="743" customWidth="1"/>
    <col min="16145" max="16145" width="14.7109375" style="743" customWidth="1"/>
    <col min="16146" max="16146" width="13.42578125" style="743" customWidth="1"/>
    <col min="16147" max="16147" width="16" style="743" customWidth="1"/>
    <col min="16148" max="16384" width="9.140625" style="743"/>
  </cols>
  <sheetData>
    <row r="1" spans="1:19" s="443" customFormat="1" ht="21.75" customHeight="1" x14ac:dyDescent="0.35">
      <c r="A1" s="741" t="s">
        <v>748</v>
      </c>
      <c r="B1" s="444"/>
      <c r="C1" s="444"/>
      <c r="D1" s="444"/>
      <c r="E1" s="446" t="s">
        <v>0</v>
      </c>
      <c r="F1" s="742" t="s">
        <v>814</v>
      </c>
      <c r="H1" s="446"/>
      <c r="K1" s="446"/>
      <c r="M1" s="444"/>
      <c r="N1" s="444"/>
      <c r="O1" s="444"/>
      <c r="P1" s="445"/>
      <c r="Q1" s="444"/>
    </row>
    <row r="2" spans="1:19" ht="24" customHeight="1" x14ac:dyDescent="0.25">
      <c r="A2" s="1173" t="s">
        <v>747</v>
      </c>
      <c r="B2" s="1173"/>
      <c r="C2" s="1173"/>
      <c r="D2" s="1173"/>
      <c r="E2" s="1173"/>
      <c r="F2" s="1173"/>
      <c r="G2" s="440"/>
      <c r="H2" s="440"/>
      <c r="I2" s="440"/>
      <c r="J2" s="440"/>
      <c r="K2" s="440"/>
      <c r="L2" s="440"/>
      <c r="M2" s="440"/>
      <c r="N2" s="440"/>
      <c r="O2" s="440"/>
      <c r="P2" s="440"/>
      <c r="Q2" s="440"/>
    </row>
    <row r="3" spans="1:19" ht="10.5" customHeight="1" thickBot="1" x14ac:dyDescent="0.3">
      <c r="A3" s="442"/>
      <c r="B3" s="441"/>
      <c r="C3" s="441"/>
      <c r="D3" s="441"/>
      <c r="E3" s="441"/>
      <c r="F3" s="441"/>
      <c r="G3" s="440"/>
      <c r="H3" s="440"/>
      <c r="I3" s="440"/>
      <c r="J3" s="440"/>
      <c r="K3" s="440"/>
      <c r="L3" s="440"/>
      <c r="M3" s="440"/>
      <c r="N3" s="440"/>
      <c r="O3" s="440"/>
      <c r="P3" s="440"/>
      <c r="Q3" s="440"/>
    </row>
    <row r="4" spans="1:19" ht="19.5" customHeight="1" x14ac:dyDescent="0.25">
      <c r="A4" s="409" t="s">
        <v>85</v>
      </c>
      <c r="B4" s="1174" t="s">
        <v>290</v>
      </c>
      <c r="C4" s="1174"/>
      <c r="D4" s="1174"/>
      <c r="E4" s="1174"/>
      <c r="F4" s="1174"/>
      <c r="G4" s="1172"/>
      <c r="H4" s="1175"/>
      <c r="I4" s="1171"/>
      <c r="J4" s="1172"/>
      <c r="K4" s="1175"/>
      <c r="L4" s="1171"/>
      <c r="M4" s="1172"/>
      <c r="N4" s="1175"/>
      <c r="O4" s="1171"/>
      <c r="P4" s="1172"/>
      <c r="Q4" s="1175"/>
      <c r="R4" s="1171"/>
      <c r="S4" s="1172"/>
    </row>
    <row r="5" spans="1:19" ht="78" customHeight="1" thickBot="1" x14ac:dyDescent="0.3">
      <c r="A5" s="439" t="s">
        <v>86</v>
      </c>
      <c r="B5" s="744" t="s">
        <v>87</v>
      </c>
      <c r="C5" s="744" t="s">
        <v>746</v>
      </c>
      <c r="D5" s="744" t="s">
        <v>825</v>
      </c>
      <c r="E5" s="744" t="s">
        <v>826</v>
      </c>
      <c r="F5" s="744" t="s">
        <v>827</v>
      </c>
      <c r="G5" s="437"/>
      <c r="H5" s="436"/>
      <c r="I5" s="438"/>
      <c r="J5" s="437"/>
      <c r="K5" s="436"/>
      <c r="L5" s="438"/>
      <c r="M5" s="437"/>
      <c r="N5" s="436"/>
      <c r="O5" s="438"/>
      <c r="P5" s="437"/>
      <c r="Q5" s="436"/>
      <c r="R5" s="435"/>
      <c r="S5" s="434"/>
    </row>
    <row r="6" spans="1:19" ht="18" x14ac:dyDescent="0.25">
      <c r="A6" s="433" t="s">
        <v>88</v>
      </c>
      <c r="B6" s="745" t="s">
        <v>89</v>
      </c>
      <c r="C6" s="746">
        <v>420</v>
      </c>
      <c r="D6" s="479">
        <v>420</v>
      </c>
      <c r="E6" s="479">
        <v>420</v>
      </c>
      <c r="F6" s="479">
        <v>420</v>
      </c>
      <c r="G6" s="432"/>
      <c r="H6" s="432"/>
      <c r="I6" s="432"/>
      <c r="J6" s="432"/>
      <c r="K6" s="432"/>
      <c r="L6" s="432"/>
      <c r="M6" s="432"/>
      <c r="N6" s="432"/>
      <c r="O6" s="432"/>
      <c r="P6" s="432"/>
      <c r="Q6" s="431"/>
      <c r="R6" s="383"/>
      <c r="S6" s="383"/>
    </row>
    <row r="7" spans="1:19" ht="18" x14ac:dyDescent="0.25">
      <c r="A7" s="362" t="s">
        <v>90</v>
      </c>
      <c r="B7" s="36" t="s">
        <v>40</v>
      </c>
      <c r="C7" s="747">
        <v>9.5</v>
      </c>
      <c r="D7" s="656">
        <v>9.5</v>
      </c>
      <c r="E7" s="656">
        <v>9.5</v>
      </c>
      <c r="F7" s="656">
        <v>9.5</v>
      </c>
      <c r="G7" s="415"/>
      <c r="H7" s="415"/>
      <c r="I7" s="415"/>
      <c r="J7" s="415"/>
      <c r="K7" s="415"/>
      <c r="L7" s="415"/>
      <c r="M7" s="415"/>
      <c r="N7" s="415"/>
      <c r="O7" s="415"/>
      <c r="P7" s="415"/>
      <c r="Q7" s="414"/>
      <c r="R7" s="415"/>
      <c r="S7" s="415"/>
    </row>
    <row r="8" spans="1:19" ht="18" x14ac:dyDescent="0.25">
      <c r="A8" s="362" t="s">
        <v>91</v>
      </c>
      <c r="B8" s="36" t="s">
        <v>40</v>
      </c>
      <c r="C8" s="748">
        <v>68.489999999999995</v>
      </c>
      <c r="D8" s="480">
        <v>68.489999999999995</v>
      </c>
      <c r="E8" s="480">
        <v>68.489999999999995</v>
      </c>
      <c r="F8" s="480">
        <v>68.489999999999995</v>
      </c>
      <c r="G8" s="429"/>
      <c r="H8" s="429"/>
      <c r="I8" s="429"/>
      <c r="J8" s="429"/>
      <c r="K8" s="429"/>
      <c r="L8" s="429"/>
      <c r="M8" s="429"/>
      <c r="N8" s="429"/>
      <c r="O8" s="429"/>
      <c r="P8" s="429"/>
      <c r="Q8" s="430"/>
      <c r="R8" s="429"/>
      <c r="S8" s="429"/>
    </row>
    <row r="9" spans="1:19" ht="18" x14ac:dyDescent="0.25">
      <c r="A9" s="362" t="s">
        <v>92</v>
      </c>
      <c r="B9" s="36" t="s">
        <v>93</v>
      </c>
      <c r="C9" s="361">
        <f>420*24*365*68.49%/1000</f>
        <v>2519.8840799999998</v>
      </c>
      <c r="D9" s="481">
        <v>2519.8840799999998</v>
      </c>
      <c r="E9" s="481">
        <f>420*24*365*68.49%/1000</f>
        <v>2519.8840799999998</v>
      </c>
      <c r="F9" s="481">
        <f>420*24*365*68.49%/1000</f>
        <v>2519.8840799999998</v>
      </c>
      <c r="G9" s="361"/>
      <c r="H9" s="361"/>
      <c r="I9" s="361"/>
      <c r="J9" s="361"/>
      <c r="K9" s="361"/>
      <c r="L9" s="361"/>
      <c r="M9" s="361"/>
      <c r="N9" s="361"/>
      <c r="O9" s="361"/>
      <c r="P9" s="361"/>
      <c r="Q9" s="360"/>
      <c r="R9" s="361"/>
      <c r="S9" s="361"/>
    </row>
    <row r="10" spans="1:19" ht="18" x14ac:dyDescent="0.25">
      <c r="A10" s="362" t="s">
        <v>94</v>
      </c>
      <c r="B10" s="36" t="s">
        <v>93</v>
      </c>
      <c r="C10" s="361">
        <f>C9*90.5/100</f>
        <v>2280.4950924</v>
      </c>
      <c r="D10" s="481">
        <f>D9*90.5/100</f>
        <v>2280.4950924</v>
      </c>
      <c r="E10" s="481">
        <f>E9*90.5/100</f>
        <v>2280.4950924</v>
      </c>
      <c r="F10" s="481">
        <f>F9*(1-0.095)</f>
        <v>2280.4950924</v>
      </c>
      <c r="G10" s="361"/>
      <c r="H10" s="361"/>
      <c r="I10" s="361"/>
      <c r="J10" s="361"/>
      <c r="K10" s="361"/>
      <c r="L10" s="361"/>
      <c r="M10" s="361"/>
      <c r="N10" s="361"/>
      <c r="O10" s="361"/>
      <c r="P10" s="361"/>
      <c r="Q10" s="360"/>
      <c r="R10" s="361"/>
      <c r="S10" s="361"/>
    </row>
    <row r="11" spans="1:19" ht="18" x14ac:dyDescent="0.25">
      <c r="A11" s="362" t="s">
        <v>359</v>
      </c>
      <c r="B11" s="36" t="s">
        <v>40</v>
      </c>
      <c r="C11" s="361">
        <f>C8*C12/C9</f>
        <v>85.698249619482496</v>
      </c>
      <c r="D11" s="481">
        <f>'TRT 1'!U84</f>
        <v>66.274166666666659</v>
      </c>
      <c r="E11" s="481">
        <f>'TRT 1'!U85</f>
        <v>75.154166666666654</v>
      </c>
      <c r="F11" s="481">
        <v>66.158000000000001</v>
      </c>
      <c r="G11" s="420"/>
      <c r="H11" s="420"/>
      <c r="I11" s="420"/>
      <c r="J11" s="420"/>
      <c r="K11" s="420"/>
      <c r="L11" s="420"/>
      <c r="M11" s="420"/>
      <c r="N11" s="420"/>
      <c r="O11" s="420"/>
      <c r="P11" s="420"/>
      <c r="Q11" s="419"/>
      <c r="R11" s="420"/>
      <c r="S11" s="420"/>
    </row>
    <row r="12" spans="1:19" ht="18" x14ac:dyDescent="0.25">
      <c r="A12" s="362" t="s">
        <v>95</v>
      </c>
      <c r="B12" s="749" t="s">
        <v>93</v>
      </c>
      <c r="C12" s="748">
        <v>3153.01</v>
      </c>
      <c r="D12" s="481">
        <f>D6*D11%*8.76</f>
        <v>2438.3591399999991</v>
      </c>
      <c r="E12" s="481">
        <f>E6*E11%*8.76</f>
        <v>2765.0720999999999</v>
      </c>
      <c r="F12" s="481">
        <f>F6*F11%*8.76</f>
        <v>2434.0851360000001</v>
      </c>
      <c r="G12" s="377"/>
      <c r="H12" s="885"/>
      <c r="I12" s="377"/>
      <c r="J12" s="377"/>
      <c r="K12" s="377"/>
      <c r="L12" s="377"/>
      <c r="M12" s="377"/>
      <c r="N12" s="377"/>
      <c r="O12" s="377"/>
      <c r="P12" s="377"/>
      <c r="Q12" s="376"/>
      <c r="R12" s="377"/>
      <c r="S12" s="377"/>
    </row>
    <row r="13" spans="1:19" ht="21.75" customHeight="1" x14ac:dyDescent="0.25">
      <c r="A13" s="362" t="s">
        <v>96</v>
      </c>
      <c r="B13" s="749" t="s">
        <v>93</v>
      </c>
      <c r="C13" s="377">
        <f>C12*90.5%+0.06</f>
        <v>2853.5340500000002</v>
      </c>
      <c r="D13" s="482">
        <f>D12*(1-0.09442)</f>
        <v>2208.1292700011995</v>
      </c>
      <c r="E13" s="482">
        <f>'[3]TRT 1'!T81</f>
        <v>2582.7541210000004</v>
      </c>
      <c r="F13" s="482">
        <f>F12*(1-0.095)</f>
        <v>2202.8470480800001</v>
      </c>
      <c r="G13" s="377"/>
      <c r="H13" s="377"/>
      <c r="I13" s="377"/>
      <c r="J13" s="377"/>
      <c r="K13" s="377"/>
      <c r="L13" s="377"/>
      <c r="M13" s="377"/>
      <c r="N13" s="377"/>
      <c r="O13" s="377"/>
      <c r="P13" s="377"/>
      <c r="Q13" s="376"/>
      <c r="R13" s="377"/>
      <c r="S13" s="377"/>
    </row>
    <row r="14" spans="1:19" ht="18" x14ac:dyDescent="0.25">
      <c r="A14" s="362" t="s">
        <v>97</v>
      </c>
      <c r="B14" s="36" t="s">
        <v>98</v>
      </c>
      <c r="C14" s="748">
        <v>2760</v>
      </c>
      <c r="D14" s="480">
        <v>3101</v>
      </c>
      <c r="E14" s="480">
        <v>3294</v>
      </c>
      <c r="F14" s="480">
        <v>3213</v>
      </c>
      <c r="G14" s="383"/>
      <c r="H14" s="383"/>
      <c r="I14" s="383"/>
      <c r="J14" s="383"/>
      <c r="K14" s="383"/>
      <c r="L14" s="383"/>
      <c r="M14" s="383"/>
      <c r="N14" s="383"/>
      <c r="O14" s="361"/>
      <c r="P14" s="361"/>
      <c r="Q14" s="360"/>
      <c r="R14" s="750"/>
      <c r="S14" s="750"/>
    </row>
    <row r="15" spans="1:19" ht="18" x14ac:dyDescent="0.25">
      <c r="A15" s="362" t="s">
        <v>99</v>
      </c>
      <c r="B15" s="36" t="s">
        <v>100</v>
      </c>
      <c r="C15" s="751">
        <v>10000</v>
      </c>
      <c r="D15" s="483">
        <v>10000</v>
      </c>
      <c r="E15" s="483">
        <v>10000</v>
      </c>
      <c r="F15" s="483">
        <v>10000</v>
      </c>
      <c r="G15" s="383"/>
      <c r="H15" s="383"/>
      <c r="I15" s="383"/>
      <c r="J15" s="383"/>
      <c r="K15" s="383"/>
      <c r="L15" s="383"/>
      <c r="M15" s="383"/>
      <c r="N15" s="383"/>
      <c r="O15" s="361"/>
      <c r="P15" s="361"/>
      <c r="Q15" s="360"/>
      <c r="R15" s="750"/>
      <c r="S15" s="750"/>
    </row>
    <row r="16" spans="1:19" ht="18" x14ac:dyDescent="0.25">
      <c r="A16" s="362" t="s">
        <v>101</v>
      </c>
      <c r="B16" s="36" t="s">
        <v>102</v>
      </c>
      <c r="C16" s="361">
        <v>0.89</v>
      </c>
      <c r="D16" s="481">
        <v>0.9</v>
      </c>
      <c r="E16" s="481">
        <v>0.9</v>
      </c>
      <c r="F16" s="481">
        <v>0.9</v>
      </c>
      <c r="G16" s="361"/>
      <c r="H16" s="361"/>
      <c r="I16" s="361"/>
      <c r="J16" s="361"/>
      <c r="K16" s="361"/>
      <c r="L16" s="361"/>
      <c r="M16" s="361"/>
      <c r="N16" s="361"/>
      <c r="O16" s="361"/>
      <c r="P16" s="361"/>
      <c r="Q16" s="360"/>
      <c r="R16" s="750"/>
      <c r="S16" s="750"/>
    </row>
    <row r="17" spans="1:19" ht="18" x14ac:dyDescent="0.25">
      <c r="A17" s="362" t="s">
        <v>103</v>
      </c>
      <c r="B17" s="36" t="s">
        <v>104</v>
      </c>
      <c r="C17" s="748">
        <v>3.5</v>
      </c>
      <c r="D17" s="480">
        <v>3.5</v>
      </c>
      <c r="E17" s="480">
        <v>3.5</v>
      </c>
      <c r="F17" s="480">
        <v>3.5</v>
      </c>
      <c r="G17" s="361"/>
      <c r="H17" s="361"/>
      <c r="I17" s="361"/>
      <c r="J17" s="361"/>
      <c r="K17" s="361"/>
      <c r="L17" s="361"/>
      <c r="M17" s="361"/>
      <c r="N17" s="361"/>
      <c r="O17" s="361"/>
      <c r="P17" s="361"/>
      <c r="Q17" s="360"/>
      <c r="R17" s="750"/>
      <c r="S17" s="750"/>
    </row>
    <row r="18" spans="1:19" ht="18" x14ac:dyDescent="0.25">
      <c r="A18" s="362" t="s">
        <v>745</v>
      </c>
      <c r="B18" s="36" t="s">
        <v>105</v>
      </c>
      <c r="C18" s="748">
        <v>677.28</v>
      </c>
      <c r="D18" s="480">
        <v>1622.39</v>
      </c>
      <c r="E18" s="886">
        <v>1709.22</v>
      </c>
      <c r="F18" s="480">
        <v>1695</v>
      </c>
      <c r="G18" s="383"/>
      <c r="H18" s="383"/>
      <c r="I18" s="383"/>
      <c r="J18" s="383"/>
      <c r="K18" s="383"/>
      <c r="L18" s="383"/>
      <c r="M18" s="383"/>
      <c r="N18" s="383"/>
      <c r="O18" s="383"/>
      <c r="P18" s="383"/>
      <c r="Q18" s="382"/>
      <c r="R18" s="750"/>
      <c r="S18" s="750"/>
    </row>
    <row r="19" spans="1:19" ht="18" x14ac:dyDescent="0.25">
      <c r="A19" s="362" t="s">
        <v>744</v>
      </c>
      <c r="B19" s="36" t="s">
        <v>106</v>
      </c>
      <c r="C19" s="748">
        <v>32083.15</v>
      </c>
      <c r="D19" s="480">
        <f>'TRT-10'!F263</f>
        <v>62261.188333333332</v>
      </c>
      <c r="E19" s="480">
        <f>'TRT-10'!N263</f>
        <v>64491.628333333334</v>
      </c>
      <c r="F19" s="480">
        <f>'TRT-10'!V263</f>
        <v>64491.628333333327</v>
      </c>
      <c r="G19" s="361"/>
      <c r="H19" s="361"/>
      <c r="I19" s="361"/>
      <c r="J19" s="361"/>
      <c r="K19" s="361"/>
      <c r="L19" s="361"/>
      <c r="M19" s="361"/>
      <c r="N19" s="361"/>
      <c r="O19" s="383"/>
      <c r="P19" s="383"/>
      <c r="Q19" s="382"/>
      <c r="R19" s="750"/>
      <c r="S19" s="750"/>
    </row>
    <row r="20" spans="1:19" ht="18" x14ac:dyDescent="0.25">
      <c r="A20" s="362" t="s">
        <v>107</v>
      </c>
      <c r="B20" s="36" t="s">
        <v>108</v>
      </c>
      <c r="C20" s="751">
        <v>2500</v>
      </c>
      <c r="D20" s="483">
        <v>2500</v>
      </c>
      <c r="E20" s="483">
        <v>2500</v>
      </c>
      <c r="F20" s="483">
        <v>2500</v>
      </c>
      <c r="G20" s="383"/>
      <c r="H20" s="383"/>
      <c r="I20" s="383"/>
      <c r="J20" s="383"/>
      <c r="K20" s="383"/>
      <c r="L20" s="383"/>
      <c r="M20" s="383"/>
      <c r="N20" s="383"/>
      <c r="O20" s="383"/>
      <c r="P20" s="383"/>
      <c r="Q20" s="382"/>
      <c r="R20" s="750"/>
      <c r="S20" s="750"/>
    </row>
    <row r="21" spans="1:19" ht="18" x14ac:dyDescent="0.25">
      <c r="A21" s="362" t="s">
        <v>109</v>
      </c>
      <c r="B21" s="36" t="s">
        <v>110</v>
      </c>
      <c r="C21" s="751">
        <v>1060</v>
      </c>
      <c r="D21" s="483">
        <v>1060</v>
      </c>
      <c r="E21" s="483">
        <v>1060</v>
      </c>
      <c r="F21" s="483">
        <v>1060</v>
      </c>
      <c r="G21" s="383"/>
      <c r="H21" s="383"/>
      <c r="I21" s="383"/>
      <c r="J21" s="383"/>
      <c r="K21" s="383"/>
      <c r="L21" s="383"/>
      <c r="M21" s="383"/>
      <c r="N21" s="383"/>
      <c r="O21" s="383"/>
      <c r="P21" s="383"/>
      <c r="Q21" s="382"/>
      <c r="R21" s="750"/>
      <c r="S21" s="750"/>
    </row>
    <row r="22" spans="1:19" ht="18" x14ac:dyDescent="0.25">
      <c r="A22" s="362" t="s">
        <v>111</v>
      </c>
      <c r="B22" s="36" t="s">
        <v>110</v>
      </c>
      <c r="C22" s="751">
        <v>450</v>
      </c>
      <c r="D22" s="483">
        <v>450</v>
      </c>
      <c r="E22" s="483">
        <v>450</v>
      </c>
      <c r="F22" s="483">
        <v>450</v>
      </c>
      <c r="G22" s="383"/>
      <c r="H22" s="383"/>
      <c r="I22" s="383"/>
      <c r="J22" s="383"/>
      <c r="K22" s="383"/>
      <c r="L22" s="383"/>
      <c r="M22" s="383"/>
      <c r="N22" s="383"/>
      <c r="O22" s="383"/>
      <c r="P22" s="383"/>
      <c r="Q22" s="382"/>
      <c r="R22" s="750"/>
      <c r="S22" s="750"/>
    </row>
    <row r="23" spans="1:19" ht="18" x14ac:dyDescent="0.25">
      <c r="A23" s="362" t="s">
        <v>112</v>
      </c>
      <c r="B23" s="36" t="s">
        <v>110</v>
      </c>
      <c r="C23" s="751">
        <v>610</v>
      </c>
      <c r="D23" s="483">
        <v>610</v>
      </c>
      <c r="E23" s="483">
        <v>610</v>
      </c>
      <c r="F23" s="483">
        <v>610</v>
      </c>
      <c r="G23" s="383"/>
      <c r="H23" s="383"/>
      <c r="I23" s="383"/>
      <c r="J23" s="383"/>
      <c r="K23" s="383"/>
      <c r="L23" s="383"/>
      <c r="M23" s="383"/>
      <c r="N23" s="383"/>
      <c r="O23" s="383"/>
      <c r="P23" s="383"/>
      <c r="Q23" s="382"/>
      <c r="R23" s="750"/>
      <c r="S23" s="750"/>
    </row>
    <row r="24" spans="1:19" ht="18" x14ac:dyDescent="0.25">
      <c r="A24" s="362" t="s">
        <v>743</v>
      </c>
      <c r="B24" s="36" t="s">
        <v>110</v>
      </c>
      <c r="C24" s="494">
        <v>9.01</v>
      </c>
      <c r="D24" s="484">
        <v>0</v>
      </c>
      <c r="E24" s="484">
        <v>0</v>
      </c>
      <c r="F24" s="484">
        <v>0</v>
      </c>
      <c r="G24" s="383"/>
      <c r="H24" s="383"/>
      <c r="I24" s="383"/>
      <c r="J24" s="383"/>
      <c r="K24" s="383"/>
      <c r="L24" s="383"/>
      <c r="M24" s="383"/>
      <c r="N24" s="383"/>
      <c r="O24" s="383"/>
      <c r="P24" s="383"/>
      <c r="Q24" s="382"/>
      <c r="R24" s="750"/>
      <c r="S24" s="750"/>
    </row>
    <row r="25" spans="1:19" ht="18" x14ac:dyDescent="0.25">
      <c r="A25" s="362" t="s">
        <v>113</v>
      </c>
      <c r="B25" s="36" t="s">
        <v>40</v>
      </c>
      <c r="C25" s="494">
        <v>11.03</v>
      </c>
      <c r="D25" s="484">
        <v>0</v>
      </c>
      <c r="E25" s="484">
        <v>0</v>
      </c>
      <c r="F25" s="484">
        <v>0</v>
      </c>
      <c r="G25" s="415"/>
      <c r="H25" s="415"/>
      <c r="I25" s="415"/>
      <c r="J25" s="415"/>
      <c r="K25" s="415"/>
      <c r="L25" s="415"/>
      <c r="M25" s="415"/>
      <c r="N25" s="415"/>
      <c r="O25" s="415"/>
      <c r="P25" s="415"/>
      <c r="Q25" s="414"/>
      <c r="R25" s="750"/>
      <c r="S25" s="750"/>
    </row>
    <row r="26" spans="1:19" ht="18" x14ac:dyDescent="0.25">
      <c r="A26" s="362" t="s">
        <v>360</v>
      </c>
      <c r="B26" s="36" t="s">
        <v>40</v>
      </c>
      <c r="C26" s="425">
        <v>16</v>
      </c>
      <c r="D26" s="485">
        <v>16</v>
      </c>
      <c r="E26" s="485">
        <v>16</v>
      </c>
      <c r="F26" s="485">
        <v>16</v>
      </c>
      <c r="G26" s="422"/>
      <c r="H26" s="422"/>
      <c r="I26" s="422"/>
      <c r="J26" s="422"/>
      <c r="K26" s="422"/>
      <c r="L26" s="422"/>
      <c r="M26" s="422"/>
      <c r="N26" s="422"/>
      <c r="O26" s="422"/>
      <c r="P26" s="422"/>
      <c r="Q26" s="428"/>
      <c r="R26" s="750"/>
      <c r="S26" s="750"/>
    </row>
    <row r="27" spans="1:19" ht="18" x14ac:dyDescent="0.25">
      <c r="A27" s="362" t="s">
        <v>742</v>
      </c>
      <c r="B27" s="36" t="s">
        <v>40</v>
      </c>
      <c r="C27" s="425">
        <v>16</v>
      </c>
      <c r="D27" s="485">
        <v>16</v>
      </c>
      <c r="E27" s="485">
        <v>16</v>
      </c>
      <c r="F27" s="485">
        <v>16</v>
      </c>
      <c r="G27" s="422"/>
      <c r="H27" s="422"/>
      <c r="I27" s="422"/>
      <c r="J27" s="422"/>
      <c r="K27" s="422"/>
      <c r="L27" s="422"/>
      <c r="M27" s="422"/>
      <c r="N27" s="422"/>
      <c r="O27" s="422"/>
      <c r="P27" s="422"/>
      <c r="Q27" s="428"/>
      <c r="R27" s="750"/>
      <c r="S27" s="750"/>
    </row>
    <row r="28" spans="1:19" ht="18" x14ac:dyDescent="0.25">
      <c r="A28" s="427" t="s">
        <v>741</v>
      </c>
      <c r="B28" s="752" t="s">
        <v>118</v>
      </c>
      <c r="C28" s="751">
        <v>1060</v>
      </c>
      <c r="D28" s="483">
        <v>1060</v>
      </c>
      <c r="E28" s="483">
        <v>1060</v>
      </c>
      <c r="F28" s="483">
        <v>1060</v>
      </c>
      <c r="G28" s="383"/>
      <c r="H28" s="383"/>
      <c r="I28" s="383"/>
      <c r="J28" s="383"/>
      <c r="K28" s="383"/>
      <c r="L28" s="426"/>
      <c r="M28" s="426"/>
      <c r="N28" s="426"/>
      <c r="O28" s="425"/>
      <c r="P28" s="425"/>
      <c r="Q28" s="424"/>
      <c r="R28" s="750"/>
      <c r="S28" s="750"/>
    </row>
    <row r="29" spans="1:19" ht="18" x14ac:dyDescent="0.25">
      <c r="A29" s="362" t="s">
        <v>114</v>
      </c>
      <c r="B29" s="36" t="s">
        <v>115</v>
      </c>
      <c r="C29" s="748" t="s">
        <v>739</v>
      </c>
      <c r="D29" s="480" t="s">
        <v>740</v>
      </c>
      <c r="E29" s="480" t="s">
        <v>740</v>
      </c>
      <c r="F29" s="480" t="s">
        <v>739</v>
      </c>
      <c r="G29" s="423"/>
      <c r="H29" s="423"/>
      <c r="I29" s="423"/>
      <c r="J29" s="423"/>
      <c r="K29" s="423"/>
      <c r="L29" s="423"/>
      <c r="M29" s="423"/>
      <c r="N29" s="423"/>
      <c r="O29" s="422"/>
      <c r="P29" s="422"/>
      <c r="Q29" s="421"/>
      <c r="R29" s="750"/>
      <c r="S29" s="750"/>
    </row>
    <row r="30" spans="1:19" ht="18" x14ac:dyDescent="0.25">
      <c r="A30" s="362" t="s">
        <v>116</v>
      </c>
      <c r="B30" s="36" t="s">
        <v>40</v>
      </c>
      <c r="C30" s="425">
        <v>8</v>
      </c>
      <c r="D30" s="485">
        <v>8</v>
      </c>
      <c r="E30" s="485">
        <v>8</v>
      </c>
      <c r="F30" s="485">
        <v>8</v>
      </c>
      <c r="G30" s="420"/>
      <c r="H30" s="420"/>
      <c r="I30" s="420"/>
      <c r="J30" s="420"/>
      <c r="K30" s="420"/>
      <c r="L30" s="420"/>
      <c r="M30" s="420"/>
      <c r="N30" s="420"/>
      <c r="O30" s="420"/>
      <c r="P30" s="420"/>
      <c r="Q30" s="419"/>
      <c r="R30" s="750"/>
      <c r="S30" s="750"/>
    </row>
    <row r="31" spans="1:19" s="755" customFormat="1" ht="18" x14ac:dyDescent="0.25">
      <c r="A31" s="405" t="s">
        <v>117</v>
      </c>
      <c r="B31" s="753" t="s">
        <v>118</v>
      </c>
      <c r="C31" s="738">
        <v>7563.27</v>
      </c>
      <c r="D31" s="480">
        <v>20569</v>
      </c>
      <c r="E31" s="480">
        <v>22215</v>
      </c>
      <c r="F31" s="480">
        <v>22215</v>
      </c>
      <c r="G31" s="418"/>
      <c r="H31" s="418"/>
      <c r="I31" s="418"/>
      <c r="J31" s="418"/>
      <c r="K31" s="418"/>
      <c r="L31" s="417"/>
      <c r="M31" s="417"/>
      <c r="N31" s="417"/>
      <c r="O31" s="417"/>
      <c r="P31" s="417"/>
      <c r="Q31" s="416"/>
      <c r="R31" s="754"/>
      <c r="S31" s="754"/>
    </row>
    <row r="32" spans="1:19" ht="18" x14ac:dyDescent="0.25">
      <c r="A32" s="405" t="s">
        <v>119</v>
      </c>
      <c r="B32" s="756" t="s">
        <v>40</v>
      </c>
      <c r="C32" s="748" t="s">
        <v>420</v>
      </c>
      <c r="D32" s="480"/>
      <c r="E32" s="480"/>
      <c r="F32" s="480" t="s">
        <v>420</v>
      </c>
      <c r="G32" s="415"/>
      <c r="H32" s="415"/>
      <c r="I32" s="415"/>
      <c r="J32" s="415"/>
      <c r="K32" s="415"/>
      <c r="L32" s="415"/>
      <c r="M32" s="415"/>
      <c r="N32" s="415"/>
      <c r="O32" s="415"/>
      <c r="P32" s="415"/>
      <c r="Q32" s="414"/>
      <c r="R32" s="750"/>
      <c r="S32" s="750"/>
    </row>
    <row r="33" spans="1:19" s="755" customFormat="1" ht="21.75" customHeight="1" x14ac:dyDescent="0.25">
      <c r="A33" s="405" t="s">
        <v>120</v>
      </c>
      <c r="B33" s="756" t="s">
        <v>40</v>
      </c>
      <c r="C33" s="757">
        <v>12</v>
      </c>
      <c r="D33" s="484">
        <v>7.95</v>
      </c>
      <c r="E33" s="484">
        <v>8.65</v>
      </c>
      <c r="F33" s="484">
        <v>8.65</v>
      </c>
      <c r="G33" s="413"/>
      <c r="H33" s="413"/>
      <c r="I33" s="413"/>
      <c r="J33" s="413"/>
      <c r="K33" s="413"/>
      <c r="L33" s="413"/>
      <c r="M33" s="413"/>
      <c r="N33" s="413"/>
      <c r="O33" s="413"/>
      <c r="P33" s="413"/>
      <c r="Q33" s="412"/>
      <c r="R33" s="754"/>
      <c r="S33" s="754"/>
    </row>
    <row r="34" spans="1:19" ht="18" x14ac:dyDescent="0.25">
      <c r="A34" s="362" t="s">
        <v>121</v>
      </c>
      <c r="B34" s="36" t="s">
        <v>40</v>
      </c>
      <c r="C34" s="758">
        <v>30</v>
      </c>
      <c r="D34" s="486">
        <v>34.94</v>
      </c>
      <c r="E34" s="486">
        <v>34.94</v>
      </c>
      <c r="F34" s="486">
        <v>34.94</v>
      </c>
      <c r="G34" s="411"/>
      <c r="H34" s="411"/>
      <c r="I34" s="411"/>
      <c r="J34" s="411"/>
      <c r="K34" s="411"/>
      <c r="L34" s="411"/>
      <c r="M34" s="411"/>
      <c r="N34" s="411"/>
      <c r="O34" s="411"/>
      <c r="P34" s="411"/>
      <c r="Q34" s="410"/>
      <c r="R34" s="750"/>
      <c r="S34" s="750"/>
    </row>
    <row r="35" spans="1:19" ht="18" x14ac:dyDescent="0.25">
      <c r="A35" s="362" t="s">
        <v>738</v>
      </c>
      <c r="B35" s="749"/>
      <c r="C35" s="759"/>
      <c r="D35" s="487"/>
      <c r="E35" s="487"/>
      <c r="F35" s="487"/>
      <c r="G35" s="409"/>
      <c r="H35" s="409"/>
      <c r="I35" s="409"/>
      <c r="J35" s="409"/>
      <c r="K35" s="409"/>
      <c r="L35" s="409"/>
      <c r="M35" s="409"/>
      <c r="N35" s="409"/>
      <c r="O35" s="409"/>
      <c r="P35" s="409"/>
      <c r="Q35" s="408"/>
      <c r="R35" s="750"/>
      <c r="S35" s="750"/>
    </row>
    <row r="36" spans="1:19" ht="18" x14ac:dyDescent="0.25">
      <c r="A36" s="362" t="s">
        <v>737</v>
      </c>
      <c r="B36" s="36" t="s">
        <v>122</v>
      </c>
      <c r="C36" s="748">
        <v>66.84</v>
      </c>
      <c r="D36" s="480"/>
      <c r="E36" s="480"/>
      <c r="F36" s="480"/>
      <c r="G36" s="361"/>
      <c r="H36" s="361"/>
      <c r="I36" s="361"/>
      <c r="J36" s="361"/>
      <c r="K36" s="361"/>
      <c r="L36" s="361"/>
      <c r="M36" s="361"/>
      <c r="N36" s="361"/>
      <c r="O36" s="361"/>
      <c r="P36" s="361"/>
      <c r="Q36" s="360"/>
      <c r="R36" s="750"/>
      <c r="S36" s="750"/>
    </row>
    <row r="37" spans="1:19" ht="18" x14ac:dyDescent="0.25">
      <c r="A37" s="362" t="s">
        <v>736</v>
      </c>
      <c r="B37" s="36" t="s">
        <v>122</v>
      </c>
      <c r="C37" s="748">
        <v>12.41</v>
      </c>
      <c r="D37" s="480"/>
      <c r="E37" s="480"/>
      <c r="F37" s="480"/>
      <c r="G37" s="378"/>
      <c r="H37" s="378"/>
      <c r="I37" s="378"/>
      <c r="J37" s="378"/>
      <c r="K37" s="378"/>
      <c r="L37" s="378"/>
      <c r="M37" s="361"/>
      <c r="N37" s="361"/>
      <c r="O37" s="361"/>
      <c r="P37" s="361"/>
      <c r="Q37" s="360"/>
      <c r="R37" s="750"/>
      <c r="S37" s="750"/>
    </row>
    <row r="38" spans="1:19" ht="18" x14ac:dyDescent="0.25">
      <c r="A38" s="362" t="s">
        <v>735</v>
      </c>
      <c r="B38" s="749" t="s">
        <v>122</v>
      </c>
      <c r="C38" s="494">
        <f>SUM(C36:C37)</f>
        <v>79.25</v>
      </c>
      <c r="D38" s="484">
        <v>167.16</v>
      </c>
      <c r="E38" s="484">
        <v>165.1</v>
      </c>
      <c r="F38" s="484">
        <v>165.1</v>
      </c>
      <c r="G38" s="377"/>
      <c r="H38" s="377"/>
      <c r="I38" s="377"/>
      <c r="J38" s="377"/>
      <c r="K38" s="377"/>
      <c r="L38" s="377"/>
      <c r="M38" s="377"/>
      <c r="N38" s="377"/>
      <c r="O38" s="377"/>
      <c r="P38" s="377"/>
      <c r="Q38" s="376"/>
      <c r="R38" s="750"/>
      <c r="S38" s="750"/>
    </row>
    <row r="39" spans="1:19" ht="23.25" customHeight="1" x14ac:dyDescent="0.25">
      <c r="A39" s="405" t="s">
        <v>734</v>
      </c>
      <c r="B39" s="760" t="s">
        <v>118</v>
      </c>
      <c r="C39" s="761">
        <f>((C38/100)*(C13*1000000))/100000</f>
        <v>22614.25734625</v>
      </c>
      <c r="D39" s="488">
        <f>((D38/100)*(D13*1000000))/100000</f>
        <v>36911.088877340051</v>
      </c>
      <c r="E39" s="488">
        <f>((E38/100)*(E13*1000000))/100000</f>
        <v>42641.270537710006</v>
      </c>
      <c r="F39" s="488">
        <f>((F38/100)*(F13*1000000))/100000</f>
        <v>36369.004763800796</v>
      </c>
      <c r="G39" s="377"/>
      <c r="H39" s="377"/>
      <c r="I39" s="377"/>
      <c r="J39" s="377"/>
      <c r="K39" s="377"/>
      <c r="L39" s="377"/>
      <c r="M39" s="377"/>
      <c r="N39" s="377"/>
      <c r="O39" s="377"/>
      <c r="P39" s="377"/>
      <c r="Q39" s="376"/>
      <c r="R39" s="750"/>
      <c r="S39" s="750"/>
    </row>
    <row r="40" spans="1:19" ht="22.5" customHeight="1" x14ac:dyDescent="0.25">
      <c r="A40" s="405" t="s">
        <v>123</v>
      </c>
      <c r="B40" s="36"/>
      <c r="C40" s="762"/>
      <c r="D40" s="489"/>
      <c r="E40" s="489"/>
      <c r="F40" s="489"/>
      <c r="G40" s="383"/>
      <c r="H40" s="383"/>
      <c r="I40" s="383"/>
      <c r="J40" s="383"/>
      <c r="K40" s="383"/>
      <c r="L40" s="383"/>
      <c r="M40" s="383"/>
      <c r="N40" s="383"/>
      <c r="O40" s="383"/>
      <c r="P40" s="383"/>
      <c r="Q40" s="382"/>
      <c r="R40" s="750"/>
      <c r="S40" s="750"/>
    </row>
    <row r="41" spans="1:19" s="755" customFormat="1" ht="18" x14ac:dyDescent="0.25">
      <c r="A41" s="405" t="s">
        <v>124</v>
      </c>
      <c r="B41" s="756" t="s">
        <v>118</v>
      </c>
      <c r="C41" s="738">
        <v>7563.27</v>
      </c>
      <c r="D41" s="480">
        <v>20569</v>
      </c>
      <c r="E41" s="480">
        <v>22215</v>
      </c>
      <c r="F41" s="480">
        <v>22215</v>
      </c>
      <c r="G41" s="407"/>
      <c r="H41" s="407"/>
      <c r="I41" s="407"/>
      <c r="J41" s="407"/>
      <c r="K41" s="407"/>
      <c r="L41" s="407"/>
      <c r="M41" s="407"/>
      <c r="N41" s="407"/>
      <c r="O41" s="407"/>
      <c r="P41" s="407"/>
      <c r="Q41" s="406"/>
      <c r="R41" s="754"/>
      <c r="S41" s="754"/>
    </row>
    <row r="42" spans="1:19" ht="18" x14ac:dyDescent="0.25">
      <c r="A42" s="405" t="s">
        <v>125</v>
      </c>
      <c r="B42" s="36" t="s">
        <v>118</v>
      </c>
      <c r="C42" s="402">
        <v>0</v>
      </c>
      <c r="D42" s="490"/>
      <c r="E42" s="490"/>
      <c r="F42" s="490">
        <v>0</v>
      </c>
      <c r="G42" s="393"/>
      <c r="H42" s="393"/>
      <c r="I42" s="393"/>
      <c r="J42" s="393"/>
      <c r="K42" s="393"/>
      <c r="L42" s="393"/>
      <c r="M42" s="393"/>
      <c r="N42" s="393"/>
      <c r="O42" s="393"/>
      <c r="P42" s="393"/>
      <c r="Q42" s="394"/>
      <c r="R42" s="750"/>
      <c r="S42" s="750"/>
    </row>
    <row r="43" spans="1:19" ht="18" x14ac:dyDescent="0.25">
      <c r="A43" s="405" t="s">
        <v>733</v>
      </c>
      <c r="B43" s="36" t="s">
        <v>118</v>
      </c>
      <c r="C43" s="402" t="s">
        <v>420</v>
      </c>
      <c r="D43" s="490"/>
      <c r="E43" s="490"/>
      <c r="F43" s="490" t="s">
        <v>420</v>
      </c>
      <c r="G43" s="393"/>
      <c r="H43" s="393"/>
      <c r="I43" s="393"/>
      <c r="J43" s="393"/>
      <c r="K43" s="393"/>
      <c r="L43" s="393"/>
      <c r="M43" s="393"/>
      <c r="N43" s="393"/>
      <c r="O43" s="393"/>
      <c r="P43" s="393"/>
      <c r="Q43" s="394"/>
      <c r="R43" s="750"/>
      <c r="S43" s="750"/>
    </row>
    <row r="44" spans="1:19" ht="18" x14ac:dyDescent="0.25">
      <c r="A44" s="405" t="s">
        <v>126</v>
      </c>
      <c r="B44" s="36" t="s">
        <v>118</v>
      </c>
      <c r="C44" s="748">
        <v>57.45</v>
      </c>
      <c r="D44" s="480"/>
      <c r="E44" s="480"/>
      <c r="F44" s="480">
        <v>0</v>
      </c>
      <c r="G44" s="393"/>
      <c r="H44" s="393"/>
      <c r="I44" s="393"/>
      <c r="J44" s="393"/>
      <c r="K44" s="393"/>
      <c r="L44" s="393"/>
      <c r="M44" s="393"/>
      <c r="N44" s="393"/>
      <c r="O44" s="393"/>
      <c r="P44" s="393"/>
      <c r="Q44" s="394"/>
      <c r="R44" s="750"/>
      <c r="S44" s="750"/>
    </row>
    <row r="45" spans="1:19" ht="18" x14ac:dyDescent="0.25">
      <c r="A45" s="405" t="s">
        <v>127</v>
      </c>
      <c r="B45" s="36" t="s">
        <v>118</v>
      </c>
      <c r="C45" s="748">
        <v>7200</v>
      </c>
      <c r="D45" s="480">
        <v>7200</v>
      </c>
      <c r="E45" s="480">
        <v>7200</v>
      </c>
      <c r="F45" s="480">
        <v>7200</v>
      </c>
      <c r="G45" s="393"/>
      <c r="H45" s="393"/>
      <c r="I45" s="393"/>
      <c r="J45" s="393"/>
      <c r="K45" s="393"/>
      <c r="L45" s="393"/>
      <c r="M45" s="393"/>
      <c r="N45" s="393"/>
      <c r="O45" s="393"/>
      <c r="P45" s="393"/>
      <c r="Q45" s="394"/>
      <c r="R45" s="750"/>
      <c r="S45" s="750"/>
    </row>
    <row r="46" spans="1:19" ht="18" x14ac:dyDescent="0.25">
      <c r="A46" s="405" t="s">
        <v>128</v>
      </c>
      <c r="B46" s="36" t="s">
        <v>118</v>
      </c>
      <c r="C46" s="748">
        <v>1058.82</v>
      </c>
      <c r="D46" s="480">
        <v>1426</v>
      </c>
      <c r="E46" s="480">
        <v>1576</v>
      </c>
      <c r="F46" s="480">
        <v>1576</v>
      </c>
      <c r="G46" s="393"/>
      <c r="H46" s="393"/>
      <c r="I46" s="393"/>
      <c r="J46" s="393"/>
      <c r="K46" s="393"/>
      <c r="L46" s="393"/>
      <c r="M46" s="393"/>
      <c r="N46" s="393"/>
      <c r="O46" s="393"/>
      <c r="P46" s="393"/>
      <c r="Q46" s="394"/>
      <c r="R46" s="750"/>
      <c r="S46" s="750"/>
    </row>
    <row r="47" spans="1:19" ht="26.25" customHeight="1" x14ac:dyDescent="0.25">
      <c r="A47" s="405" t="s">
        <v>732</v>
      </c>
      <c r="B47" s="36" t="s">
        <v>118</v>
      </c>
      <c r="C47" s="402" t="s">
        <v>420</v>
      </c>
      <c r="D47" s="490"/>
      <c r="E47" s="490"/>
      <c r="F47" s="490" t="s">
        <v>420</v>
      </c>
      <c r="G47" s="383"/>
      <c r="H47" s="383"/>
      <c r="I47" s="383"/>
      <c r="J47" s="383"/>
      <c r="K47" s="383"/>
      <c r="L47" s="383"/>
      <c r="M47" s="393"/>
      <c r="N47" s="393"/>
      <c r="O47" s="393"/>
      <c r="P47" s="393"/>
      <c r="Q47" s="394"/>
      <c r="R47" s="750"/>
      <c r="S47" s="750"/>
    </row>
    <row r="48" spans="1:19" ht="18" x14ac:dyDescent="0.25">
      <c r="A48" s="405" t="s">
        <v>129</v>
      </c>
      <c r="B48" s="36"/>
      <c r="C48" s="402" t="s">
        <v>420</v>
      </c>
      <c r="D48" s="490"/>
      <c r="E48" s="490"/>
      <c r="F48" s="490" t="s">
        <v>420</v>
      </c>
      <c r="G48" s="383"/>
      <c r="H48" s="383"/>
      <c r="I48" s="383"/>
      <c r="J48" s="383"/>
      <c r="K48" s="383"/>
      <c r="L48" s="383"/>
      <c r="M48" s="393"/>
      <c r="N48" s="393"/>
      <c r="O48" s="393"/>
      <c r="P48" s="393"/>
      <c r="Q48" s="394"/>
      <c r="R48" s="750"/>
      <c r="S48" s="750"/>
    </row>
    <row r="49" spans="1:19" ht="26.25" customHeight="1" x14ac:dyDescent="0.25">
      <c r="A49" s="405" t="s">
        <v>731</v>
      </c>
      <c r="B49" s="760" t="s">
        <v>118</v>
      </c>
      <c r="C49" s="763">
        <f>SUM(C41:C48)-1.5</f>
        <v>15878.04</v>
      </c>
      <c r="D49" s="488">
        <v>29195</v>
      </c>
      <c r="E49" s="488">
        <v>30991</v>
      </c>
      <c r="F49" s="488">
        <v>32807</v>
      </c>
      <c r="G49" s="401"/>
      <c r="H49" s="401"/>
      <c r="I49" s="401"/>
      <c r="J49" s="401"/>
      <c r="K49" s="401"/>
      <c r="L49" s="401"/>
      <c r="M49" s="401"/>
      <c r="N49" s="401"/>
      <c r="O49" s="401"/>
      <c r="P49" s="401"/>
      <c r="Q49" s="400"/>
      <c r="R49" s="750"/>
      <c r="S49" s="750"/>
    </row>
    <row r="50" spans="1:19" ht="24.75" customHeight="1" x14ac:dyDescent="0.25">
      <c r="A50" s="362" t="s">
        <v>730</v>
      </c>
      <c r="B50" s="749" t="s">
        <v>122</v>
      </c>
      <c r="C50" s="494">
        <f>10*(C49/C13)</f>
        <v>55.643422232862434</v>
      </c>
      <c r="D50" s="484">
        <v>106.87640482344069</v>
      </c>
      <c r="E50" s="484">
        <f>10*E49/E13</f>
        <v>119.99206485827148</v>
      </c>
      <c r="F50" s="484">
        <f>10*F49/F13</f>
        <v>148.92999506522506</v>
      </c>
      <c r="G50" s="377"/>
      <c r="H50" s="377"/>
      <c r="I50" s="377"/>
      <c r="J50" s="377"/>
      <c r="K50" s="377"/>
      <c r="L50" s="377"/>
      <c r="M50" s="377"/>
      <c r="N50" s="377"/>
      <c r="O50" s="377"/>
      <c r="P50" s="377"/>
      <c r="Q50" s="376"/>
      <c r="R50" s="750"/>
      <c r="S50" s="750"/>
    </row>
    <row r="51" spans="1:19" ht="24" customHeight="1" x14ac:dyDescent="0.25">
      <c r="A51" s="362" t="s">
        <v>729</v>
      </c>
      <c r="B51" s="749" t="s">
        <v>122</v>
      </c>
      <c r="C51" s="494">
        <f>C50+C38</f>
        <v>134.89342223286243</v>
      </c>
      <c r="D51" s="484">
        <v>274.03640482344071</v>
      </c>
      <c r="E51" s="484">
        <f>E50+E38</f>
        <v>285.09206485827144</v>
      </c>
      <c r="F51" s="484">
        <f>F50+F38</f>
        <v>314.02999506522508</v>
      </c>
      <c r="G51" s="377"/>
      <c r="H51" s="377"/>
      <c r="I51" s="377"/>
      <c r="J51" s="377"/>
      <c r="K51" s="377"/>
      <c r="L51" s="377"/>
      <c r="M51" s="377"/>
      <c r="N51" s="377"/>
      <c r="O51" s="377"/>
      <c r="P51" s="377"/>
      <c r="Q51" s="376"/>
      <c r="R51" s="750"/>
      <c r="S51" s="750"/>
    </row>
    <row r="52" spans="1:19" ht="18" x14ac:dyDescent="0.25">
      <c r="A52" s="362" t="s">
        <v>728</v>
      </c>
      <c r="B52" s="36" t="s">
        <v>726</v>
      </c>
      <c r="C52" s="764"/>
      <c r="D52" s="491"/>
      <c r="E52" s="491"/>
      <c r="F52" s="491"/>
      <c r="G52" s="361"/>
      <c r="H52" s="361"/>
      <c r="I52" s="361"/>
      <c r="J52" s="361"/>
      <c r="K52" s="361"/>
      <c r="L52" s="361"/>
      <c r="M52" s="361"/>
      <c r="N52" s="361"/>
      <c r="O52" s="361"/>
      <c r="P52" s="361"/>
      <c r="Q52" s="360"/>
      <c r="R52" s="750"/>
      <c r="S52" s="750"/>
    </row>
    <row r="53" spans="1:19" ht="27" customHeight="1" x14ac:dyDescent="0.25">
      <c r="A53" s="362" t="s">
        <v>727</v>
      </c>
      <c r="B53" s="36" t="s">
        <v>726</v>
      </c>
      <c r="C53" s="765">
        <f>C9</f>
        <v>2519.8840799999998</v>
      </c>
      <c r="D53" s="480">
        <v>2519.8840799999998</v>
      </c>
      <c r="E53" s="480">
        <f>E9</f>
        <v>2519.8840799999998</v>
      </c>
      <c r="F53" s="480">
        <f>F9</f>
        <v>2519.8840799999998</v>
      </c>
      <c r="G53" s="361"/>
      <c r="H53" s="361"/>
      <c r="I53" s="361"/>
      <c r="J53" s="361"/>
      <c r="K53" s="361"/>
      <c r="L53" s="361"/>
      <c r="M53" s="361"/>
      <c r="N53" s="361"/>
      <c r="O53" s="361"/>
      <c r="P53" s="361"/>
      <c r="Q53" s="360"/>
      <c r="R53" s="750"/>
      <c r="S53" s="750"/>
    </row>
    <row r="54" spans="1:19" ht="18" x14ac:dyDescent="0.25">
      <c r="A54" s="362" t="s">
        <v>725</v>
      </c>
      <c r="B54" s="36" t="s">
        <v>40</v>
      </c>
      <c r="C54" s="765">
        <f>C11</f>
        <v>85.698249619482496</v>
      </c>
      <c r="D54" s="480">
        <v>81.8</v>
      </c>
      <c r="E54" s="480">
        <f>E11</f>
        <v>75.154166666666654</v>
      </c>
      <c r="F54" s="480">
        <f>F11</f>
        <v>66.158000000000001</v>
      </c>
      <c r="G54" s="404"/>
      <c r="H54" s="404"/>
      <c r="I54" s="404"/>
      <c r="J54" s="404"/>
      <c r="K54" s="404"/>
      <c r="L54" s="404"/>
      <c r="M54" s="404"/>
      <c r="N54" s="404"/>
      <c r="O54" s="404"/>
      <c r="P54" s="404"/>
      <c r="Q54" s="403"/>
      <c r="R54" s="750"/>
      <c r="S54" s="750"/>
    </row>
    <row r="55" spans="1:19" ht="18" x14ac:dyDescent="0.25">
      <c r="A55" s="362" t="s">
        <v>91</v>
      </c>
      <c r="B55" s="36" t="s">
        <v>40</v>
      </c>
      <c r="C55" s="765">
        <f>C8</f>
        <v>68.489999999999995</v>
      </c>
      <c r="D55" s="480">
        <v>68.489999999999995</v>
      </c>
      <c r="E55" s="480">
        <f>E8</f>
        <v>68.489999999999995</v>
      </c>
      <c r="F55" s="480">
        <f>F8</f>
        <v>68.489999999999995</v>
      </c>
      <c r="G55" s="404"/>
      <c r="H55" s="404"/>
      <c r="I55" s="404"/>
      <c r="J55" s="404"/>
      <c r="K55" s="404"/>
      <c r="L55" s="404"/>
      <c r="M55" s="404"/>
      <c r="N55" s="404"/>
      <c r="O55" s="404"/>
      <c r="P55" s="404"/>
      <c r="Q55" s="403"/>
      <c r="R55" s="750"/>
      <c r="S55" s="750"/>
    </row>
    <row r="56" spans="1:19" ht="18" x14ac:dyDescent="0.25">
      <c r="A56" s="362" t="s">
        <v>724</v>
      </c>
      <c r="B56" s="36" t="s">
        <v>40</v>
      </c>
      <c r="C56" s="765">
        <v>80</v>
      </c>
      <c r="D56" s="480">
        <v>80</v>
      </c>
      <c r="E56" s="480">
        <v>80</v>
      </c>
      <c r="F56" s="480">
        <v>80</v>
      </c>
      <c r="G56" s="404"/>
      <c r="H56" s="404"/>
      <c r="I56" s="404"/>
      <c r="J56" s="404"/>
      <c r="K56" s="404"/>
      <c r="L56" s="404"/>
      <c r="M56" s="404"/>
      <c r="N56" s="404"/>
      <c r="O56" s="404"/>
      <c r="P56" s="404"/>
      <c r="Q56" s="403"/>
      <c r="R56" s="750"/>
      <c r="S56" s="750"/>
    </row>
    <row r="57" spans="1:19" ht="18" x14ac:dyDescent="0.25">
      <c r="A57" s="362" t="s">
        <v>723</v>
      </c>
      <c r="B57" s="36" t="s">
        <v>40</v>
      </c>
      <c r="C57" s="36">
        <v>68.489999999999995</v>
      </c>
      <c r="D57" s="490">
        <v>68.489999999999995</v>
      </c>
      <c r="E57" s="490">
        <v>68.489999999999995</v>
      </c>
      <c r="F57" s="490">
        <v>68.489999999999995</v>
      </c>
      <c r="G57" s="383"/>
      <c r="H57" s="383"/>
      <c r="I57" s="383"/>
      <c r="J57" s="383"/>
      <c r="K57" s="383"/>
      <c r="L57" s="383"/>
      <c r="M57" s="383"/>
      <c r="N57" s="383"/>
      <c r="O57" s="404"/>
      <c r="P57" s="404"/>
      <c r="Q57" s="403"/>
      <c r="R57" s="750"/>
      <c r="S57" s="750"/>
    </row>
    <row r="58" spans="1:19" ht="18" x14ac:dyDescent="0.25">
      <c r="A58" s="362" t="s">
        <v>722</v>
      </c>
      <c r="B58" s="36" t="s">
        <v>27</v>
      </c>
      <c r="C58" s="765">
        <f>(C53*C56)/C55</f>
        <v>2943.36</v>
      </c>
      <c r="D58" s="480">
        <v>2943.36</v>
      </c>
      <c r="E58" s="480">
        <f>(E53*E56)/E55</f>
        <v>2943.36</v>
      </c>
      <c r="F58" s="480">
        <f>(F53*F56)/F55</f>
        <v>2943.36</v>
      </c>
      <c r="G58" s="402"/>
      <c r="H58" s="402"/>
      <c r="I58" s="402"/>
      <c r="J58" s="402"/>
      <c r="K58" s="402"/>
      <c r="L58" s="36"/>
      <c r="M58" s="36"/>
      <c r="N58" s="36"/>
      <c r="O58" s="361"/>
      <c r="P58" s="361"/>
      <c r="Q58" s="360"/>
      <c r="R58" s="750"/>
      <c r="S58" s="750"/>
    </row>
    <row r="59" spans="1:19" ht="18" x14ac:dyDescent="0.25">
      <c r="A59" s="362" t="s">
        <v>721</v>
      </c>
      <c r="B59" s="36" t="s">
        <v>27</v>
      </c>
      <c r="C59" s="765">
        <f>C53</f>
        <v>2519.8840799999998</v>
      </c>
      <c r="D59" s="480">
        <v>2519.8840799999998</v>
      </c>
      <c r="E59" s="480">
        <f>E53</f>
        <v>2519.8840799999998</v>
      </c>
      <c r="F59" s="480">
        <f>F53</f>
        <v>2519.8840799999998</v>
      </c>
      <c r="G59" s="393"/>
      <c r="H59" s="393"/>
      <c r="I59" s="393"/>
      <c r="J59" s="393"/>
      <c r="K59" s="393"/>
      <c r="L59" s="393"/>
      <c r="M59" s="393"/>
      <c r="N59" s="393"/>
      <c r="O59" s="383"/>
      <c r="P59" s="383"/>
      <c r="Q59" s="382"/>
      <c r="R59" s="750"/>
      <c r="S59" s="750"/>
    </row>
    <row r="60" spans="1:19" ht="40.5" customHeight="1" x14ac:dyDescent="0.25">
      <c r="A60" s="362" t="s">
        <v>720</v>
      </c>
      <c r="B60" s="36" t="s">
        <v>118</v>
      </c>
      <c r="C60" s="766">
        <f>(30%)*C21*100*0.35/100</f>
        <v>111.3</v>
      </c>
      <c r="D60" s="484">
        <v>111.3</v>
      </c>
      <c r="E60" s="484">
        <f>(30%)*E21*100*0.35/100</f>
        <v>111.3</v>
      </c>
      <c r="F60" s="484">
        <f>(30%)*F21*100*0.35/100</f>
        <v>111.3</v>
      </c>
      <c r="G60" s="361"/>
      <c r="H60" s="361"/>
      <c r="I60" s="361"/>
      <c r="J60" s="361"/>
      <c r="K60" s="361"/>
      <c r="L60" s="361"/>
      <c r="M60" s="361"/>
      <c r="N60" s="361"/>
      <c r="O60" s="361"/>
      <c r="P60" s="361"/>
      <c r="Q60" s="360"/>
      <c r="R60" s="750"/>
      <c r="S60" s="750"/>
    </row>
    <row r="61" spans="1:19" ht="18" x14ac:dyDescent="0.25">
      <c r="A61" s="362" t="s">
        <v>719</v>
      </c>
      <c r="B61" s="36" t="s">
        <v>118</v>
      </c>
      <c r="C61" s="766">
        <v>634.41</v>
      </c>
      <c r="D61" s="492"/>
      <c r="E61" s="492"/>
      <c r="F61" s="492">
        <v>0</v>
      </c>
      <c r="G61" s="393"/>
      <c r="H61" s="393"/>
      <c r="I61" s="393"/>
      <c r="J61" s="393"/>
      <c r="K61" s="393"/>
      <c r="L61" s="393"/>
      <c r="M61" s="393"/>
      <c r="N61" s="393"/>
      <c r="O61" s="393"/>
      <c r="P61" s="393"/>
      <c r="Q61" s="394"/>
      <c r="R61" s="750"/>
      <c r="S61" s="750"/>
    </row>
    <row r="62" spans="1:19" ht="24" customHeight="1" x14ac:dyDescent="0.25">
      <c r="A62" s="362" t="s">
        <v>718</v>
      </c>
      <c r="B62" s="36" t="s">
        <v>118</v>
      </c>
      <c r="C62" s="36" t="s">
        <v>420</v>
      </c>
      <c r="D62" s="492"/>
      <c r="E62" s="492"/>
      <c r="F62" s="493">
        <v>0</v>
      </c>
      <c r="G62" s="383"/>
      <c r="H62" s="383"/>
      <c r="I62" s="383"/>
      <c r="J62" s="383"/>
      <c r="K62" s="383"/>
      <c r="L62" s="383"/>
      <c r="M62" s="383"/>
      <c r="N62" s="383"/>
      <c r="O62" s="383"/>
      <c r="P62" s="383"/>
      <c r="Q62" s="382"/>
      <c r="R62" s="750"/>
      <c r="S62" s="750"/>
    </row>
    <row r="63" spans="1:19" ht="39.75" customHeight="1" x14ac:dyDescent="0.25">
      <c r="A63" s="362" t="s">
        <v>717</v>
      </c>
      <c r="B63" s="749" t="s">
        <v>118</v>
      </c>
      <c r="C63" s="766">
        <f>C49+C61</f>
        <v>16512.45</v>
      </c>
      <c r="D63" s="482">
        <v>29195</v>
      </c>
      <c r="E63" s="482">
        <f>E49+E61</f>
        <v>30991</v>
      </c>
      <c r="F63" s="482">
        <f>F49+F61</f>
        <v>32807</v>
      </c>
      <c r="G63" s="401"/>
      <c r="H63" s="401"/>
      <c r="I63" s="401"/>
      <c r="J63" s="401"/>
      <c r="K63" s="401"/>
      <c r="L63" s="401"/>
      <c r="M63" s="401"/>
      <c r="N63" s="401"/>
      <c r="O63" s="401"/>
      <c r="P63" s="401"/>
      <c r="Q63" s="400"/>
      <c r="R63" s="750"/>
      <c r="S63" s="750"/>
    </row>
    <row r="64" spans="1:19" s="755" customFormat="1" ht="38.25" customHeight="1" x14ac:dyDescent="0.25">
      <c r="A64" s="405" t="s">
        <v>716</v>
      </c>
      <c r="B64" s="756" t="s">
        <v>122</v>
      </c>
      <c r="C64" s="480">
        <f>(C63/C13)*10</f>
        <v>57.86666537236519</v>
      </c>
      <c r="D64" s="480">
        <v>106.87640482344071</v>
      </c>
      <c r="E64" s="480">
        <f>(E63/E13)*10</f>
        <v>119.99206485827148</v>
      </c>
      <c r="F64" s="480">
        <f>(F63/F13)*10</f>
        <v>148.92999506522506</v>
      </c>
      <c r="G64" s="399"/>
      <c r="H64" s="399"/>
      <c r="I64" s="399"/>
      <c r="J64" s="399"/>
      <c r="K64" s="399"/>
      <c r="L64" s="399"/>
      <c r="M64" s="399"/>
      <c r="N64" s="399"/>
      <c r="O64" s="399"/>
      <c r="P64" s="399"/>
      <c r="Q64" s="398"/>
      <c r="R64" s="754"/>
      <c r="S64" s="754"/>
    </row>
    <row r="65" spans="1:19" ht="34.5" customHeight="1" x14ac:dyDescent="0.25">
      <c r="A65" s="362" t="s">
        <v>715</v>
      </c>
      <c r="B65" s="36" t="s">
        <v>122</v>
      </c>
      <c r="C65" s="748">
        <f>C64+C38</f>
        <v>137.11666537236519</v>
      </c>
      <c r="D65" s="480">
        <v>274.03640482344071</v>
      </c>
      <c r="E65" s="480">
        <f>E64+E38</f>
        <v>285.09206485827144</v>
      </c>
      <c r="F65" s="480">
        <f>F64+F38</f>
        <v>314.02999506522508</v>
      </c>
      <c r="G65" s="365"/>
      <c r="H65" s="365"/>
      <c r="I65" s="365"/>
      <c r="J65" s="365"/>
      <c r="K65" s="365"/>
      <c r="L65" s="365"/>
      <c r="M65" s="365"/>
      <c r="N65" s="365"/>
      <c r="O65" s="365"/>
      <c r="P65" s="365"/>
      <c r="Q65" s="364"/>
      <c r="R65" s="750"/>
      <c r="S65" s="750"/>
    </row>
    <row r="66" spans="1:19" ht="18.75" customHeight="1" x14ac:dyDescent="0.25">
      <c r="A66" s="362" t="s">
        <v>714</v>
      </c>
      <c r="B66" s="36" t="s">
        <v>118</v>
      </c>
      <c r="C66" s="767">
        <v>3461.8219600000002</v>
      </c>
      <c r="D66" s="486"/>
      <c r="E66" s="486"/>
      <c r="F66" s="486"/>
      <c r="G66" s="361"/>
      <c r="H66" s="361"/>
      <c r="I66" s="361"/>
      <c r="J66" s="361"/>
      <c r="K66" s="361"/>
      <c r="L66" s="383"/>
      <c r="M66" s="383"/>
      <c r="N66" s="383"/>
      <c r="O66" s="383"/>
      <c r="P66" s="383"/>
      <c r="Q66" s="382"/>
      <c r="R66" s="750"/>
      <c r="S66" s="750"/>
    </row>
    <row r="67" spans="1:19" ht="18" x14ac:dyDescent="0.25">
      <c r="A67" s="362" t="s">
        <v>139</v>
      </c>
      <c r="B67" s="36" t="s">
        <v>122</v>
      </c>
      <c r="C67" s="748">
        <v>12.17</v>
      </c>
      <c r="D67" s="480"/>
      <c r="E67" s="480"/>
      <c r="F67" s="480">
        <f>F66/F13*10</f>
        <v>0</v>
      </c>
      <c r="G67" s="377"/>
      <c r="H67" s="377"/>
      <c r="I67" s="377"/>
      <c r="J67" s="377"/>
      <c r="K67" s="377"/>
      <c r="L67" s="377"/>
      <c r="M67" s="377"/>
      <c r="N67" s="377"/>
      <c r="O67" s="377"/>
      <c r="P67" s="377"/>
      <c r="Q67" s="376"/>
      <c r="R67" s="750"/>
      <c r="S67" s="750"/>
    </row>
    <row r="68" spans="1:19" ht="18" x14ac:dyDescent="0.25">
      <c r="A68" s="362" t="s">
        <v>361</v>
      </c>
      <c r="B68" s="36"/>
      <c r="C68" s="402"/>
      <c r="D68" s="490"/>
      <c r="E68" s="490"/>
      <c r="F68" s="490"/>
      <c r="G68" s="383"/>
      <c r="H68" s="397"/>
      <c r="I68" s="397"/>
      <c r="J68" s="397"/>
      <c r="K68" s="397"/>
      <c r="L68" s="397"/>
      <c r="M68" s="397"/>
      <c r="N68" s="397"/>
      <c r="O68" s="397"/>
      <c r="P68" s="397"/>
      <c r="Q68" s="396"/>
      <c r="R68" s="750"/>
      <c r="S68" s="750"/>
    </row>
    <row r="69" spans="1:19" ht="18" x14ac:dyDescent="0.25">
      <c r="A69" s="362" t="s">
        <v>130</v>
      </c>
      <c r="B69" s="36" t="s">
        <v>118</v>
      </c>
      <c r="C69" s="751">
        <f>C61</f>
        <v>634.41</v>
      </c>
      <c r="D69" s="483"/>
      <c r="E69" s="483"/>
      <c r="F69" s="483">
        <f>F61</f>
        <v>0</v>
      </c>
      <c r="G69" s="361"/>
      <c r="H69" s="361"/>
      <c r="I69" s="361"/>
      <c r="J69" s="361"/>
      <c r="K69" s="361"/>
      <c r="L69" s="361"/>
      <c r="M69" s="361"/>
      <c r="N69" s="361"/>
      <c r="O69" s="393"/>
      <c r="P69" s="393"/>
      <c r="Q69" s="394"/>
      <c r="R69" s="750"/>
      <c r="S69" s="750"/>
    </row>
    <row r="70" spans="1:19" ht="23.25" customHeight="1" x14ac:dyDescent="0.25">
      <c r="A70" s="362" t="s">
        <v>362</v>
      </c>
      <c r="B70" s="36" t="s">
        <v>118</v>
      </c>
      <c r="C70" s="751">
        <f>3707.43827-2507.43827</f>
        <v>1200</v>
      </c>
      <c r="D70" s="483"/>
      <c r="E70" s="483"/>
      <c r="F70" s="483"/>
      <c r="G70" s="361"/>
      <c r="H70" s="393"/>
      <c r="I70" s="393"/>
      <c r="J70" s="393"/>
      <c r="K70" s="393"/>
      <c r="L70" s="393"/>
      <c r="M70" s="393"/>
      <c r="N70" s="393"/>
      <c r="O70" s="393"/>
      <c r="P70" s="393"/>
      <c r="Q70" s="394"/>
      <c r="R70" s="750"/>
      <c r="S70" s="750"/>
    </row>
    <row r="71" spans="1:19" ht="23.25" customHeight="1" x14ac:dyDescent="0.25">
      <c r="A71" s="362" t="s">
        <v>131</v>
      </c>
      <c r="B71" s="36" t="s">
        <v>118</v>
      </c>
      <c r="C71" s="751">
        <v>75.599999999999994</v>
      </c>
      <c r="D71" s="483"/>
      <c r="E71" s="483">
        <f>556.32364*2</f>
        <v>1112.6472799999999</v>
      </c>
      <c r="F71" s="483">
        <f>556.32364*2</f>
        <v>1112.6472799999999</v>
      </c>
      <c r="G71" s="395"/>
      <c r="H71" s="395"/>
      <c r="I71" s="395"/>
      <c r="J71" s="395"/>
      <c r="K71" s="395"/>
      <c r="L71" s="395"/>
      <c r="M71" s="395"/>
      <c r="N71" s="395"/>
      <c r="O71" s="393"/>
      <c r="P71" s="393"/>
      <c r="Q71" s="394"/>
      <c r="R71" s="750"/>
      <c r="S71" s="750"/>
    </row>
    <row r="72" spans="1:19" ht="23.25" customHeight="1" x14ac:dyDescent="0.25">
      <c r="A72" s="362" t="s">
        <v>363</v>
      </c>
      <c r="B72" s="36" t="s">
        <v>118</v>
      </c>
      <c r="C72" s="751">
        <f>C12*9%*10*0.2+31</f>
        <v>598.54179999999997</v>
      </c>
      <c r="D72" s="483">
        <v>1208</v>
      </c>
      <c r="E72" s="483">
        <f>700.05778*2</f>
        <v>1400.11556</v>
      </c>
      <c r="F72" s="483">
        <f>700.05778*2</f>
        <v>1400.11556</v>
      </c>
      <c r="G72" s="361"/>
      <c r="H72" s="361"/>
      <c r="I72" s="361"/>
      <c r="J72" s="361"/>
      <c r="K72" s="361"/>
      <c r="L72" s="361"/>
      <c r="M72" s="361"/>
      <c r="N72" s="361"/>
      <c r="O72" s="393"/>
      <c r="P72" s="393"/>
      <c r="Q72" s="394"/>
      <c r="R72" s="750"/>
      <c r="S72" s="750"/>
    </row>
    <row r="73" spans="1:19" ht="23.25" customHeight="1" x14ac:dyDescent="0.25">
      <c r="A73" s="362" t="s">
        <v>713</v>
      </c>
      <c r="B73" s="36" t="s">
        <v>118</v>
      </c>
      <c r="C73" s="751">
        <v>13.43</v>
      </c>
      <c r="D73" s="483">
        <v>24</v>
      </c>
      <c r="E73" s="483"/>
      <c r="F73" s="483"/>
      <c r="G73" s="378"/>
      <c r="H73" s="378"/>
      <c r="I73" s="378"/>
      <c r="J73" s="378"/>
      <c r="K73" s="378"/>
      <c r="L73" s="378"/>
      <c r="M73" s="378"/>
      <c r="N73" s="378"/>
      <c r="O73" s="393"/>
      <c r="P73" s="393"/>
      <c r="Q73" s="394"/>
      <c r="R73" s="750"/>
      <c r="S73" s="750"/>
    </row>
    <row r="74" spans="1:19" ht="23.25" customHeight="1" x14ac:dyDescent="0.25">
      <c r="A74" s="362" t="s">
        <v>712</v>
      </c>
      <c r="B74" s="36" t="s">
        <v>118</v>
      </c>
      <c r="C74" s="751">
        <v>16.75</v>
      </c>
      <c r="D74" s="483"/>
      <c r="E74" s="483">
        <f>43.56*2</f>
        <v>87.12</v>
      </c>
      <c r="F74" s="483">
        <f>43.56*2</f>
        <v>87.12</v>
      </c>
      <c r="G74" s="378"/>
      <c r="H74" s="378"/>
      <c r="I74" s="378"/>
      <c r="J74" s="378"/>
      <c r="K74" s="378"/>
      <c r="L74" s="378"/>
      <c r="M74" s="378"/>
      <c r="N74" s="378"/>
      <c r="O74" s="393"/>
      <c r="P74" s="393"/>
      <c r="Q74" s="394"/>
      <c r="R74" s="750"/>
      <c r="S74" s="750"/>
    </row>
    <row r="75" spans="1:19" ht="31.5" customHeight="1" x14ac:dyDescent="0.25">
      <c r="A75" s="362" t="s">
        <v>711</v>
      </c>
      <c r="B75" s="36" t="s">
        <v>118</v>
      </c>
      <c r="C75" s="494">
        <v>0</v>
      </c>
      <c r="D75" s="484">
        <v>0</v>
      </c>
      <c r="E75" s="484">
        <v>0</v>
      </c>
      <c r="F75" s="484">
        <v>0</v>
      </c>
      <c r="G75" s="361"/>
      <c r="H75" s="383"/>
      <c r="I75" s="383"/>
      <c r="J75" s="383"/>
      <c r="K75" s="383"/>
      <c r="L75" s="383"/>
      <c r="M75" s="383"/>
      <c r="N75" s="383"/>
      <c r="O75" s="383"/>
      <c r="P75" s="383"/>
      <c r="Q75" s="382"/>
      <c r="R75" s="750"/>
      <c r="S75" s="750"/>
    </row>
    <row r="76" spans="1:19" ht="23.25" customHeight="1" x14ac:dyDescent="0.25">
      <c r="A76" s="362" t="s">
        <v>710</v>
      </c>
      <c r="B76" s="36" t="s">
        <v>118</v>
      </c>
      <c r="C76" s="494"/>
      <c r="D76" s="483">
        <v>38</v>
      </c>
      <c r="E76" s="483">
        <v>49</v>
      </c>
      <c r="F76" s="483">
        <f>24.11358*2</f>
        <v>48.227159999999998</v>
      </c>
      <c r="G76" s="361"/>
      <c r="H76" s="383"/>
      <c r="I76" s="383"/>
      <c r="J76" s="383"/>
      <c r="K76" s="383"/>
      <c r="L76" s="383"/>
      <c r="M76" s="383"/>
      <c r="N76" s="383"/>
      <c r="O76" s="383"/>
      <c r="P76" s="383"/>
      <c r="Q76" s="382"/>
      <c r="R76" s="750"/>
      <c r="S76" s="750"/>
    </row>
    <row r="77" spans="1:19" ht="23.25" customHeight="1" x14ac:dyDescent="0.25">
      <c r="A77" s="362" t="s">
        <v>709</v>
      </c>
      <c r="B77" s="36" t="s">
        <v>118</v>
      </c>
      <c r="C77" s="494"/>
      <c r="D77" s="483">
        <v>16</v>
      </c>
      <c r="E77" s="483">
        <v>16</v>
      </c>
      <c r="F77" s="483"/>
      <c r="G77" s="361"/>
      <c r="H77" s="383"/>
      <c r="I77" s="383"/>
      <c r="J77" s="383"/>
      <c r="K77" s="383"/>
      <c r="L77" s="383"/>
      <c r="M77" s="383"/>
      <c r="N77" s="383"/>
      <c r="O77" s="383"/>
      <c r="P77" s="383"/>
      <c r="Q77" s="382"/>
      <c r="R77" s="750"/>
      <c r="S77" s="750"/>
    </row>
    <row r="78" spans="1:19" ht="23.25" customHeight="1" x14ac:dyDescent="0.25">
      <c r="A78" s="362" t="s">
        <v>708</v>
      </c>
      <c r="B78" s="36" t="s">
        <v>118</v>
      </c>
      <c r="C78" s="494"/>
      <c r="D78" s="483">
        <v>22</v>
      </c>
      <c r="E78" s="483">
        <v>42</v>
      </c>
      <c r="F78" s="483">
        <f>21*2</f>
        <v>42</v>
      </c>
      <c r="G78" s="361"/>
      <c r="H78" s="383"/>
      <c r="I78" s="383"/>
      <c r="J78" s="383"/>
      <c r="K78" s="383"/>
      <c r="L78" s="383"/>
      <c r="M78" s="383"/>
      <c r="N78" s="383"/>
      <c r="O78" s="383"/>
      <c r="P78" s="383"/>
      <c r="Q78" s="382"/>
      <c r="R78" s="750"/>
      <c r="S78" s="750"/>
    </row>
    <row r="79" spans="1:19" ht="37.5" customHeight="1" x14ac:dyDescent="0.25">
      <c r="A79" s="362" t="s">
        <v>973</v>
      </c>
      <c r="B79" s="36" t="s">
        <v>118</v>
      </c>
      <c r="C79" s="494"/>
      <c r="D79" s="483">
        <v>0</v>
      </c>
      <c r="E79" s="483">
        <f>1.31436*2</f>
        <v>2.6287199999999999</v>
      </c>
      <c r="F79" s="483">
        <f>1.31436*2</f>
        <v>2.6287199999999999</v>
      </c>
      <c r="G79" s="361"/>
      <c r="H79" s="383"/>
      <c r="I79" s="383"/>
      <c r="J79" s="383"/>
      <c r="K79" s="383"/>
      <c r="L79" s="383"/>
      <c r="M79" s="383"/>
      <c r="N79" s="383"/>
      <c r="O79" s="383"/>
      <c r="P79" s="383"/>
      <c r="Q79" s="382"/>
      <c r="R79" s="750"/>
      <c r="S79" s="750"/>
    </row>
    <row r="80" spans="1:19" ht="23.25" customHeight="1" x14ac:dyDescent="0.25">
      <c r="A80" s="362" t="s">
        <v>974</v>
      </c>
      <c r="B80" s="36" t="s">
        <v>118</v>
      </c>
      <c r="C80" s="494"/>
      <c r="D80" s="483">
        <v>0</v>
      </c>
      <c r="E80" s="483">
        <v>0</v>
      </c>
      <c r="F80" s="483">
        <v>0</v>
      </c>
      <c r="G80" s="361"/>
      <c r="H80" s="383"/>
      <c r="I80" s="383"/>
      <c r="J80" s="383"/>
      <c r="K80" s="383"/>
      <c r="L80" s="383"/>
      <c r="M80" s="383"/>
      <c r="N80" s="383"/>
      <c r="O80" s="383"/>
      <c r="P80" s="383"/>
      <c r="Q80" s="382"/>
      <c r="R80" s="750"/>
      <c r="S80" s="750"/>
    </row>
    <row r="81" spans="1:19" ht="23.25" customHeight="1" x14ac:dyDescent="0.25">
      <c r="A81" s="362" t="s">
        <v>965</v>
      </c>
      <c r="B81" s="36" t="s">
        <v>118</v>
      </c>
      <c r="C81" s="494"/>
      <c r="D81" s="483">
        <v>78</v>
      </c>
      <c r="E81" s="483">
        <v>38</v>
      </c>
      <c r="F81" s="483">
        <v>77.654020000000003</v>
      </c>
      <c r="G81" s="361"/>
      <c r="H81" s="383"/>
      <c r="I81" s="383"/>
      <c r="J81" s="383"/>
      <c r="K81" s="383"/>
      <c r="L81" s="383"/>
      <c r="M81" s="383"/>
      <c r="N81" s="383"/>
      <c r="O81" s="383"/>
      <c r="P81" s="383"/>
      <c r="Q81" s="382"/>
      <c r="R81" s="750"/>
      <c r="S81" s="750"/>
    </row>
    <row r="82" spans="1:19" ht="23.25" customHeight="1" x14ac:dyDescent="0.25">
      <c r="A82" s="392" t="s">
        <v>132</v>
      </c>
      <c r="B82" s="768" t="s">
        <v>118</v>
      </c>
      <c r="C82" s="769">
        <f>SUM(C69:C75)</f>
        <v>2538.7317999999996</v>
      </c>
      <c r="D82" s="488">
        <f>SUM(D69:D81)</f>
        <v>1386</v>
      </c>
      <c r="E82" s="488">
        <f>SUM(E69:E81)</f>
        <v>2747.5115599999999</v>
      </c>
      <c r="F82" s="484">
        <f>SUM(F69:F81)</f>
        <v>2770.3927399999998</v>
      </c>
      <c r="G82" s="373">
        <f>134.636936*2</f>
        <v>269.27387199999998</v>
      </c>
      <c r="H82" s="373"/>
      <c r="I82" s="373"/>
      <c r="J82" s="373"/>
      <c r="K82" s="373"/>
      <c r="L82" s="373"/>
      <c r="M82" s="373"/>
      <c r="N82" s="373"/>
      <c r="O82" s="373"/>
      <c r="P82" s="391"/>
      <c r="Q82" s="390"/>
      <c r="R82" s="750"/>
      <c r="S82" s="750"/>
    </row>
    <row r="83" spans="1:19" ht="23.25" customHeight="1" x14ac:dyDescent="0.25">
      <c r="A83" s="362" t="s">
        <v>132</v>
      </c>
      <c r="B83" s="36" t="s">
        <v>122</v>
      </c>
      <c r="C83" s="765">
        <f>C82/C13*10</f>
        <v>8.8967986907322842</v>
      </c>
      <c r="D83" s="480">
        <v>8.9286367996017084</v>
      </c>
      <c r="E83" s="480">
        <f>E82/E13*10</f>
        <v>10.637913759038774</v>
      </c>
      <c r="F83" s="480">
        <f>F82/F13*10</f>
        <v>12.5764189684194</v>
      </c>
      <c r="G83" s="373"/>
      <c r="H83" s="373"/>
      <c r="I83" s="373"/>
      <c r="J83" s="373"/>
      <c r="K83" s="373"/>
      <c r="L83" s="373"/>
      <c r="M83" s="373"/>
      <c r="N83" s="373"/>
      <c r="O83" s="373"/>
      <c r="P83" s="373"/>
      <c r="Q83" s="372"/>
      <c r="R83" s="750"/>
      <c r="S83" s="750"/>
    </row>
    <row r="84" spans="1:19" ht="37.5" customHeight="1" x14ac:dyDescent="0.25">
      <c r="A84" s="392" t="s">
        <v>707</v>
      </c>
      <c r="B84" s="770" t="s">
        <v>110</v>
      </c>
      <c r="C84" s="771">
        <f>(C39+C49+C66+C82)/100+0.01</f>
        <v>444.93851106250003</v>
      </c>
      <c r="D84" s="494">
        <v>772.96428560000004</v>
      </c>
      <c r="E84" s="494">
        <f>(E39+E49+E66+E82)/100</f>
        <v>763.79782097710006</v>
      </c>
      <c r="F84" s="494">
        <f>F82+F66+F49+F39</f>
        <v>71946.397503800807</v>
      </c>
      <c r="G84" s="373"/>
      <c r="H84" s="373">
        <f>F82+F39+F49</f>
        <v>71946.397503800807</v>
      </c>
      <c r="I84" s="373"/>
      <c r="J84" s="373"/>
      <c r="K84" s="373"/>
      <c r="L84" s="373"/>
      <c r="M84" s="373"/>
      <c r="N84" s="373"/>
      <c r="O84" s="391"/>
      <c r="P84" s="391"/>
      <c r="Q84" s="390"/>
      <c r="R84" s="750"/>
      <c r="S84" s="750"/>
    </row>
    <row r="85" spans="1:19" ht="36.75" customHeight="1" x14ac:dyDescent="0.25">
      <c r="A85" s="362" t="s">
        <v>706</v>
      </c>
      <c r="B85" s="36" t="s">
        <v>122</v>
      </c>
      <c r="C85" s="765">
        <f>C84/C13*1000</f>
        <v>155.92542554818996</v>
      </c>
      <c r="D85" s="494">
        <v>282.9650416230424</v>
      </c>
      <c r="E85" s="377">
        <f>(E84/E13)*1000</f>
        <v>295.72997861731028</v>
      </c>
      <c r="F85" s="377">
        <f>(F84/F13)*1000</f>
        <v>32660.641403364443</v>
      </c>
      <c r="G85" s="389"/>
      <c r="H85" s="389"/>
      <c r="I85" s="389"/>
      <c r="J85" s="389"/>
      <c r="K85" s="389"/>
      <c r="L85" s="389"/>
      <c r="M85" s="389"/>
      <c r="N85" s="389"/>
      <c r="O85" s="389"/>
      <c r="P85" s="389"/>
      <c r="Q85" s="388"/>
      <c r="R85" s="750"/>
      <c r="S85" s="750"/>
    </row>
    <row r="86" spans="1:19" ht="23.25" customHeight="1" x14ac:dyDescent="0.25">
      <c r="A86" s="362" t="s">
        <v>133</v>
      </c>
      <c r="B86" s="36" t="s">
        <v>122</v>
      </c>
      <c r="C86" s="767" t="s">
        <v>420</v>
      </c>
      <c r="D86" s="767"/>
      <c r="E86" s="767"/>
      <c r="F86" s="772" t="s">
        <v>420</v>
      </c>
      <c r="G86" s="387"/>
      <c r="H86" s="387"/>
      <c r="I86" s="387"/>
      <c r="J86" s="387"/>
      <c r="K86" s="387"/>
      <c r="L86" s="387"/>
      <c r="M86" s="387"/>
      <c r="N86" s="387"/>
      <c r="O86" s="387"/>
      <c r="P86" s="387"/>
      <c r="Q86" s="386"/>
      <c r="R86" s="750"/>
      <c r="S86" s="750"/>
    </row>
    <row r="87" spans="1:19" ht="23.25" customHeight="1" x14ac:dyDescent="0.25">
      <c r="A87" s="362" t="s">
        <v>134</v>
      </c>
      <c r="B87" s="36"/>
      <c r="C87" s="773">
        <v>0.04</v>
      </c>
      <c r="D87" s="773"/>
      <c r="E87" s="773"/>
      <c r="F87" s="774"/>
      <c r="G87" s="385"/>
      <c r="H87" s="385"/>
      <c r="I87" s="385"/>
      <c r="J87" s="385"/>
      <c r="K87" s="385"/>
      <c r="L87" s="385"/>
      <c r="M87" s="385"/>
      <c r="N87" s="385"/>
      <c r="O87" s="385"/>
      <c r="P87" s="385"/>
      <c r="Q87" s="384"/>
      <c r="R87" s="750"/>
      <c r="S87" s="750"/>
    </row>
    <row r="88" spans="1:19" ht="23.25" customHeight="1" x14ac:dyDescent="0.25">
      <c r="A88" s="381" t="s">
        <v>135</v>
      </c>
      <c r="B88" s="36"/>
      <c r="C88" s="36"/>
      <c r="D88" s="36"/>
      <c r="E88" s="36"/>
      <c r="F88" s="756"/>
      <c r="G88" s="383"/>
      <c r="H88" s="383"/>
      <c r="I88" s="383"/>
      <c r="J88" s="383"/>
      <c r="K88" s="383"/>
      <c r="L88" s="383"/>
      <c r="M88" s="383"/>
      <c r="N88" s="383"/>
      <c r="O88" s="383"/>
      <c r="P88" s="383"/>
      <c r="Q88" s="382"/>
      <c r="R88" s="750"/>
      <c r="S88" s="750"/>
    </row>
    <row r="89" spans="1:19" ht="23.25" customHeight="1" x14ac:dyDescent="0.25">
      <c r="A89" s="381" t="s">
        <v>136</v>
      </c>
      <c r="B89" s="36" t="s">
        <v>40</v>
      </c>
      <c r="C89" s="36"/>
      <c r="D89" s="402">
        <v>100</v>
      </c>
      <c r="E89" s="402">
        <v>100</v>
      </c>
      <c r="F89" s="775">
        <v>100</v>
      </c>
      <c r="G89" s="380"/>
      <c r="H89" s="380"/>
      <c r="I89" s="380"/>
      <c r="J89" s="380"/>
      <c r="K89" s="380"/>
      <c r="L89" s="380"/>
      <c r="M89" s="380"/>
      <c r="N89" s="380"/>
      <c r="O89" s="380"/>
      <c r="P89" s="380"/>
      <c r="Q89" s="379"/>
      <c r="R89" s="750"/>
      <c r="S89" s="366"/>
    </row>
    <row r="90" spans="1:19" ht="23.25" customHeight="1" x14ac:dyDescent="0.25">
      <c r="A90" s="362" t="s">
        <v>137</v>
      </c>
      <c r="B90" s="36" t="s">
        <v>27</v>
      </c>
      <c r="C90" s="766">
        <f>C13*(1-C87)</f>
        <v>2739.3926879999999</v>
      </c>
      <c r="D90" s="494">
        <f>D13*(1-D87)</f>
        <v>2208.1292700011995</v>
      </c>
      <c r="E90" s="494">
        <f>E13*(1-E87)</f>
        <v>2582.7541210000004</v>
      </c>
      <c r="F90" s="377">
        <f>F13*(1-F87)</f>
        <v>2202.8470480800001</v>
      </c>
      <c r="G90" s="378"/>
      <c r="H90" s="378"/>
      <c r="I90" s="378"/>
      <c r="J90" s="378"/>
      <c r="K90" s="378"/>
      <c r="L90" s="361"/>
      <c r="M90" s="361"/>
      <c r="N90" s="361"/>
      <c r="O90" s="377"/>
      <c r="P90" s="377"/>
      <c r="Q90" s="376"/>
      <c r="R90" s="750"/>
      <c r="S90" s="375"/>
    </row>
    <row r="91" spans="1:19" ht="23.25" customHeight="1" x14ac:dyDescent="0.25">
      <c r="A91" s="362" t="s">
        <v>138</v>
      </c>
      <c r="B91" s="36" t="s">
        <v>118</v>
      </c>
      <c r="C91" s="765">
        <f>C49</f>
        <v>15878.04</v>
      </c>
      <c r="D91" s="748">
        <f>D49</f>
        <v>29195</v>
      </c>
      <c r="E91" s="748">
        <f>E49</f>
        <v>30991</v>
      </c>
      <c r="F91" s="361">
        <f>F49</f>
        <v>32807</v>
      </c>
      <c r="G91" s="374"/>
      <c r="H91" s="374"/>
      <c r="I91" s="374"/>
      <c r="J91" s="374"/>
      <c r="K91" s="374"/>
      <c r="L91" s="374"/>
      <c r="M91" s="374"/>
      <c r="N91" s="374"/>
      <c r="O91" s="373"/>
      <c r="P91" s="373"/>
      <c r="Q91" s="372"/>
      <c r="R91" s="750"/>
      <c r="S91" s="363"/>
    </row>
    <row r="92" spans="1:19" ht="23.25" customHeight="1" x14ac:dyDescent="0.25">
      <c r="A92" s="362" t="s">
        <v>705</v>
      </c>
      <c r="B92" s="36" t="s">
        <v>122</v>
      </c>
      <c r="C92" s="765">
        <f>C39/C90*10</f>
        <v>82.552083333333343</v>
      </c>
      <c r="D92" s="748">
        <f>D39/D90*10</f>
        <v>167.16000000000003</v>
      </c>
      <c r="E92" s="748">
        <f>E39/E90*10</f>
        <v>165.10000000000002</v>
      </c>
      <c r="F92" s="361">
        <f>F39/F90*10</f>
        <v>165.09999999999997</v>
      </c>
      <c r="G92" s="369"/>
      <c r="H92" s="369"/>
      <c r="I92" s="369"/>
      <c r="J92" s="369"/>
      <c r="K92" s="369"/>
      <c r="L92" s="369"/>
      <c r="M92" s="369"/>
      <c r="N92" s="369"/>
      <c r="O92" s="369"/>
      <c r="P92" s="369"/>
      <c r="Q92" s="367"/>
      <c r="R92" s="750"/>
      <c r="S92" s="363"/>
    </row>
    <row r="93" spans="1:19" ht="23.25" customHeight="1" x14ac:dyDescent="0.25">
      <c r="A93" s="362" t="s">
        <v>704</v>
      </c>
      <c r="B93" s="36" t="s">
        <v>122</v>
      </c>
      <c r="C93" s="765">
        <f>C91/C90*10</f>
        <v>57.961898159231716</v>
      </c>
      <c r="D93" s="748">
        <f>D91/D90*10</f>
        <v>132.21599114070048</v>
      </c>
      <c r="E93" s="748">
        <f>E91/E90*10</f>
        <v>119.99206485827148</v>
      </c>
      <c r="F93" s="361">
        <f>F91/F90*10</f>
        <v>148.92999506522506</v>
      </c>
      <c r="G93" s="369"/>
      <c r="H93" s="369"/>
      <c r="I93" s="369"/>
      <c r="J93" s="369"/>
      <c r="K93" s="369"/>
      <c r="L93" s="369"/>
      <c r="M93" s="369"/>
      <c r="N93" s="369"/>
      <c r="O93" s="369"/>
      <c r="P93" s="369"/>
      <c r="Q93" s="367"/>
      <c r="R93" s="750"/>
      <c r="S93" s="363"/>
    </row>
    <row r="94" spans="1:19" ht="23.25" customHeight="1" x14ac:dyDescent="0.25">
      <c r="A94" s="362" t="s">
        <v>139</v>
      </c>
      <c r="B94" s="36" t="s">
        <v>122</v>
      </c>
      <c r="C94" s="765">
        <f>C66/C90*10</f>
        <v>12.637187706474597</v>
      </c>
      <c r="D94" s="748">
        <v>0</v>
      </c>
      <c r="E94" s="748">
        <v>0</v>
      </c>
      <c r="F94" s="481">
        <f>F66/F90*10</f>
        <v>0</v>
      </c>
      <c r="G94" s="369"/>
      <c r="H94" s="369"/>
      <c r="I94" s="369"/>
      <c r="J94" s="369"/>
      <c r="K94" s="369"/>
      <c r="L94" s="369"/>
      <c r="M94" s="369"/>
      <c r="N94" s="369"/>
      <c r="O94" s="369"/>
      <c r="P94" s="369"/>
      <c r="Q94" s="367"/>
      <c r="R94" s="750"/>
      <c r="S94" s="363"/>
    </row>
    <row r="95" spans="1:19" ht="23.25" customHeight="1" x14ac:dyDescent="0.25">
      <c r="A95" s="362" t="s">
        <v>132</v>
      </c>
      <c r="B95" s="36" t="s">
        <v>122</v>
      </c>
      <c r="C95" s="765">
        <f>C82/C90*10</f>
        <v>9.2674986361794645</v>
      </c>
      <c r="D95" s="481">
        <f>(D82/D90)*10</f>
        <v>6.2768064299027522</v>
      </c>
      <c r="E95" s="481">
        <f>(E82/E90)*10</f>
        <v>10.637913759038774</v>
      </c>
      <c r="F95" s="481">
        <f>(F82/F90)*10</f>
        <v>12.5764189684194</v>
      </c>
      <c r="G95" s="371"/>
      <c r="H95" s="371"/>
      <c r="I95" s="371"/>
      <c r="J95" s="371"/>
      <c r="K95" s="371"/>
      <c r="L95" s="371"/>
      <c r="M95" s="371"/>
      <c r="N95" s="371"/>
      <c r="O95" s="371"/>
      <c r="P95" s="371"/>
      <c r="Q95" s="370"/>
      <c r="R95" s="750"/>
      <c r="S95" s="363"/>
    </row>
    <row r="96" spans="1:19" ht="23.25" customHeight="1" x14ac:dyDescent="0.25">
      <c r="A96" s="362" t="s">
        <v>140</v>
      </c>
      <c r="B96" s="36" t="s">
        <v>122</v>
      </c>
      <c r="C96" s="36" t="str">
        <f>C86</f>
        <v>-</v>
      </c>
      <c r="D96" s="402"/>
      <c r="E96" s="402"/>
      <c r="F96" s="775" t="str">
        <f>F86</f>
        <v>-</v>
      </c>
      <c r="G96" s="369"/>
      <c r="H96" s="369"/>
      <c r="I96" s="369"/>
      <c r="J96" s="369"/>
      <c r="K96" s="369"/>
      <c r="L96" s="369"/>
      <c r="M96" s="369"/>
      <c r="N96" s="369"/>
      <c r="O96" s="368"/>
      <c r="P96" s="368"/>
      <c r="Q96" s="367"/>
      <c r="R96" s="750"/>
      <c r="S96" s="366"/>
    </row>
    <row r="97" spans="1:19" ht="23.25" customHeight="1" x14ac:dyDescent="0.25">
      <c r="A97" s="362" t="s">
        <v>141</v>
      </c>
      <c r="B97" s="36" t="s">
        <v>122</v>
      </c>
      <c r="C97" s="765">
        <f>SUM(C92:C95)</f>
        <v>162.41866783521911</v>
      </c>
      <c r="D97" s="482">
        <f>SUM(D92:D95)</f>
        <v>305.6527975706033</v>
      </c>
      <c r="E97" s="482">
        <f>SUM(E92:E95)</f>
        <v>295.72997861731028</v>
      </c>
      <c r="F97" s="482">
        <f>SUM(F92:F95)</f>
        <v>326.6064140336444</v>
      </c>
      <c r="G97" s="365"/>
      <c r="H97" s="365"/>
      <c r="I97" s="365"/>
      <c r="J97" s="365"/>
      <c r="K97" s="365"/>
      <c r="L97" s="365"/>
      <c r="M97" s="365"/>
      <c r="N97" s="365"/>
      <c r="O97" s="365"/>
      <c r="P97" s="365"/>
      <c r="Q97" s="364"/>
      <c r="R97" s="750"/>
      <c r="S97" s="363"/>
    </row>
    <row r="98" spans="1:19" ht="21" customHeight="1" x14ac:dyDescent="0.25">
      <c r="A98" s="362" t="s">
        <v>703</v>
      </c>
      <c r="B98" s="36" t="s">
        <v>122</v>
      </c>
      <c r="C98" s="766">
        <f>C93</f>
        <v>57.961898159231716</v>
      </c>
      <c r="D98" s="494">
        <f>D93</f>
        <v>132.21599114070048</v>
      </c>
      <c r="E98" s="494">
        <f>E93</f>
        <v>119.99206485827148</v>
      </c>
      <c r="F98" s="377">
        <f>F93</f>
        <v>148.92999506522506</v>
      </c>
      <c r="G98" s="361"/>
      <c r="H98" s="361"/>
      <c r="I98" s="361"/>
      <c r="J98" s="361"/>
      <c r="K98" s="361"/>
      <c r="L98" s="361"/>
      <c r="M98" s="361"/>
      <c r="N98" s="361"/>
      <c r="O98" s="361"/>
      <c r="P98" s="361"/>
      <c r="Q98" s="360"/>
      <c r="R98" s="750"/>
      <c r="S98" s="355"/>
    </row>
    <row r="99" spans="1:19" ht="23.25" customHeight="1" thickBot="1" x14ac:dyDescent="0.3">
      <c r="A99" s="359" t="s">
        <v>702</v>
      </c>
      <c r="B99" s="776" t="s">
        <v>122</v>
      </c>
      <c r="C99" s="777">
        <f>C92</f>
        <v>82.552083333333343</v>
      </c>
      <c r="D99" s="778">
        <f>D92</f>
        <v>167.16000000000003</v>
      </c>
      <c r="E99" s="778">
        <f>E92</f>
        <v>165.10000000000002</v>
      </c>
      <c r="F99" s="779">
        <f>F92</f>
        <v>165.09999999999997</v>
      </c>
      <c r="G99" s="358"/>
      <c r="H99" s="358"/>
      <c r="I99" s="358"/>
      <c r="J99" s="358"/>
      <c r="K99" s="358"/>
      <c r="L99" s="358"/>
      <c r="M99" s="358"/>
      <c r="N99" s="358"/>
      <c r="O99" s="357"/>
      <c r="P99" s="357"/>
      <c r="Q99" s="356"/>
      <c r="R99" s="750"/>
      <c r="S99" s="355"/>
    </row>
    <row r="100" spans="1:19" ht="15.75" thickTop="1" x14ac:dyDescent="0.25"/>
    <row r="101" spans="1:19" ht="18.75" customHeight="1" x14ac:dyDescent="0.25"/>
    <row r="105" spans="1:19" ht="27.75" customHeight="1" x14ac:dyDescent="0.25">
      <c r="A105" s="352"/>
      <c r="B105" s="352"/>
      <c r="C105" s="352"/>
      <c r="D105" s="352"/>
      <c r="E105" s="352"/>
      <c r="F105" s="352"/>
      <c r="G105" s="352"/>
      <c r="H105" s="352"/>
      <c r="I105" s="352"/>
      <c r="J105" s="352"/>
    </row>
    <row r="106" spans="1:19" ht="27.75" customHeight="1" x14ac:dyDescent="0.25">
      <c r="A106" s="352"/>
      <c r="B106" s="352"/>
      <c r="C106" s="352"/>
      <c r="D106" s="352"/>
      <c r="E106" s="352"/>
      <c r="F106" s="352"/>
      <c r="G106" s="352"/>
      <c r="H106" s="352"/>
      <c r="I106" s="352"/>
      <c r="J106" s="352"/>
    </row>
    <row r="107" spans="1:19" ht="27.75" customHeight="1" x14ac:dyDescent="0.25">
      <c r="A107" s="352"/>
      <c r="B107" s="352"/>
      <c r="C107" s="352"/>
      <c r="D107" s="352"/>
      <c r="E107" s="352"/>
      <c r="F107" s="352"/>
      <c r="G107" s="352"/>
      <c r="H107" s="352"/>
      <c r="I107" s="352"/>
      <c r="J107" s="352"/>
    </row>
    <row r="108" spans="1:19" ht="27.75" customHeight="1" x14ac:dyDescent="0.25">
      <c r="A108" s="352"/>
      <c r="B108" s="352"/>
      <c r="C108" s="352"/>
      <c r="D108" s="352"/>
      <c r="E108" s="352"/>
      <c r="F108" s="352"/>
      <c r="G108" s="352"/>
      <c r="H108" s="352"/>
      <c r="I108" s="352"/>
      <c r="J108" s="353"/>
    </row>
    <row r="109" spans="1:19" ht="27.75" customHeight="1" x14ac:dyDescent="0.25">
      <c r="A109" s="352"/>
      <c r="B109" s="352"/>
      <c r="C109" s="352"/>
      <c r="D109" s="352"/>
      <c r="E109" s="352"/>
      <c r="F109" s="352"/>
      <c r="G109" s="352"/>
      <c r="H109" s="352"/>
      <c r="I109" s="352"/>
      <c r="J109" s="352"/>
      <c r="K109" s="352"/>
      <c r="L109" s="352"/>
      <c r="M109" s="352"/>
    </row>
    <row r="110" spans="1:19" ht="27.75" customHeight="1" x14ac:dyDescent="0.25">
      <c r="A110" s="352"/>
      <c r="B110" s="352"/>
      <c r="C110" s="352"/>
      <c r="D110" s="352"/>
      <c r="E110" s="352"/>
      <c r="F110" s="352"/>
      <c r="G110" s="352"/>
      <c r="H110" s="352"/>
      <c r="I110" s="352"/>
      <c r="J110" s="352"/>
      <c r="K110" s="352"/>
      <c r="L110" s="352"/>
      <c r="M110" s="352"/>
    </row>
    <row r="111" spans="1:19" ht="27.75" customHeight="1" x14ac:dyDescent="0.25">
      <c r="A111" s="352"/>
      <c r="B111" s="352"/>
      <c r="C111" s="353"/>
      <c r="D111" s="352"/>
      <c r="E111" s="352"/>
      <c r="F111" s="352"/>
      <c r="G111" s="352"/>
      <c r="H111" s="352"/>
      <c r="I111" s="352"/>
      <c r="J111" s="354"/>
      <c r="K111" s="352"/>
      <c r="L111" s="352"/>
      <c r="M111" s="352"/>
    </row>
    <row r="112" spans="1:19" ht="27.75" customHeight="1" x14ac:dyDescent="0.25">
      <c r="A112" s="352"/>
      <c r="B112" s="352"/>
      <c r="C112" s="353"/>
      <c r="D112" s="352"/>
      <c r="E112" s="352"/>
      <c r="F112" s="352"/>
      <c r="G112" s="352"/>
      <c r="H112" s="352"/>
      <c r="I112" s="352"/>
      <c r="J112" s="352"/>
      <c r="K112" s="352"/>
      <c r="L112" s="352"/>
      <c r="M112" s="352"/>
    </row>
    <row r="113" spans="3:13" ht="27.75" customHeight="1" x14ac:dyDescent="0.25">
      <c r="C113" s="353"/>
      <c r="D113" s="352"/>
      <c r="E113" s="352"/>
      <c r="F113" s="352"/>
      <c r="G113" s="352"/>
      <c r="H113" s="352"/>
      <c r="I113" s="352"/>
      <c r="J113" s="352"/>
      <c r="K113" s="352"/>
      <c r="L113" s="352"/>
      <c r="M113" s="352"/>
    </row>
    <row r="114" spans="3:13" ht="35.25" customHeight="1" x14ac:dyDescent="0.25">
      <c r="C114" s="353"/>
      <c r="D114" s="352"/>
      <c r="E114" s="352"/>
      <c r="F114" s="352"/>
      <c r="G114" s="352"/>
      <c r="H114" s="352"/>
      <c r="I114" s="352"/>
      <c r="J114" s="352"/>
      <c r="K114" s="352"/>
      <c r="L114" s="352"/>
      <c r="M114" s="352"/>
    </row>
    <row r="115" spans="3:13" ht="29.25" customHeight="1" x14ac:dyDescent="0.25">
      <c r="C115" s="353"/>
      <c r="D115" s="352"/>
      <c r="E115" s="352"/>
      <c r="F115" s="352"/>
      <c r="G115" s="352"/>
      <c r="H115" s="352"/>
      <c r="I115" s="352"/>
      <c r="J115" s="352"/>
      <c r="K115" s="352"/>
      <c r="L115" s="352"/>
      <c r="M115" s="352"/>
    </row>
    <row r="116" spans="3:13" ht="25.5" customHeight="1" x14ac:dyDescent="0.25">
      <c r="G116" s="352"/>
      <c r="H116" s="352"/>
      <c r="I116" s="352"/>
      <c r="J116" s="352"/>
      <c r="K116" s="352"/>
      <c r="L116" s="352"/>
    </row>
    <row r="117" spans="3:13" ht="18" x14ac:dyDescent="0.25">
      <c r="G117" s="352"/>
      <c r="H117" s="352"/>
      <c r="I117" s="352"/>
      <c r="J117" s="352"/>
      <c r="K117" s="352"/>
      <c r="L117" s="352"/>
    </row>
    <row r="118" spans="3:13" ht="18" x14ac:dyDescent="0.25">
      <c r="G118" s="352"/>
      <c r="H118" s="352"/>
      <c r="I118" s="352"/>
      <c r="J118" s="352"/>
      <c r="K118" s="352"/>
      <c r="L118" s="352"/>
    </row>
    <row r="119" spans="3:13" ht="18" x14ac:dyDescent="0.25">
      <c r="G119" s="352"/>
      <c r="H119" s="352"/>
      <c r="I119" s="352"/>
      <c r="J119" s="352"/>
      <c r="K119" s="352"/>
      <c r="L119" s="352"/>
    </row>
    <row r="120" spans="3:13" ht="18" x14ac:dyDescent="0.25">
      <c r="G120" s="352"/>
      <c r="H120" s="352"/>
      <c r="I120" s="352"/>
      <c r="J120" s="352"/>
      <c r="K120" s="352"/>
      <c r="L120" s="352"/>
    </row>
  </sheetData>
  <mergeCells count="7">
    <mergeCell ref="R4:S4"/>
    <mergeCell ref="A2:F2"/>
    <mergeCell ref="B4:F4"/>
    <mergeCell ref="G4:H4"/>
    <mergeCell ref="I4:K4"/>
    <mergeCell ref="L4:N4"/>
    <mergeCell ref="O4:Q4"/>
  </mergeCells>
  <pageMargins left="0.70866141732283505" right="0.3" top="0.55000000000000004" bottom="0.51" header="0.4" footer="0.31496062992126"/>
  <pageSetup scale="58" orientation="portrait" r:id="rId1"/>
  <rowBreaks count="1" manualBreakCount="1">
    <brk id="54" max="5"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R54"/>
  <sheetViews>
    <sheetView zoomScale="60" zoomScaleNormal="60" workbookViewId="0">
      <pane xSplit="2" ySplit="4" topLeftCell="C40" activePane="bottomRight" state="frozen"/>
      <selection pane="topRight" activeCell="C1" sqref="C1"/>
      <selection pane="bottomLeft" activeCell="A5" sqref="A5"/>
      <selection pane="bottomRight" activeCell="F57" sqref="F57"/>
    </sheetView>
  </sheetViews>
  <sheetFormatPr defaultColWidth="12.5703125" defaultRowHeight="12.75" x14ac:dyDescent="0.2"/>
  <cols>
    <col min="1" max="1" width="11.140625" style="892" customWidth="1"/>
    <col min="2" max="2" width="49.85546875" style="892" customWidth="1"/>
    <col min="3" max="3" width="15.140625" style="892" customWidth="1"/>
    <col min="4" max="5" width="16.85546875" style="892" customWidth="1"/>
    <col min="6" max="7" width="15.42578125" style="892" customWidth="1"/>
    <col min="8" max="8" width="15.28515625" style="892" customWidth="1"/>
    <col min="9" max="9" width="15.140625" style="892" customWidth="1"/>
    <col min="10" max="10" width="17" style="892" customWidth="1"/>
    <col min="11" max="11" width="15" style="892" customWidth="1"/>
    <col min="12" max="12" width="16.42578125" style="892" customWidth="1"/>
    <col min="13" max="13" width="21.140625" style="892" customWidth="1"/>
    <col min="14" max="14" width="15.42578125" style="892" bestFit="1" customWidth="1"/>
    <col min="15" max="15" width="12.5703125" style="892"/>
    <col min="16" max="17" width="13" style="892" bestFit="1" customWidth="1"/>
    <col min="18" max="18" width="12.7109375" style="892" bestFit="1" customWidth="1"/>
    <col min="19" max="16384" width="12.5703125" style="892"/>
  </cols>
  <sheetData>
    <row r="1" spans="1:17" ht="28.5" customHeight="1" x14ac:dyDescent="0.3">
      <c r="A1" s="887" t="s">
        <v>142</v>
      </c>
      <c r="B1" s="888"/>
      <c r="C1" s="889"/>
      <c r="D1" s="889"/>
      <c r="E1" s="889"/>
      <c r="F1" s="889"/>
      <c r="G1" s="889"/>
      <c r="H1" s="889"/>
      <c r="I1" s="889"/>
      <c r="J1" s="889"/>
      <c r="K1" s="889"/>
      <c r="L1" s="890" t="s">
        <v>0</v>
      </c>
      <c r="M1" s="891" t="s">
        <v>438</v>
      </c>
      <c r="N1" s="889"/>
    </row>
    <row r="2" spans="1:17" ht="27" customHeight="1" x14ac:dyDescent="0.3">
      <c r="A2" s="894" t="s">
        <v>143</v>
      </c>
      <c r="B2" s="888"/>
      <c r="C2" s="889"/>
      <c r="D2" s="889"/>
      <c r="E2" s="889"/>
      <c r="F2" s="889"/>
      <c r="G2" s="889"/>
      <c r="H2" s="889"/>
      <c r="I2" s="889"/>
      <c r="J2" s="889"/>
      <c r="K2" s="889"/>
      <c r="L2" s="889"/>
      <c r="M2" s="889"/>
      <c r="N2" s="889"/>
    </row>
    <row r="3" spans="1:17" ht="42" customHeight="1" x14ac:dyDescent="0.2">
      <c r="A3" s="1185" t="s">
        <v>418</v>
      </c>
      <c r="B3" s="1183" t="s">
        <v>147</v>
      </c>
      <c r="C3" s="1182" t="s">
        <v>828</v>
      </c>
      <c r="D3" s="1182"/>
      <c r="E3" s="1182"/>
      <c r="F3" s="1182"/>
      <c r="G3" s="1182" t="s">
        <v>829</v>
      </c>
      <c r="H3" s="1182"/>
      <c r="I3" s="1182"/>
      <c r="J3" s="1182"/>
      <c r="K3" s="1182" t="s">
        <v>830</v>
      </c>
      <c r="L3" s="1182"/>
      <c r="M3" s="1182"/>
      <c r="N3" s="1182"/>
    </row>
    <row r="4" spans="1:17" ht="60.75" x14ac:dyDescent="0.2">
      <c r="A4" s="1186"/>
      <c r="B4" s="1184"/>
      <c r="C4" s="83" t="s">
        <v>144</v>
      </c>
      <c r="D4" s="83" t="s">
        <v>145</v>
      </c>
      <c r="E4" s="83" t="s">
        <v>146</v>
      </c>
      <c r="F4" s="83" t="s">
        <v>148</v>
      </c>
      <c r="G4" s="83" t="s">
        <v>144</v>
      </c>
      <c r="H4" s="83" t="s">
        <v>145</v>
      </c>
      <c r="I4" s="83" t="s">
        <v>146</v>
      </c>
      <c r="J4" s="83" t="s">
        <v>148</v>
      </c>
      <c r="K4" s="83" t="s">
        <v>144</v>
      </c>
      <c r="L4" s="83" t="s">
        <v>145</v>
      </c>
      <c r="M4" s="83" t="s">
        <v>146</v>
      </c>
      <c r="N4" s="83" t="s">
        <v>149</v>
      </c>
    </row>
    <row r="5" spans="1:17" ht="27.75" customHeight="1" x14ac:dyDescent="0.2">
      <c r="A5" s="895"/>
      <c r="B5" s="82" t="s">
        <v>150</v>
      </c>
      <c r="C5" s="83"/>
      <c r="D5" s="83"/>
      <c r="E5" s="83"/>
      <c r="F5" s="83"/>
      <c r="G5" s="83"/>
      <c r="H5" s="83"/>
      <c r="I5" s="83"/>
      <c r="J5" s="83"/>
      <c r="K5" s="83"/>
      <c r="L5" s="83"/>
      <c r="M5" s="83"/>
      <c r="N5" s="83"/>
    </row>
    <row r="6" spans="1:17" ht="27.75" customHeight="1" x14ac:dyDescent="0.2">
      <c r="A6" s="896">
        <v>1</v>
      </c>
      <c r="B6" s="347" t="s">
        <v>447</v>
      </c>
      <c r="C6" s="346">
        <v>37</v>
      </c>
      <c r="D6" s="86">
        <f>'TRT 1'!T588</f>
        <v>165.47777499999998</v>
      </c>
      <c r="E6" s="86">
        <v>368.0000006043108</v>
      </c>
      <c r="F6" s="86">
        <f>D6*E6/1000</f>
        <v>60.895821299999994</v>
      </c>
      <c r="G6" s="346">
        <v>37</v>
      </c>
      <c r="H6" s="86">
        <f>'TRT 1'!T589</f>
        <v>180.97487500000005</v>
      </c>
      <c r="I6" s="86">
        <v>368</v>
      </c>
      <c r="J6" s="86">
        <f>H6*I6/1000</f>
        <v>66.598754000000014</v>
      </c>
      <c r="K6" s="346">
        <v>37</v>
      </c>
      <c r="L6" s="86">
        <f>'TRT 1'!T590</f>
        <v>166.5</v>
      </c>
      <c r="M6" s="86">
        <v>368</v>
      </c>
      <c r="N6" s="86">
        <f>L6*M6/1000</f>
        <v>61.271999999999998</v>
      </c>
    </row>
    <row r="7" spans="1:17" ht="27.75" customHeight="1" x14ac:dyDescent="0.2">
      <c r="A7" s="896">
        <v>2</v>
      </c>
      <c r="B7" s="347" t="s">
        <v>448</v>
      </c>
      <c r="C7" s="346">
        <v>20</v>
      </c>
      <c r="D7" s="86">
        <f>'TRT 1'!T592</f>
        <v>86.190993000000006</v>
      </c>
      <c r="E7" s="86">
        <v>1759.1381027481607</v>
      </c>
      <c r="F7" s="86">
        <f t="shared" ref="F7:F11" si="0">D7*E7/1000</f>
        <v>151.6218599</v>
      </c>
      <c r="G7" s="346">
        <v>20</v>
      </c>
      <c r="H7" s="86">
        <f>'TRT 1'!T593</f>
        <v>95.381884999999983</v>
      </c>
      <c r="I7" s="86">
        <v>371</v>
      </c>
      <c r="J7" s="86">
        <f t="shared" ref="J7:J11" si="1">H7*I7/1000</f>
        <v>35.386679334999997</v>
      </c>
      <c r="K7" s="346">
        <v>20</v>
      </c>
      <c r="L7" s="86">
        <f>'TRT 1'!T594</f>
        <v>94.12</v>
      </c>
      <c r="M7" s="86">
        <v>480</v>
      </c>
      <c r="N7" s="86">
        <f t="shared" ref="N7:N35" si="2">L7*M7/1000</f>
        <v>45.177600000000005</v>
      </c>
    </row>
    <row r="8" spans="1:17" ht="27.75" customHeight="1" x14ac:dyDescent="0.2">
      <c r="A8" s="896">
        <v>3</v>
      </c>
      <c r="B8" s="347" t="s">
        <v>449</v>
      </c>
      <c r="C8" s="346">
        <v>24</v>
      </c>
      <c r="D8" s="86">
        <f>'TRT 1'!T597</f>
        <v>79.266775999999993</v>
      </c>
      <c r="E8" s="86">
        <v>552.88197486422314</v>
      </c>
      <c r="F8" s="86">
        <f t="shared" si="0"/>
        <v>43.825171656000002</v>
      </c>
      <c r="G8" s="346">
        <v>24</v>
      </c>
      <c r="H8" s="86">
        <f>'TRT 1'!T598</f>
        <v>98.999940999999993</v>
      </c>
      <c r="I8" s="86">
        <v>565</v>
      </c>
      <c r="J8" s="86">
        <f t="shared" si="1"/>
        <v>55.93496666499999</v>
      </c>
      <c r="K8" s="346">
        <v>24</v>
      </c>
      <c r="L8" s="86">
        <f>'TRT 1'!T599</f>
        <v>91.14</v>
      </c>
      <c r="M8" s="86">
        <v>565</v>
      </c>
      <c r="N8" s="86">
        <f t="shared" si="2"/>
        <v>51.494099999999996</v>
      </c>
    </row>
    <row r="9" spans="1:17" ht="27.75" customHeight="1" x14ac:dyDescent="0.2">
      <c r="A9" s="896">
        <v>4</v>
      </c>
      <c r="B9" s="347" t="s">
        <v>432</v>
      </c>
      <c r="C9" s="346">
        <v>1.1499999999999999</v>
      </c>
      <c r="D9" s="86">
        <f>'TRT 1'!T602</f>
        <v>7.0975999999999997E-2</v>
      </c>
      <c r="E9" s="86">
        <v>390.99999999999994</v>
      </c>
      <c r="F9" s="86">
        <f t="shared" si="0"/>
        <v>2.7751615999999996E-2</v>
      </c>
      <c r="G9" s="346">
        <v>1.1499999999999999</v>
      </c>
      <c r="H9" s="86">
        <f>'TRT 1'!T603</f>
        <v>0</v>
      </c>
      <c r="I9" s="86">
        <v>391</v>
      </c>
      <c r="J9" s="86">
        <f t="shared" si="1"/>
        <v>0</v>
      </c>
      <c r="K9" s="346">
        <v>1.1499999999999999</v>
      </c>
      <c r="L9" s="86">
        <f>'TRT 1'!T604</f>
        <v>0.16</v>
      </c>
      <c r="M9" s="86">
        <v>391</v>
      </c>
      <c r="N9" s="86">
        <f t="shared" si="2"/>
        <v>6.2560000000000004E-2</v>
      </c>
    </row>
    <row r="10" spans="1:17" ht="27.75" customHeight="1" x14ac:dyDescent="0.2">
      <c r="A10" s="896">
        <v>5</v>
      </c>
      <c r="B10" s="347" t="s">
        <v>671</v>
      </c>
      <c r="C10" s="346">
        <v>18</v>
      </c>
      <c r="D10" s="346">
        <f>'TRT 1'!T607</f>
        <v>44.718409999999999</v>
      </c>
      <c r="E10" s="346">
        <v>506</v>
      </c>
      <c r="F10" s="86">
        <f t="shared" si="0"/>
        <v>22.627515459999998</v>
      </c>
      <c r="G10" s="346">
        <v>18</v>
      </c>
      <c r="H10" s="346">
        <f>'TRT 1'!T608</f>
        <v>56.99645000000001</v>
      </c>
      <c r="I10" s="346">
        <v>506</v>
      </c>
      <c r="J10" s="86">
        <f t="shared" si="1"/>
        <v>28.840203700000007</v>
      </c>
      <c r="K10" s="346">
        <v>18</v>
      </c>
      <c r="L10" s="86">
        <f>'TRT 1'!T609</f>
        <v>56.99645000000001</v>
      </c>
      <c r="M10" s="86">
        <v>506</v>
      </c>
      <c r="N10" s="86">
        <f t="shared" si="2"/>
        <v>28.840203700000007</v>
      </c>
    </row>
    <row r="11" spans="1:17" ht="27.75" customHeight="1" x14ac:dyDescent="0.2">
      <c r="A11" s="896">
        <v>6</v>
      </c>
      <c r="B11" s="347" t="s">
        <v>670</v>
      </c>
      <c r="C11" s="346">
        <v>9</v>
      </c>
      <c r="D11" s="346">
        <f>'TRT 1'!T612</f>
        <v>32.251412000000002</v>
      </c>
      <c r="E11" s="346">
        <v>506</v>
      </c>
      <c r="F11" s="86">
        <f t="shared" si="0"/>
        <v>16.319214472000002</v>
      </c>
      <c r="G11" s="346">
        <v>9</v>
      </c>
      <c r="H11" s="346">
        <f>'TRT 1'!T613</f>
        <v>35.995485000000002</v>
      </c>
      <c r="I11" s="346">
        <v>506</v>
      </c>
      <c r="J11" s="86">
        <f t="shared" si="1"/>
        <v>18.213715409999999</v>
      </c>
      <c r="K11" s="346">
        <v>9</v>
      </c>
      <c r="L11" s="86">
        <f>'TRT 1'!T614</f>
        <v>35.995485000000002</v>
      </c>
      <c r="M11" s="86">
        <v>506</v>
      </c>
      <c r="N11" s="86">
        <f t="shared" si="2"/>
        <v>18.213715409999999</v>
      </c>
    </row>
    <row r="12" spans="1:17" s="897" customFormat="1" ht="27.75" customHeight="1" x14ac:dyDescent="0.2">
      <c r="A12" s="895"/>
      <c r="B12" s="82" t="s">
        <v>32</v>
      </c>
      <c r="C12" s="83">
        <f>SUM(C6:C11)</f>
        <v>109.15</v>
      </c>
      <c r="D12" s="83">
        <f>SUM(D6:D11)</f>
        <v>407.97634199999999</v>
      </c>
      <c r="E12" s="83">
        <f>F12/D12*1000</f>
        <v>723.85896926346754</v>
      </c>
      <c r="F12" s="83">
        <f>SUM(F6:F11)</f>
        <v>295.31733440399995</v>
      </c>
      <c r="G12" s="83">
        <f t="shared" ref="G12:J12" si="3">SUM(G6:G11)</f>
        <v>109.15</v>
      </c>
      <c r="H12" s="83">
        <f t="shared" si="3"/>
        <v>468.34863600000006</v>
      </c>
      <c r="I12" s="83">
        <f>J12/H12*1000</f>
        <v>437.65328508397744</v>
      </c>
      <c r="J12" s="83">
        <f t="shared" si="3"/>
        <v>204.97431911000001</v>
      </c>
      <c r="K12" s="83">
        <f t="shared" ref="K12" si="4">SUM(K6:K11)</f>
        <v>109.15</v>
      </c>
      <c r="L12" s="83">
        <f t="shared" ref="L12:N12" si="5">SUM(L6:L11)</f>
        <v>444.91193500000008</v>
      </c>
      <c r="M12" s="84">
        <f>N12/L12*1000</f>
        <v>460.90060296988878</v>
      </c>
      <c r="N12" s="83">
        <f t="shared" si="5"/>
        <v>205.06017911000001</v>
      </c>
      <c r="Q12" s="897">
        <v>8</v>
      </c>
    </row>
    <row r="13" spans="1:17" ht="27.75" customHeight="1" x14ac:dyDescent="0.2">
      <c r="A13" s="895"/>
      <c r="B13" s="82" t="s">
        <v>151</v>
      </c>
      <c r="C13" s="83"/>
      <c r="D13" s="83"/>
      <c r="E13" s="83"/>
      <c r="F13" s="83"/>
      <c r="G13" s="83"/>
      <c r="H13" s="83"/>
      <c r="I13" s="83"/>
      <c r="J13" s="86">
        <f t="shared" ref="J13:J32" si="6">H13*I13/1000</f>
        <v>0</v>
      </c>
      <c r="K13" s="349"/>
      <c r="L13" s="86"/>
      <c r="M13" s="86"/>
      <c r="N13" s="86">
        <f t="shared" si="2"/>
        <v>0</v>
      </c>
      <c r="Q13" s="892">
        <v>20</v>
      </c>
    </row>
    <row r="14" spans="1:17" ht="40.5" x14ac:dyDescent="0.2">
      <c r="A14" s="898">
        <v>1</v>
      </c>
      <c r="B14" s="347" t="s">
        <v>603</v>
      </c>
      <c r="C14" s="346">
        <v>8</v>
      </c>
      <c r="D14" s="346">
        <v>9.2953199999999985</v>
      </c>
      <c r="E14" s="346">
        <v>627.99526944742104</v>
      </c>
      <c r="F14" s="86">
        <f>D14*E14/1000</f>
        <v>5.8374169880000011</v>
      </c>
      <c r="G14" s="346">
        <v>8</v>
      </c>
      <c r="H14" s="346">
        <v>13</v>
      </c>
      <c r="I14" s="86">
        <v>628</v>
      </c>
      <c r="J14" s="86">
        <f t="shared" si="6"/>
        <v>8.1639999999999997</v>
      </c>
      <c r="K14" s="346">
        <v>8</v>
      </c>
      <c r="L14" s="86">
        <v>13</v>
      </c>
      <c r="M14" s="86">
        <v>628</v>
      </c>
      <c r="N14" s="86">
        <f t="shared" si="2"/>
        <v>8.1639999999999997</v>
      </c>
      <c r="Q14" s="892">
        <v>10</v>
      </c>
    </row>
    <row r="15" spans="1:17" ht="35.25" customHeight="1" x14ac:dyDescent="0.2">
      <c r="A15" s="898">
        <v>2</v>
      </c>
      <c r="B15" s="347" t="s">
        <v>604</v>
      </c>
      <c r="C15" s="346">
        <v>5</v>
      </c>
      <c r="D15" s="346">
        <v>7.148193</v>
      </c>
      <c r="E15" s="346">
        <v>700</v>
      </c>
      <c r="F15" s="86">
        <f t="shared" ref="F15:F32" si="7">D15*E15/1000</f>
        <v>5.0037351000000001</v>
      </c>
      <c r="G15" s="346">
        <v>5</v>
      </c>
      <c r="H15" s="346">
        <v>7</v>
      </c>
      <c r="I15" s="86">
        <v>700</v>
      </c>
      <c r="J15" s="86">
        <f t="shared" si="6"/>
        <v>4.9000000000000004</v>
      </c>
      <c r="K15" s="346">
        <v>5</v>
      </c>
      <c r="L15" s="86">
        <v>7</v>
      </c>
      <c r="M15" s="86">
        <v>700</v>
      </c>
      <c r="N15" s="86">
        <f t="shared" si="2"/>
        <v>4.9000000000000004</v>
      </c>
      <c r="Q15" s="892">
        <v>7</v>
      </c>
    </row>
    <row r="16" spans="1:17" ht="39" customHeight="1" x14ac:dyDescent="0.2">
      <c r="A16" s="898">
        <v>3</v>
      </c>
      <c r="B16" s="347" t="s">
        <v>605</v>
      </c>
      <c r="C16" s="346">
        <v>25</v>
      </c>
      <c r="D16" s="346">
        <v>44.299855999999998</v>
      </c>
      <c r="E16" s="346">
        <v>728</v>
      </c>
      <c r="F16" s="86">
        <f t="shared" si="7"/>
        <v>32.250295168000001</v>
      </c>
      <c r="G16" s="346">
        <v>25</v>
      </c>
      <c r="H16" s="346">
        <v>42</v>
      </c>
      <c r="I16" s="86">
        <v>728</v>
      </c>
      <c r="J16" s="86">
        <f t="shared" si="6"/>
        <v>30.576000000000001</v>
      </c>
      <c r="K16" s="346">
        <v>25</v>
      </c>
      <c r="L16" s="86">
        <v>44</v>
      </c>
      <c r="M16" s="86">
        <v>728</v>
      </c>
      <c r="N16" s="86">
        <f t="shared" si="2"/>
        <v>32.031999999999996</v>
      </c>
      <c r="Q16" s="892">
        <v>25</v>
      </c>
    </row>
    <row r="17" spans="1:17" ht="48" customHeight="1" x14ac:dyDescent="0.2">
      <c r="A17" s="896">
        <v>4</v>
      </c>
      <c r="B17" s="347" t="s">
        <v>606</v>
      </c>
      <c r="C17" s="346">
        <v>70</v>
      </c>
      <c r="D17" s="346">
        <v>25.479595999999994</v>
      </c>
      <c r="E17" s="346">
        <v>550</v>
      </c>
      <c r="F17" s="86">
        <f t="shared" si="7"/>
        <v>14.013777799999996</v>
      </c>
      <c r="G17" s="346">
        <v>20</v>
      </c>
      <c r="H17" s="346">
        <f>11.92*2</f>
        <v>23.84</v>
      </c>
      <c r="I17" s="86">
        <v>550</v>
      </c>
      <c r="J17" s="86">
        <f t="shared" si="6"/>
        <v>13.112</v>
      </c>
      <c r="K17" s="346">
        <v>70</v>
      </c>
      <c r="L17" s="1176">
        <v>123</v>
      </c>
      <c r="M17" s="1176">
        <v>550</v>
      </c>
      <c r="N17" s="1176">
        <f t="shared" si="2"/>
        <v>67.650000000000006</v>
      </c>
      <c r="Q17" s="892">
        <v>70</v>
      </c>
    </row>
    <row r="18" spans="1:17" ht="48" customHeight="1" x14ac:dyDescent="0.2">
      <c r="A18" s="896">
        <v>5</v>
      </c>
      <c r="B18" s="347" t="s">
        <v>609</v>
      </c>
      <c r="C18" s="346">
        <v>50</v>
      </c>
      <c r="D18" s="346">
        <v>94.920164227889785</v>
      </c>
      <c r="E18" s="346">
        <v>631.93595892254052</v>
      </c>
      <c r="F18" s="86">
        <f t="shared" ref="F18" si="8">D18*E18/1000</f>
        <v>59.98346500243656</v>
      </c>
      <c r="G18" s="346"/>
      <c r="H18" s="346">
        <f>44.19*2</f>
        <v>88.38</v>
      </c>
      <c r="I18" s="346">
        <v>620.33000000000004</v>
      </c>
      <c r="J18" s="86">
        <f t="shared" ref="J18" si="9">H18*I18/1000</f>
        <v>54.824765400000004</v>
      </c>
      <c r="K18" s="350"/>
      <c r="L18" s="1178"/>
      <c r="M18" s="1178"/>
      <c r="N18" s="1178"/>
    </row>
    <row r="19" spans="1:17" ht="43.5" customHeight="1" x14ac:dyDescent="0.2">
      <c r="A19" s="896">
        <v>6</v>
      </c>
      <c r="B19" s="347" t="s">
        <v>607</v>
      </c>
      <c r="C19" s="346">
        <v>270</v>
      </c>
      <c r="D19" s="346">
        <v>412.52354800000001</v>
      </c>
      <c r="E19" s="346">
        <v>450</v>
      </c>
      <c r="F19" s="86">
        <f t="shared" si="7"/>
        <v>185.63559659999999</v>
      </c>
      <c r="G19" s="346">
        <v>270</v>
      </c>
      <c r="H19" s="346">
        <f>206.13*2</f>
        <v>412.26</v>
      </c>
      <c r="I19" s="86">
        <v>450</v>
      </c>
      <c r="J19" s="86">
        <f t="shared" si="6"/>
        <v>185.517</v>
      </c>
      <c r="K19" s="346">
        <v>270</v>
      </c>
      <c r="L19" s="86">
        <v>401</v>
      </c>
      <c r="M19" s="86">
        <v>450</v>
      </c>
      <c r="N19" s="86">
        <f t="shared" si="2"/>
        <v>180.45</v>
      </c>
      <c r="Q19" s="892">
        <v>270</v>
      </c>
    </row>
    <row r="20" spans="1:17" ht="43.5" customHeight="1" x14ac:dyDescent="0.2">
      <c r="A20" s="896">
        <v>7</v>
      </c>
      <c r="B20" s="347" t="s">
        <v>672</v>
      </c>
      <c r="C20" s="1179">
        <v>8</v>
      </c>
      <c r="D20" s="346">
        <v>2.8721389999999998</v>
      </c>
      <c r="E20" s="346">
        <v>284</v>
      </c>
      <c r="F20" s="346">
        <f t="shared" si="7"/>
        <v>0.81568747599999991</v>
      </c>
      <c r="G20" s="1179">
        <v>8</v>
      </c>
      <c r="H20" s="346">
        <f>1.35*2</f>
        <v>2.7</v>
      </c>
      <c r="I20" s="346">
        <v>284</v>
      </c>
      <c r="J20" s="86">
        <f t="shared" si="6"/>
        <v>0.76680000000000004</v>
      </c>
      <c r="K20" s="1179">
        <v>8</v>
      </c>
      <c r="L20" s="1176">
        <v>12</v>
      </c>
      <c r="M20" s="1176">
        <v>284</v>
      </c>
      <c r="N20" s="1176">
        <f t="shared" si="2"/>
        <v>3.4079999999999999</v>
      </c>
      <c r="Q20" s="892">
        <v>75</v>
      </c>
    </row>
    <row r="21" spans="1:17" ht="43.5" customHeight="1" x14ac:dyDescent="0.2">
      <c r="A21" s="896">
        <v>8</v>
      </c>
      <c r="B21" s="347" t="s">
        <v>673</v>
      </c>
      <c r="C21" s="1180"/>
      <c r="D21" s="346">
        <v>1.3103319999999998</v>
      </c>
      <c r="E21" s="346">
        <v>284.00000000000011</v>
      </c>
      <c r="F21" s="346">
        <f t="shared" si="7"/>
        <v>0.37213428800000009</v>
      </c>
      <c r="G21" s="1180"/>
      <c r="H21" s="346">
        <f>0.61*2</f>
        <v>1.22</v>
      </c>
      <c r="I21" s="346">
        <v>284</v>
      </c>
      <c r="J21" s="86">
        <f t="shared" si="6"/>
        <v>0.34648000000000001</v>
      </c>
      <c r="K21" s="1180"/>
      <c r="L21" s="1177"/>
      <c r="M21" s="1177"/>
      <c r="N21" s="1177"/>
      <c r="Q21" s="892">
        <v>300</v>
      </c>
    </row>
    <row r="22" spans="1:17" ht="43.5" customHeight="1" x14ac:dyDescent="0.2">
      <c r="A22" s="896">
        <v>9</v>
      </c>
      <c r="B22" s="347" t="s">
        <v>685</v>
      </c>
      <c r="C22" s="1180"/>
      <c r="D22" s="346">
        <v>2.2645679999999997</v>
      </c>
      <c r="E22" s="346">
        <v>284.00000000000011</v>
      </c>
      <c r="F22" s="346">
        <f t="shared" si="7"/>
        <v>0.64313731200000013</v>
      </c>
      <c r="G22" s="1180"/>
      <c r="H22" s="346">
        <f>0.16*2</f>
        <v>0.32</v>
      </c>
      <c r="I22" s="346">
        <v>284</v>
      </c>
      <c r="J22" s="86">
        <f t="shared" si="6"/>
        <v>9.0879999999999989E-2</v>
      </c>
      <c r="K22" s="1180"/>
      <c r="L22" s="1177"/>
      <c r="M22" s="1177"/>
      <c r="N22" s="1177"/>
      <c r="Q22" s="892">
        <v>200</v>
      </c>
    </row>
    <row r="23" spans="1:17" ht="43.5" customHeight="1" x14ac:dyDescent="0.2">
      <c r="A23" s="896">
        <v>10</v>
      </c>
      <c r="B23" s="347" t="s">
        <v>686</v>
      </c>
      <c r="C23" s="1180"/>
      <c r="D23" s="346">
        <v>1.1949820000000002</v>
      </c>
      <c r="E23" s="346">
        <v>284.00000000000011</v>
      </c>
      <c r="F23" s="346">
        <f t="shared" si="7"/>
        <v>0.33937488800000015</v>
      </c>
      <c r="G23" s="1180"/>
      <c r="H23" s="346">
        <f>0.67*2</f>
        <v>1.34</v>
      </c>
      <c r="I23" s="346">
        <v>284</v>
      </c>
      <c r="J23" s="86">
        <f t="shared" si="6"/>
        <v>0.38056000000000001</v>
      </c>
      <c r="K23" s="1180"/>
      <c r="L23" s="1177"/>
      <c r="M23" s="1177"/>
      <c r="N23" s="1177"/>
      <c r="Q23" s="892">
        <v>8</v>
      </c>
    </row>
    <row r="24" spans="1:17" ht="43.5" customHeight="1" x14ac:dyDescent="0.2">
      <c r="A24" s="896">
        <v>11</v>
      </c>
      <c r="B24" s="347" t="s">
        <v>919</v>
      </c>
      <c r="C24" s="1181"/>
      <c r="D24" s="346">
        <v>1.4168019999999999</v>
      </c>
      <c r="E24" s="346">
        <v>284.00000000000011</v>
      </c>
      <c r="F24" s="346">
        <f t="shared" si="7"/>
        <v>0.40237176800000013</v>
      </c>
      <c r="G24" s="1181"/>
      <c r="H24" s="346">
        <f>1.4*2</f>
        <v>2.8</v>
      </c>
      <c r="I24" s="346">
        <v>284</v>
      </c>
      <c r="J24" s="86">
        <f t="shared" si="6"/>
        <v>0.79519999999999991</v>
      </c>
      <c r="K24" s="1181"/>
      <c r="L24" s="1178"/>
      <c r="M24" s="1178"/>
      <c r="N24" s="1178"/>
    </row>
    <row r="25" spans="1:17" ht="25.5" customHeight="1" x14ac:dyDescent="0.2">
      <c r="A25" s="896">
        <v>12</v>
      </c>
      <c r="B25" s="347" t="s">
        <v>608</v>
      </c>
      <c r="C25" s="1179">
        <v>75</v>
      </c>
      <c r="D25" s="346">
        <v>50.253875999999991</v>
      </c>
      <c r="E25" s="346">
        <v>306</v>
      </c>
      <c r="F25" s="86">
        <f t="shared" si="7"/>
        <v>15.377686055999996</v>
      </c>
      <c r="G25" s="1179">
        <v>75</v>
      </c>
      <c r="H25" s="346">
        <f>24.43*2</f>
        <v>48.86</v>
      </c>
      <c r="I25" s="346">
        <v>306</v>
      </c>
      <c r="J25" s="86">
        <f t="shared" si="6"/>
        <v>14.95116</v>
      </c>
      <c r="K25" s="1179">
        <v>75</v>
      </c>
      <c r="L25" s="1176">
        <v>138</v>
      </c>
      <c r="M25" s="1176">
        <v>306</v>
      </c>
      <c r="N25" s="1176">
        <f t="shared" si="2"/>
        <v>42.228000000000002</v>
      </c>
    </row>
    <row r="26" spans="1:17" ht="31.5" customHeight="1" x14ac:dyDescent="0.2">
      <c r="A26" s="896">
        <v>13</v>
      </c>
      <c r="B26" s="347" t="s">
        <v>623</v>
      </c>
      <c r="C26" s="1180"/>
      <c r="D26" s="346">
        <v>46.35609500000001</v>
      </c>
      <c r="E26" s="346">
        <v>306</v>
      </c>
      <c r="F26" s="86">
        <f t="shared" si="7"/>
        <v>14.184965070000004</v>
      </c>
      <c r="G26" s="1180"/>
      <c r="H26" s="346">
        <f>22.56*2</f>
        <v>45.12</v>
      </c>
      <c r="I26" s="346">
        <v>306</v>
      </c>
      <c r="J26" s="86">
        <f t="shared" si="6"/>
        <v>13.806719999999999</v>
      </c>
      <c r="K26" s="1180"/>
      <c r="L26" s="1177"/>
      <c r="M26" s="1177"/>
      <c r="N26" s="1177"/>
      <c r="Q26" s="892">
        <v>167</v>
      </c>
    </row>
    <row r="27" spans="1:17" ht="33" customHeight="1" x14ac:dyDescent="0.2">
      <c r="A27" s="896">
        <v>14</v>
      </c>
      <c r="B27" s="347" t="s">
        <v>624</v>
      </c>
      <c r="C27" s="1181"/>
      <c r="D27" s="346">
        <v>48.539623999999989</v>
      </c>
      <c r="E27" s="346">
        <v>299</v>
      </c>
      <c r="F27" s="86">
        <f t="shared" si="7"/>
        <v>14.513347575999996</v>
      </c>
      <c r="G27" s="1181"/>
      <c r="H27" s="346">
        <f>23.39*2</f>
        <v>46.78</v>
      </c>
      <c r="I27" s="346">
        <v>306</v>
      </c>
      <c r="J27" s="86">
        <f t="shared" si="6"/>
        <v>14.314680000000001</v>
      </c>
      <c r="K27" s="1181"/>
      <c r="L27" s="1178"/>
      <c r="M27" s="1178"/>
      <c r="N27" s="1178"/>
      <c r="Q27" s="892">
        <v>333</v>
      </c>
    </row>
    <row r="28" spans="1:17" ht="64.5" customHeight="1" x14ac:dyDescent="0.2">
      <c r="A28" s="896">
        <v>15</v>
      </c>
      <c r="B28" s="347" t="s">
        <v>610</v>
      </c>
      <c r="C28" s="346">
        <v>5</v>
      </c>
      <c r="D28" s="346">
        <v>6.8961730000000001</v>
      </c>
      <c r="E28" s="346">
        <v>1294.32</v>
      </c>
      <c r="F28" s="86">
        <f t="shared" si="7"/>
        <v>8.9258546373600005</v>
      </c>
      <c r="G28" s="346">
        <v>5</v>
      </c>
      <c r="H28" s="346">
        <f>3.53*2</f>
        <v>7.06</v>
      </c>
      <c r="I28" s="346">
        <v>1294</v>
      </c>
      <c r="J28" s="86">
        <f t="shared" si="6"/>
        <v>9.1356399999999987</v>
      </c>
      <c r="K28" s="350">
        <v>5</v>
      </c>
      <c r="L28" s="86">
        <v>7</v>
      </c>
      <c r="M28" s="685">
        <v>1294</v>
      </c>
      <c r="N28" s="86">
        <f t="shared" si="2"/>
        <v>9.0579999999999998</v>
      </c>
      <c r="P28" s="899">
        <f>H14+H15+H16+H17+H19+H20+H21+H22+H23+H24+H25+H26+H30</f>
        <v>623.46</v>
      </c>
    </row>
    <row r="29" spans="1:17" ht="46.5" customHeight="1" x14ac:dyDescent="0.2">
      <c r="A29" s="896">
        <v>16</v>
      </c>
      <c r="B29" s="347" t="s">
        <v>473</v>
      </c>
      <c r="C29" s="346">
        <v>5</v>
      </c>
      <c r="D29" s="346">
        <v>5.9713060000000002</v>
      </c>
      <c r="E29" s="346">
        <v>935.25041255631527</v>
      </c>
      <c r="F29" s="86">
        <f t="shared" si="7"/>
        <v>5.5846664000000006</v>
      </c>
      <c r="G29" s="346">
        <v>5</v>
      </c>
      <c r="H29" s="346">
        <f>3.05*2</f>
        <v>6.1</v>
      </c>
      <c r="I29" s="346">
        <v>935</v>
      </c>
      <c r="J29" s="86">
        <f t="shared" si="6"/>
        <v>5.7035</v>
      </c>
      <c r="K29" s="350">
        <v>5</v>
      </c>
      <c r="L29" s="86">
        <v>7</v>
      </c>
      <c r="M29" s="86">
        <v>935</v>
      </c>
      <c r="N29" s="86">
        <f>8.5*935/1000</f>
        <v>7.9474999999999998</v>
      </c>
      <c r="P29" s="899">
        <f>H36-P28</f>
        <v>1377.6799999999998</v>
      </c>
    </row>
    <row r="30" spans="1:17" ht="40.5" x14ac:dyDescent="0.2">
      <c r="A30" s="896">
        <v>17</v>
      </c>
      <c r="B30" s="347" t="s">
        <v>611</v>
      </c>
      <c r="C30" s="346">
        <v>20</v>
      </c>
      <c r="D30" s="346">
        <v>27.370769999999997</v>
      </c>
      <c r="E30" s="346">
        <v>1196.500233643409</v>
      </c>
      <c r="F30" s="86">
        <f t="shared" si="7"/>
        <v>32.749132700000004</v>
      </c>
      <c r="G30" s="346">
        <v>20</v>
      </c>
      <c r="H30" s="346">
        <f>11.5*2</f>
        <v>23</v>
      </c>
      <c r="I30" s="346">
        <v>1142.68</v>
      </c>
      <c r="J30" s="86">
        <f t="shared" si="6"/>
        <v>26.281640000000003</v>
      </c>
      <c r="K30" s="350">
        <v>20</v>
      </c>
      <c r="L30" s="86">
        <v>28</v>
      </c>
      <c r="M30" s="86">
        <v>1065</v>
      </c>
      <c r="N30" s="86">
        <f t="shared" si="2"/>
        <v>29.82</v>
      </c>
    </row>
    <row r="31" spans="1:17" ht="81.75" customHeight="1" x14ac:dyDescent="0.2">
      <c r="A31" s="896">
        <v>18</v>
      </c>
      <c r="B31" s="347" t="s">
        <v>615</v>
      </c>
      <c r="C31" s="346">
        <v>300</v>
      </c>
      <c r="D31" s="346">
        <v>719.65437499999996</v>
      </c>
      <c r="E31" s="346">
        <v>267.22201643063022</v>
      </c>
      <c r="F31" s="86">
        <f t="shared" si="7"/>
        <v>192.30749322062493</v>
      </c>
      <c r="G31" s="346">
        <v>300</v>
      </c>
      <c r="H31" s="346">
        <f>367.63*2</f>
        <v>735.26</v>
      </c>
      <c r="I31" s="346">
        <v>260</v>
      </c>
      <c r="J31" s="86">
        <f t="shared" si="6"/>
        <v>191.16759999999999</v>
      </c>
      <c r="K31" s="350">
        <v>300</v>
      </c>
      <c r="L31" s="86">
        <v>657</v>
      </c>
      <c r="M31" s="685">
        <v>260</v>
      </c>
      <c r="N31" s="86">
        <f t="shared" si="2"/>
        <v>170.82</v>
      </c>
    </row>
    <row r="32" spans="1:17" ht="81.75" customHeight="1" x14ac:dyDescent="0.2">
      <c r="A32" s="896">
        <v>19</v>
      </c>
      <c r="B32" s="347" t="s">
        <v>615</v>
      </c>
      <c r="C32" s="346">
        <v>200</v>
      </c>
      <c r="D32" s="346">
        <v>464.83505600000007</v>
      </c>
      <c r="E32" s="346">
        <v>318.48343081938287</v>
      </c>
      <c r="F32" s="86">
        <f t="shared" si="7"/>
        <v>148.0422634</v>
      </c>
      <c r="G32" s="346">
        <v>200</v>
      </c>
      <c r="H32" s="346">
        <f>247.05*2</f>
        <v>494.1</v>
      </c>
      <c r="I32" s="346">
        <v>265</v>
      </c>
      <c r="J32" s="86">
        <f t="shared" si="6"/>
        <v>130.9365</v>
      </c>
      <c r="K32" s="684">
        <v>200</v>
      </c>
      <c r="L32" s="86">
        <v>438</v>
      </c>
      <c r="M32" s="685">
        <v>265</v>
      </c>
      <c r="N32" s="86">
        <f t="shared" si="2"/>
        <v>116.07</v>
      </c>
    </row>
    <row r="33" spans="1:18" ht="59.25" customHeight="1" x14ac:dyDescent="0.2">
      <c r="A33" s="896">
        <v>20</v>
      </c>
      <c r="B33" s="347" t="s">
        <v>922</v>
      </c>
      <c r="C33" s="346"/>
      <c r="D33" s="346"/>
      <c r="E33" s="346"/>
      <c r="F33" s="86"/>
      <c r="G33" s="346"/>
      <c r="H33" s="346"/>
      <c r="I33" s="346"/>
      <c r="J33" s="86"/>
      <c r="K33" s="346">
        <v>333</v>
      </c>
      <c r="L33" s="86">
        <v>607.39</v>
      </c>
      <c r="M33" s="685">
        <v>261</v>
      </c>
      <c r="N33" s="86">
        <f t="shared" si="2"/>
        <v>158.52879000000001</v>
      </c>
    </row>
    <row r="34" spans="1:18" ht="68.25" customHeight="1" x14ac:dyDescent="0.2">
      <c r="A34" s="896">
        <v>21</v>
      </c>
      <c r="B34" s="347" t="s">
        <v>920</v>
      </c>
      <c r="C34" s="346"/>
      <c r="D34" s="346"/>
      <c r="E34" s="346"/>
      <c r="F34" s="86"/>
      <c r="G34" s="346"/>
      <c r="H34" s="346"/>
      <c r="I34" s="346"/>
      <c r="J34" s="86"/>
      <c r="K34" s="346">
        <v>400</v>
      </c>
      <c r="L34" s="86">
        <v>729.6</v>
      </c>
      <c r="M34" s="685">
        <v>250</v>
      </c>
      <c r="N34" s="86">
        <f t="shared" si="2"/>
        <v>182.4</v>
      </c>
      <c r="P34" s="892">
        <f>575+991</f>
        <v>1566</v>
      </c>
    </row>
    <row r="35" spans="1:18" ht="46.5" customHeight="1" x14ac:dyDescent="0.2">
      <c r="A35" s="896">
        <v>22</v>
      </c>
      <c r="B35" s="347" t="s">
        <v>921</v>
      </c>
      <c r="C35" s="346"/>
      <c r="D35" s="346"/>
      <c r="E35" s="346"/>
      <c r="F35" s="86"/>
      <c r="G35" s="346"/>
      <c r="H35" s="346"/>
      <c r="I35" s="346"/>
      <c r="J35" s="86"/>
      <c r="K35" s="346">
        <v>40</v>
      </c>
      <c r="L35" s="86">
        <v>55</v>
      </c>
      <c r="M35" s="685">
        <v>275</v>
      </c>
      <c r="N35" s="86">
        <f t="shared" si="2"/>
        <v>15.125</v>
      </c>
    </row>
    <row r="36" spans="1:18" s="897" customFormat="1" ht="27.75" customHeight="1" x14ac:dyDescent="0.2">
      <c r="A36" s="895"/>
      <c r="B36" s="82" t="s">
        <v>32</v>
      </c>
      <c r="C36" s="83">
        <f>SUM(C14:C35)</f>
        <v>1041</v>
      </c>
      <c r="D36" s="83">
        <f>SUM(D14:D35)</f>
        <v>1972.6027752278899</v>
      </c>
      <c r="E36" s="83">
        <f>F36/D36*1000</f>
        <v>373.60912734459669</v>
      </c>
      <c r="F36" s="83">
        <f>SUM(F14:F35)</f>
        <v>736.98240145042155</v>
      </c>
      <c r="G36" s="83">
        <f>SUM(G14:G35)</f>
        <v>941</v>
      </c>
      <c r="H36" s="83">
        <f>SUM(H14:H35)</f>
        <v>2001.1399999999999</v>
      </c>
      <c r="I36" s="83">
        <f>J36/H36*1000</f>
        <v>352.68453251646571</v>
      </c>
      <c r="J36" s="83">
        <f>SUM(J14:J35)</f>
        <v>705.77112540000007</v>
      </c>
      <c r="K36" s="83">
        <f>SUM(K14:K35)</f>
        <v>1764</v>
      </c>
      <c r="L36" s="83">
        <f>SUM(L14:L35)</f>
        <v>3266.99</v>
      </c>
      <c r="M36" s="84">
        <f>N36/L36*1000</f>
        <v>314.84678251234322</v>
      </c>
      <c r="N36" s="83">
        <f>SUM(N14:N35)</f>
        <v>1028.6012900000001</v>
      </c>
      <c r="R36" s="900"/>
    </row>
    <row r="37" spans="1:18" ht="27.75" customHeight="1" x14ac:dyDescent="0.2">
      <c r="A37" s="895"/>
      <c r="B37" s="82" t="s">
        <v>152</v>
      </c>
      <c r="C37" s="83"/>
      <c r="D37" s="83"/>
      <c r="E37" s="83"/>
      <c r="F37" s="84"/>
      <c r="G37" s="83"/>
      <c r="H37" s="83"/>
      <c r="I37" s="83"/>
      <c r="J37" s="84"/>
      <c r="K37" s="349"/>
      <c r="L37" s="86"/>
      <c r="M37" s="86"/>
      <c r="N37" s="86"/>
    </row>
    <row r="38" spans="1:18" ht="46.5" customHeight="1" x14ac:dyDescent="0.2">
      <c r="A38" s="895">
        <v>1</v>
      </c>
      <c r="B38" s="82" t="s">
        <v>923</v>
      </c>
      <c r="C38" s="83">
        <v>20</v>
      </c>
      <c r="D38" s="83">
        <f>'[4]Mar''24 '!$E$175</f>
        <v>96.438665999999998</v>
      </c>
      <c r="E38" s="83">
        <f>'[4]Mar''24 '!$K$175</f>
        <v>759.99999626705733</v>
      </c>
      <c r="F38" s="84">
        <f t="shared" ref="F38" si="10">D38*E38/1000</f>
        <v>73.293385799999996</v>
      </c>
      <c r="G38" s="83">
        <v>20</v>
      </c>
      <c r="H38" s="346">
        <f>'TRT 1'!T632</f>
        <v>30.893489000000002</v>
      </c>
      <c r="I38" s="346">
        <v>760</v>
      </c>
      <c r="J38" s="86">
        <f>H38*I38/1000</f>
        <v>23.479051640000002</v>
      </c>
      <c r="K38" s="346">
        <v>20</v>
      </c>
      <c r="L38" s="86">
        <f>'TRT 1'!T633</f>
        <v>0</v>
      </c>
      <c r="M38" s="86">
        <v>0</v>
      </c>
      <c r="N38" s="86">
        <f t="shared" ref="N38" si="11">L38*M38/1000</f>
        <v>0</v>
      </c>
    </row>
    <row r="39" spans="1:18" ht="27.75" customHeight="1" x14ac:dyDescent="0.2">
      <c r="A39" s="895"/>
      <c r="B39" s="82" t="s">
        <v>32</v>
      </c>
      <c r="C39" s="83">
        <f>C38</f>
        <v>20</v>
      </c>
      <c r="D39" s="83">
        <f>D38</f>
        <v>96.438665999999998</v>
      </c>
      <c r="E39" s="83">
        <f>E38</f>
        <v>759.99999626705733</v>
      </c>
      <c r="F39" s="83">
        <f t="shared" ref="F39:N39" si="12">F38</f>
        <v>73.293385799999996</v>
      </c>
      <c r="G39" s="83">
        <f t="shared" si="12"/>
        <v>20</v>
      </c>
      <c r="H39" s="83">
        <f t="shared" si="12"/>
        <v>30.893489000000002</v>
      </c>
      <c r="I39" s="83">
        <f t="shared" si="12"/>
        <v>760</v>
      </c>
      <c r="J39" s="83">
        <f t="shared" si="12"/>
        <v>23.479051640000002</v>
      </c>
      <c r="K39" s="83">
        <f t="shared" si="12"/>
        <v>20</v>
      </c>
      <c r="L39" s="83">
        <f t="shared" si="12"/>
        <v>0</v>
      </c>
      <c r="M39" s="83">
        <f t="shared" si="12"/>
        <v>0</v>
      </c>
      <c r="N39" s="83">
        <f t="shared" si="12"/>
        <v>0</v>
      </c>
    </row>
    <row r="40" spans="1:18" ht="27.75" customHeight="1" x14ac:dyDescent="0.2">
      <c r="A40" s="895"/>
      <c r="B40" s="82" t="s">
        <v>429</v>
      </c>
      <c r="C40" s="83"/>
      <c r="D40" s="83"/>
      <c r="E40" s="83"/>
      <c r="F40" s="84"/>
      <c r="G40" s="83"/>
      <c r="H40" s="83"/>
      <c r="I40" s="83"/>
      <c r="J40" s="84"/>
      <c r="K40" s="349"/>
      <c r="L40" s="86"/>
      <c r="M40" s="86"/>
      <c r="N40" s="86"/>
    </row>
    <row r="41" spans="1:18" ht="20.25" x14ac:dyDescent="0.2">
      <c r="A41" s="898">
        <v>1</v>
      </c>
      <c r="B41" s="348" t="s">
        <v>612</v>
      </c>
      <c r="C41" s="346">
        <v>50</v>
      </c>
      <c r="D41" s="346">
        <v>156.50081</v>
      </c>
      <c r="E41" s="346">
        <v>353</v>
      </c>
      <c r="F41" s="86">
        <f t="shared" ref="F41:F45" si="13">D41*E41/1000</f>
        <v>55.244785929999999</v>
      </c>
      <c r="G41" s="346">
        <v>50</v>
      </c>
      <c r="H41" s="346">
        <f>84.59*2</f>
        <v>169.18</v>
      </c>
      <c r="I41" s="86">
        <v>353</v>
      </c>
      <c r="J41" s="86">
        <f t="shared" ref="J41:J45" si="14">H41*I41/1000</f>
        <v>59.72054</v>
      </c>
      <c r="K41" s="346">
        <v>50</v>
      </c>
      <c r="L41" s="86">
        <v>157.68</v>
      </c>
      <c r="M41" s="86">
        <v>353</v>
      </c>
      <c r="N41" s="86">
        <f t="shared" ref="N41:N46" si="15">L41*M41/1000</f>
        <v>55.66104</v>
      </c>
    </row>
    <row r="42" spans="1:18" ht="20.25" x14ac:dyDescent="0.2">
      <c r="A42" s="898">
        <v>2</v>
      </c>
      <c r="B42" s="348" t="s">
        <v>613</v>
      </c>
      <c r="C42" s="346">
        <v>100</v>
      </c>
      <c r="D42" s="346">
        <v>303.22264000000001</v>
      </c>
      <c r="E42" s="346">
        <v>272</v>
      </c>
      <c r="F42" s="86">
        <f t="shared" si="13"/>
        <v>82.476558080000004</v>
      </c>
      <c r="G42" s="346">
        <v>100</v>
      </c>
      <c r="H42" s="346">
        <f>169.43*2</f>
        <v>338.86</v>
      </c>
      <c r="I42" s="86">
        <v>272</v>
      </c>
      <c r="J42" s="86">
        <f t="shared" si="14"/>
        <v>92.169920000000005</v>
      </c>
      <c r="K42" s="346">
        <v>100</v>
      </c>
      <c r="L42" s="86">
        <v>306.60000000000002</v>
      </c>
      <c r="M42" s="86">
        <v>272</v>
      </c>
      <c r="N42" s="86">
        <f t="shared" si="15"/>
        <v>83.395200000000017</v>
      </c>
    </row>
    <row r="43" spans="1:18" ht="20.25" x14ac:dyDescent="0.2">
      <c r="A43" s="898">
        <v>3</v>
      </c>
      <c r="B43" s="348" t="s">
        <v>474</v>
      </c>
      <c r="C43" s="346">
        <v>84</v>
      </c>
      <c r="D43" s="346">
        <v>240.2968875</v>
      </c>
      <c r="E43" s="346">
        <v>258</v>
      </c>
      <c r="F43" s="86">
        <f t="shared" si="13"/>
        <v>61.996596975000003</v>
      </c>
      <c r="G43" s="346">
        <v>100</v>
      </c>
      <c r="H43" s="346">
        <f>176.79*2</f>
        <v>353.58</v>
      </c>
      <c r="I43" s="86">
        <v>258</v>
      </c>
      <c r="J43" s="86">
        <f t="shared" si="14"/>
        <v>91.223640000000003</v>
      </c>
      <c r="K43" s="346">
        <v>84</v>
      </c>
      <c r="L43" s="86">
        <v>257.55</v>
      </c>
      <c r="M43" s="86">
        <v>258</v>
      </c>
      <c r="N43" s="86">
        <f t="shared" si="15"/>
        <v>66.447900000000004</v>
      </c>
    </row>
    <row r="44" spans="1:18" ht="20.25" x14ac:dyDescent="0.2">
      <c r="A44" s="898">
        <v>4</v>
      </c>
      <c r="B44" s="348" t="s">
        <v>475</v>
      </c>
      <c r="C44" s="346">
        <v>37.5</v>
      </c>
      <c r="D44" s="346">
        <v>121.26097250000001</v>
      </c>
      <c r="E44" s="346">
        <v>251</v>
      </c>
      <c r="F44" s="86">
        <f t="shared" si="13"/>
        <v>30.436504097500002</v>
      </c>
      <c r="G44" s="346">
        <v>37.5</v>
      </c>
      <c r="H44" s="346">
        <f>58.247*2</f>
        <v>116.494</v>
      </c>
      <c r="I44" s="86">
        <v>251</v>
      </c>
      <c r="J44" s="86">
        <f t="shared" si="14"/>
        <v>29.239993999999999</v>
      </c>
      <c r="K44" s="346">
        <v>37.5</v>
      </c>
      <c r="L44" s="86">
        <v>131.4</v>
      </c>
      <c r="M44" s="86">
        <v>251</v>
      </c>
      <c r="N44" s="86">
        <f t="shared" si="15"/>
        <v>32.981400000000001</v>
      </c>
    </row>
    <row r="45" spans="1:18" ht="22.5" customHeight="1" x14ac:dyDescent="0.2">
      <c r="A45" s="898">
        <v>5</v>
      </c>
      <c r="B45" s="348" t="s">
        <v>614</v>
      </c>
      <c r="C45" s="346">
        <v>50</v>
      </c>
      <c r="D45" s="346">
        <v>141.484465</v>
      </c>
      <c r="E45" s="346">
        <v>289</v>
      </c>
      <c r="F45" s="86">
        <f t="shared" si="13"/>
        <v>40.889010384999999</v>
      </c>
      <c r="G45" s="346">
        <v>50</v>
      </c>
      <c r="H45" s="346">
        <f>76.91*2</f>
        <v>153.82</v>
      </c>
      <c r="I45" s="86">
        <v>289</v>
      </c>
      <c r="J45" s="86">
        <f t="shared" si="14"/>
        <v>44.453979999999994</v>
      </c>
      <c r="K45" s="346">
        <v>50</v>
      </c>
      <c r="L45" s="86">
        <v>157.66999999999999</v>
      </c>
      <c r="M45" s="86">
        <v>289</v>
      </c>
      <c r="N45" s="86">
        <f t="shared" si="15"/>
        <v>45.566629999999996</v>
      </c>
    </row>
    <row r="46" spans="1:18" ht="20.25" x14ac:dyDescent="0.2">
      <c r="A46" s="901">
        <v>6</v>
      </c>
      <c r="B46" s="348" t="s">
        <v>683</v>
      </c>
      <c r="C46" s="346"/>
      <c r="D46" s="346"/>
      <c r="E46" s="346"/>
      <c r="F46" s="86"/>
      <c r="G46" s="346"/>
      <c r="H46" s="346"/>
      <c r="I46" s="86"/>
      <c r="J46" s="86"/>
      <c r="K46" s="346">
        <v>1.5</v>
      </c>
      <c r="L46" s="86">
        <v>4.8</v>
      </c>
      <c r="M46" s="86">
        <v>276</v>
      </c>
      <c r="N46" s="86">
        <f t="shared" si="15"/>
        <v>1.3248</v>
      </c>
    </row>
    <row r="47" spans="1:18" ht="29.25" customHeight="1" x14ac:dyDescent="0.2">
      <c r="A47" s="895"/>
      <c r="B47" s="82" t="s">
        <v>32</v>
      </c>
      <c r="C47" s="84">
        <f>SUM(C41:C46)</f>
        <v>321.5</v>
      </c>
      <c r="D47" s="84">
        <f>SUM(D41:D46)</f>
        <v>962.76577499999996</v>
      </c>
      <c r="E47" s="83">
        <f>F47*1000/D47</f>
        <v>281.52585239904272</v>
      </c>
      <c r="F47" s="84">
        <f>SUM(F41:F46)</f>
        <v>271.0434554675</v>
      </c>
      <c r="G47" s="84">
        <f t="shared" ref="G47" si="16">SUM(G41:G46)</f>
        <v>337.5</v>
      </c>
      <c r="H47" s="84">
        <f>SUM(H41:H46)</f>
        <v>1131.934</v>
      </c>
      <c r="I47" s="84">
        <f>J47/H47*1000</f>
        <v>279.88210796742567</v>
      </c>
      <c r="J47" s="84">
        <f>SUM(J41:J46)</f>
        <v>316.80807400000003</v>
      </c>
      <c r="K47" s="84">
        <f>SUM(K41:K46)</f>
        <v>323</v>
      </c>
      <c r="L47" s="84">
        <f>SUM(L41:L46)</f>
        <v>1015.6999999999999</v>
      </c>
      <c r="M47" s="84">
        <f>N47/L47*1000</f>
        <v>280.96580683272623</v>
      </c>
      <c r="N47" s="84">
        <f>SUM(N41:N46)</f>
        <v>285.37696999999997</v>
      </c>
    </row>
    <row r="48" spans="1:18" s="897" customFormat="1" ht="31.5" customHeight="1" x14ac:dyDescent="0.2">
      <c r="A48" s="895"/>
      <c r="B48" s="83" t="s">
        <v>153</v>
      </c>
      <c r="C48" s="83">
        <f>C47+C39+C36+C12</f>
        <v>1491.65</v>
      </c>
      <c r="D48" s="83">
        <f>D47+D39+D36+D12</f>
        <v>3439.7835582278894</v>
      </c>
      <c r="E48" s="83">
        <f>F48*1000/D48</f>
        <v>400.21023236448576</v>
      </c>
      <c r="F48" s="83">
        <f>F47+F39+F36+F12</f>
        <v>1376.6365771219214</v>
      </c>
      <c r="G48" s="83">
        <f>G47+G39+G36+G12</f>
        <v>1407.65</v>
      </c>
      <c r="H48" s="83">
        <f>H47+H39+H36+H12</f>
        <v>3632.3161249999998</v>
      </c>
      <c r="I48" s="83">
        <f>J48*1000/H48</f>
        <v>344.41731586619545</v>
      </c>
      <c r="J48" s="83">
        <f>J47+J39+J36+J12</f>
        <v>1251.0325701500001</v>
      </c>
      <c r="K48" s="83">
        <f>K47+K39+K36+K12</f>
        <v>2216.15</v>
      </c>
      <c r="L48" s="83">
        <f>L47+L39+L36+L12</f>
        <v>4727.6019349999997</v>
      </c>
      <c r="M48" s="83">
        <f>N48*1000/L48</f>
        <v>321.31267818131147</v>
      </c>
      <c r="N48" s="83">
        <f>N47+N39+N36+N12</f>
        <v>1519.0384391100001</v>
      </c>
    </row>
    <row r="49" spans="4:15" ht="20.25" x14ac:dyDescent="0.2">
      <c r="K49" s="902"/>
      <c r="L49" s="893"/>
      <c r="M49" s="893"/>
      <c r="N49" s="893"/>
      <c r="O49" s="902"/>
    </row>
    <row r="50" spans="4:15" ht="20.25" x14ac:dyDescent="0.2">
      <c r="K50" s="902"/>
      <c r="L50" s="893"/>
      <c r="M50" s="893"/>
      <c r="N50" s="893"/>
      <c r="O50" s="902"/>
    </row>
    <row r="51" spans="4:15" ht="31.5" customHeight="1" x14ac:dyDescent="0.35">
      <c r="D51" s="903"/>
      <c r="F51" s="903"/>
      <c r="G51" s="892">
        <v>991</v>
      </c>
      <c r="K51" s="902"/>
      <c r="L51" s="893"/>
      <c r="M51" s="893"/>
      <c r="N51" s="893"/>
      <c r="O51" s="902"/>
    </row>
    <row r="52" spans="4:15" x14ac:dyDescent="0.2">
      <c r="K52" s="902"/>
      <c r="L52" s="902"/>
      <c r="M52" s="902"/>
      <c r="N52" s="902"/>
      <c r="O52" s="902"/>
    </row>
    <row r="54" spans="4:15" x14ac:dyDescent="0.2">
      <c r="G54" s="892">
        <v>416</v>
      </c>
    </row>
  </sheetData>
  <mergeCells count="20">
    <mergeCell ref="A3:A4"/>
    <mergeCell ref="C3:F3"/>
    <mergeCell ref="G3:J3"/>
    <mergeCell ref="G20:G24"/>
    <mergeCell ref="C20:C24"/>
    <mergeCell ref="N25:N27"/>
    <mergeCell ref="C25:C27"/>
    <mergeCell ref="K3:N3"/>
    <mergeCell ref="G25:G27"/>
    <mergeCell ref="B3:B4"/>
    <mergeCell ref="K20:K24"/>
    <mergeCell ref="L20:L24"/>
    <mergeCell ref="M20:M24"/>
    <mergeCell ref="N20:N24"/>
    <mergeCell ref="K25:K27"/>
    <mergeCell ref="L25:L27"/>
    <mergeCell ref="M25:M27"/>
    <mergeCell ref="L17:L18"/>
    <mergeCell ref="M17:M18"/>
    <mergeCell ref="N17:N18"/>
  </mergeCells>
  <printOptions horizontalCentered="1" verticalCentered="1"/>
  <pageMargins left="0.31496062992126" right="0.15748031496063" top="0.196850393700787" bottom="0.15748031496063" header="0.15748031496063" footer="0.15748031496063"/>
  <pageSetup paperSize="9" scale="55" orientation="landscape" r:id="rId1"/>
  <rowBreaks count="2" manualBreakCount="2">
    <brk id="27" max="13" man="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R163"/>
  <sheetViews>
    <sheetView view="pageBreakPreview" topLeftCell="A31" zoomScale="50" zoomScaleNormal="56" zoomScaleSheetLayoutView="50" workbookViewId="0">
      <selection activeCell="D20" sqref="D20"/>
    </sheetView>
  </sheetViews>
  <sheetFormatPr defaultColWidth="12.5703125" defaultRowHeight="20.25" x14ac:dyDescent="0.3"/>
  <cols>
    <col min="1" max="1" width="58.7109375" style="14" customWidth="1"/>
    <col min="2" max="2" width="17" style="942" customWidth="1"/>
    <col min="3" max="3" width="20.28515625" style="942" customWidth="1"/>
    <col min="4" max="4" width="18.42578125" style="942" customWidth="1"/>
    <col min="5" max="5" width="20.28515625" style="942" customWidth="1"/>
    <col min="6" max="6" width="18" style="942" customWidth="1"/>
    <col min="7" max="7" width="19.140625" style="942" customWidth="1"/>
    <col min="8" max="8" width="19.5703125" style="942" customWidth="1"/>
    <col min="9" max="9" width="18.140625" style="942" customWidth="1"/>
    <col min="10" max="10" width="18.28515625" style="942" customWidth="1"/>
    <col min="11" max="11" width="15.7109375" style="942" customWidth="1"/>
    <col min="12" max="12" width="16.140625" style="942" customWidth="1"/>
    <col min="13" max="13" width="15.7109375" style="942" customWidth="1"/>
    <col min="14" max="14" width="17.7109375" style="942" customWidth="1"/>
    <col min="15" max="15" width="21.42578125" style="942" customWidth="1"/>
    <col min="16" max="16" width="12.5703125" style="908"/>
    <col min="17" max="17" width="26.5703125" style="908" customWidth="1"/>
    <col min="18" max="256" width="12.5703125" style="908"/>
    <col min="257" max="257" width="58.7109375" style="908" customWidth="1"/>
    <col min="258" max="258" width="14.7109375" style="908" bestFit="1" customWidth="1"/>
    <col min="259" max="259" width="24.85546875" style="908" bestFit="1" customWidth="1"/>
    <col min="260" max="260" width="23" style="908" bestFit="1" customWidth="1"/>
    <col min="261" max="261" width="23.7109375" style="908" bestFit="1" customWidth="1"/>
    <col min="262" max="262" width="16.28515625" style="908" customWidth="1"/>
    <col min="263" max="263" width="15.42578125" style="908" customWidth="1"/>
    <col min="264" max="264" width="15.5703125" style="908" customWidth="1"/>
    <col min="265" max="265" width="16.5703125" style="908" customWidth="1"/>
    <col min="266" max="266" width="15.140625" style="908" customWidth="1"/>
    <col min="267" max="267" width="16.85546875" style="908" customWidth="1"/>
    <col min="268" max="268" width="16.140625" style="908" customWidth="1"/>
    <col min="269" max="269" width="15.28515625" style="908" customWidth="1"/>
    <col min="270" max="270" width="15.140625" style="908" customWidth="1"/>
    <col min="271" max="271" width="16.85546875" style="908" customWidth="1"/>
    <col min="272" max="512" width="12.5703125" style="908"/>
    <col min="513" max="513" width="58.7109375" style="908" customWidth="1"/>
    <col min="514" max="514" width="14.7109375" style="908" bestFit="1" customWidth="1"/>
    <col min="515" max="515" width="24.85546875" style="908" bestFit="1" customWidth="1"/>
    <col min="516" max="516" width="23" style="908" bestFit="1" customWidth="1"/>
    <col min="517" max="517" width="23.7109375" style="908" bestFit="1" customWidth="1"/>
    <col min="518" max="518" width="16.28515625" style="908" customWidth="1"/>
    <col min="519" max="519" width="15.42578125" style="908" customWidth="1"/>
    <col min="520" max="520" width="15.5703125" style="908" customWidth="1"/>
    <col min="521" max="521" width="16.5703125" style="908" customWidth="1"/>
    <col min="522" max="522" width="15.140625" style="908" customWidth="1"/>
    <col min="523" max="523" width="16.85546875" style="908" customWidth="1"/>
    <col min="524" max="524" width="16.140625" style="908" customWidth="1"/>
    <col min="525" max="525" width="15.28515625" style="908" customWidth="1"/>
    <col min="526" max="526" width="15.140625" style="908" customWidth="1"/>
    <col min="527" max="527" width="16.85546875" style="908" customWidth="1"/>
    <col min="528" max="768" width="12.5703125" style="908"/>
    <col min="769" max="769" width="58.7109375" style="908" customWidth="1"/>
    <col min="770" max="770" width="14.7109375" style="908" bestFit="1" customWidth="1"/>
    <col min="771" max="771" width="24.85546875" style="908" bestFit="1" customWidth="1"/>
    <col min="772" max="772" width="23" style="908" bestFit="1" customWidth="1"/>
    <col min="773" max="773" width="23.7109375" style="908" bestFit="1" customWidth="1"/>
    <col min="774" max="774" width="16.28515625" style="908" customWidth="1"/>
    <col min="775" max="775" width="15.42578125" style="908" customWidth="1"/>
    <col min="776" max="776" width="15.5703125" style="908" customWidth="1"/>
    <col min="777" max="777" width="16.5703125" style="908" customWidth="1"/>
    <col min="778" max="778" width="15.140625" style="908" customWidth="1"/>
    <col min="779" max="779" width="16.85546875" style="908" customWidth="1"/>
    <col min="780" max="780" width="16.140625" style="908" customWidth="1"/>
    <col min="781" max="781" width="15.28515625" style="908" customWidth="1"/>
    <col min="782" max="782" width="15.140625" style="908" customWidth="1"/>
    <col min="783" max="783" width="16.85546875" style="908" customWidth="1"/>
    <col min="784" max="1024" width="12.5703125" style="908"/>
    <col min="1025" max="1025" width="58.7109375" style="908" customWidth="1"/>
    <col min="1026" max="1026" width="14.7109375" style="908" bestFit="1" customWidth="1"/>
    <col min="1027" max="1027" width="24.85546875" style="908" bestFit="1" customWidth="1"/>
    <col min="1028" max="1028" width="23" style="908" bestFit="1" customWidth="1"/>
    <col min="1029" max="1029" width="23.7109375" style="908" bestFit="1" customWidth="1"/>
    <col min="1030" max="1030" width="16.28515625" style="908" customWidth="1"/>
    <col min="1031" max="1031" width="15.42578125" style="908" customWidth="1"/>
    <col min="1032" max="1032" width="15.5703125" style="908" customWidth="1"/>
    <col min="1033" max="1033" width="16.5703125" style="908" customWidth="1"/>
    <col min="1034" max="1034" width="15.140625" style="908" customWidth="1"/>
    <col min="1035" max="1035" width="16.85546875" style="908" customWidth="1"/>
    <col min="1036" max="1036" width="16.140625" style="908" customWidth="1"/>
    <col min="1037" max="1037" width="15.28515625" style="908" customWidth="1"/>
    <col min="1038" max="1038" width="15.140625" style="908" customWidth="1"/>
    <col min="1039" max="1039" width="16.85546875" style="908" customWidth="1"/>
    <col min="1040" max="1280" width="12.5703125" style="908"/>
    <col min="1281" max="1281" width="58.7109375" style="908" customWidth="1"/>
    <col min="1282" max="1282" width="14.7109375" style="908" bestFit="1" customWidth="1"/>
    <col min="1283" max="1283" width="24.85546875" style="908" bestFit="1" customWidth="1"/>
    <col min="1284" max="1284" width="23" style="908" bestFit="1" customWidth="1"/>
    <col min="1285" max="1285" width="23.7109375" style="908" bestFit="1" customWidth="1"/>
    <col min="1286" max="1286" width="16.28515625" style="908" customWidth="1"/>
    <col min="1287" max="1287" width="15.42578125" style="908" customWidth="1"/>
    <col min="1288" max="1288" width="15.5703125" style="908" customWidth="1"/>
    <col min="1289" max="1289" width="16.5703125" style="908" customWidth="1"/>
    <col min="1290" max="1290" width="15.140625" style="908" customWidth="1"/>
    <col min="1291" max="1291" width="16.85546875" style="908" customWidth="1"/>
    <col min="1292" max="1292" width="16.140625" style="908" customWidth="1"/>
    <col min="1293" max="1293" width="15.28515625" style="908" customWidth="1"/>
    <col min="1294" max="1294" width="15.140625" style="908" customWidth="1"/>
    <col min="1295" max="1295" width="16.85546875" style="908" customWidth="1"/>
    <col min="1296" max="1536" width="12.5703125" style="908"/>
    <col min="1537" max="1537" width="58.7109375" style="908" customWidth="1"/>
    <col min="1538" max="1538" width="14.7109375" style="908" bestFit="1" customWidth="1"/>
    <col min="1539" max="1539" width="24.85546875" style="908" bestFit="1" customWidth="1"/>
    <col min="1540" max="1540" width="23" style="908" bestFit="1" customWidth="1"/>
    <col min="1541" max="1541" width="23.7109375" style="908" bestFit="1" customWidth="1"/>
    <col min="1542" max="1542" width="16.28515625" style="908" customWidth="1"/>
    <col min="1543" max="1543" width="15.42578125" style="908" customWidth="1"/>
    <col min="1544" max="1544" width="15.5703125" style="908" customWidth="1"/>
    <col min="1545" max="1545" width="16.5703125" style="908" customWidth="1"/>
    <col min="1546" max="1546" width="15.140625" style="908" customWidth="1"/>
    <col min="1547" max="1547" width="16.85546875" style="908" customWidth="1"/>
    <col min="1548" max="1548" width="16.140625" style="908" customWidth="1"/>
    <col min="1549" max="1549" width="15.28515625" style="908" customWidth="1"/>
    <col min="1550" max="1550" width="15.140625" style="908" customWidth="1"/>
    <col min="1551" max="1551" width="16.85546875" style="908" customWidth="1"/>
    <col min="1552" max="1792" width="12.5703125" style="908"/>
    <col min="1793" max="1793" width="58.7109375" style="908" customWidth="1"/>
    <col min="1794" max="1794" width="14.7109375" style="908" bestFit="1" customWidth="1"/>
    <col min="1795" max="1795" width="24.85546875" style="908" bestFit="1" customWidth="1"/>
    <col min="1796" max="1796" width="23" style="908" bestFit="1" customWidth="1"/>
    <col min="1797" max="1797" width="23.7109375" style="908" bestFit="1" customWidth="1"/>
    <col min="1798" max="1798" width="16.28515625" style="908" customWidth="1"/>
    <col min="1799" max="1799" width="15.42578125" style="908" customWidth="1"/>
    <col min="1800" max="1800" width="15.5703125" style="908" customWidth="1"/>
    <col min="1801" max="1801" width="16.5703125" style="908" customWidth="1"/>
    <col min="1802" max="1802" width="15.140625" style="908" customWidth="1"/>
    <col min="1803" max="1803" width="16.85546875" style="908" customWidth="1"/>
    <col min="1804" max="1804" width="16.140625" style="908" customWidth="1"/>
    <col min="1805" max="1805" width="15.28515625" style="908" customWidth="1"/>
    <col min="1806" max="1806" width="15.140625" style="908" customWidth="1"/>
    <col min="1807" max="1807" width="16.85546875" style="908" customWidth="1"/>
    <col min="1808" max="2048" width="12.5703125" style="908"/>
    <col min="2049" max="2049" width="58.7109375" style="908" customWidth="1"/>
    <col min="2050" max="2050" width="14.7109375" style="908" bestFit="1" customWidth="1"/>
    <col min="2051" max="2051" width="24.85546875" style="908" bestFit="1" customWidth="1"/>
    <col min="2052" max="2052" width="23" style="908" bestFit="1" customWidth="1"/>
    <col min="2053" max="2053" width="23.7109375" style="908" bestFit="1" customWidth="1"/>
    <col min="2054" max="2054" width="16.28515625" style="908" customWidth="1"/>
    <col min="2055" max="2055" width="15.42578125" style="908" customWidth="1"/>
    <col min="2056" max="2056" width="15.5703125" style="908" customWidth="1"/>
    <col min="2057" max="2057" width="16.5703125" style="908" customWidth="1"/>
    <col min="2058" max="2058" width="15.140625" style="908" customWidth="1"/>
    <col min="2059" max="2059" width="16.85546875" style="908" customWidth="1"/>
    <col min="2060" max="2060" width="16.140625" style="908" customWidth="1"/>
    <col min="2061" max="2061" width="15.28515625" style="908" customWidth="1"/>
    <col min="2062" max="2062" width="15.140625" style="908" customWidth="1"/>
    <col min="2063" max="2063" width="16.85546875" style="908" customWidth="1"/>
    <col min="2064" max="2304" width="12.5703125" style="908"/>
    <col min="2305" max="2305" width="58.7109375" style="908" customWidth="1"/>
    <col min="2306" max="2306" width="14.7109375" style="908" bestFit="1" customWidth="1"/>
    <col min="2307" max="2307" width="24.85546875" style="908" bestFit="1" customWidth="1"/>
    <col min="2308" max="2308" width="23" style="908" bestFit="1" customWidth="1"/>
    <col min="2309" max="2309" width="23.7109375" style="908" bestFit="1" customWidth="1"/>
    <col min="2310" max="2310" width="16.28515625" style="908" customWidth="1"/>
    <col min="2311" max="2311" width="15.42578125" style="908" customWidth="1"/>
    <col min="2312" max="2312" width="15.5703125" style="908" customWidth="1"/>
    <col min="2313" max="2313" width="16.5703125" style="908" customWidth="1"/>
    <col min="2314" max="2314" width="15.140625" style="908" customWidth="1"/>
    <col min="2315" max="2315" width="16.85546875" style="908" customWidth="1"/>
    <col min="2316" max="2316" width="16.140625" style="908" customWidth="1"/>
    <col min="2317" max="2317" width="15.28515625" style="908" customWidth="1"/>
    <col min="2318" max="2318" width="15.140625" style="908" customWidth="1"/>
    <col min="2319" max="2319" width="16.85546875" style="908" customWidth="1"/>
    <col min="2320" max="2560" width="12.5703125" style="908"/>
    <col min="2561" max="2561" width="58.7109375" style="908" customWidth="1"/>
    <col min="2562" max="2562" width="14.7109375" style="908" bestFit="1" customWidth="1"/>
    <col min="2563" max="2563" width="24.85546875" style="908" bestFit="1" customWidth="1"/>
    <col min="2564" max="2564" width="23" style="908" bestFit="1" customWidth="1"/>
    <col min="2565" max="2565" width="23.7109375" style="908" bestFit="1" customWidth="1"/>
    <col min="2566" max="2566" width="16.28515625" style="908" customWidth="1"/>
    <col min="2567" max="2567" width="15.42578125" style="908" customWidth="1"/>
    <col min="2568" max="2568" width="15.5703125" style="908" customWidth="1"/>
    <col min="2569" max="2569" width="16.5703125" style="908" customWidth="1"/>
    <col min="2570" max="2570" width="15.140625" style="908" customWidth="1"/>
    <col min="2571" max="2571" width="16.85546875" style="908" customWidth="1"/>
    <col min="2572" max="2572" width="16.140625" style="908" customWidth="1"/>
    <col min="2573" max="2573" width="15.28515625" style="908" customWidth="1"/>
    <col min="2574" max="2574" width="15.140625" style="908" customWidth="1"/>
    <col min="2575" max="2575" width="16.85546875" style="908" customWidth="1"/>
    <col min="2576" max="2816" width="12.5703125" style="908"/>
    <col min="2817" max="2817" width="58.7109375" style="908" customWidth="1"/>
    <col min="2818" max="2818" width="14.7109375" style="908" bestFit="1" customWidth="1"/>
    <col min="2819" max="2819" width="24.85546875" style="908" bestFit="1" customWidth="1"/>
    <col min="2820" max="2820" width="23" style="908" bestFit="1" customWidth="1"/>
    <col min="2821" max="2821" width="23.7109375" style="908" bestFit="1" customWidth="1"/>
    <col min="2822" max="2822" width="16.28515625" style="908" customWidth="1"/>
    <col min="2823" max="2823" width="15.42578125" style="908" customWidth="1"/>
    <col min="2824" max="2824" width="15.5703125" style="908" customWidth="1"/>
    <col min="2825" max="2825" width="16.5703125" style="908" customWidth="1"/>
    <col min="2826" max="2826" width="15.140625" style="908" customWidth="1"/>
    <col min="2827" max="2827" width="16.85546875" style="908" customWidth="1"/>
    <col min="2828" max="2828" width="16.140625" style="908" customWidth="1"/>
    <col min="2829" max="2829" width="15.28515625" style="908" customWidth="1"/>
    <col min="2830" max="2830" width="15.140625" style="908" customWidth="1"/>
    <col min="2831" max="2831" width="16.85546875" style="908" customWidth="1"/>
    <col min="2832" max="3072" width="12.5703125" style="908"/>
    <col min="3073" max="3073" width="58.7109375" style="908" customWidth="1"/>
    <col min="3074" max="3074" width="14.7109375" style="908" bestFit="1" customWidth="1"/>
    <col min="3075" max="3075" width="24.85546875" style="908" bestFit="1" customWidth="1"/>
    <col min="3076" max="3076" width="23" style="908" bestFit="1" customWidth="1"/>
    <col min="3077" max="3077" width="23.7109375" style="908" bestFit="1" customWidth="1"/>
    <col min="3078" max="3078" width="16.28515625" style="908" customWidth="1"/>
    <col min="3079" max="3079" width="15.42578125" style="908" customWidth="1"/>
    <col min="3080" max="3080" width="15.5703125" style="908" customWidth="1"/>
    <col min="3081" max="3081" width="16.5703125" style="908" customWidth="1"/>
    <col min="3082" max="3082" width="15.140625" style="908" customWidth="1"/>
    <col min="3083" max="3083" width="16.85546875" style="908" customWidth="1"/>
    <col min="3084" max="3084" width="16.140625" style="908" customWidth="1"/>
    <col min="3085" max="3085" width="15.28515625" style="908" customWidth="1"/>
    <col min="3086" max="3086" width="15.140625" style="908" customWidth="1"/>
    <col min="3087" max="3087" width="16.85546875" style="908" customWidth="1"/>
    <col min="3088" max="3328" width="12.5703125" style="908"/>
    <col min="3329" max="3329" width="58.7109375" style="908" customWidth="1"/>
    <col min="3330" max="3330" width="14.7109375" style="908" bestFit="1" customWidth="1"/>
    <col min="3331" max="3331" width="24.85546875" style="908" bestFit="1" customWidth="1"/>
    <col min="3332" max="3332" width="23" style="908" bestFit="1" customWidth="1"/>
    <col min="3333" max="3333" width="23.7109375" style="908" bestFit="1" customWidth="1"/>
    <col min="3334" max="3334" width="16.28515625" style="908" customWidth="1"/>
    <col min="3335" max="3335" width="15.42578125" style="908" customWidth="1"/>
    <col min="3336" max="3336" width="15.5703125" style="908" customWidth="1"/>
    <col min="3337" max="3337" width="16.5703125" style="908" customWidth="1"/>
    <col min="3338" max="3338" width="15.140625" style="908" customWidth="1"/>
    <col min="3339" max="3339" width="16.85546875" style="908" customWidth="1"/>
    <col min="3340" max="3340" width="16.140625" style="908" customWidth="1"/>
    <col min="3341" max="3341" width="15.28515625" style="908" customWidth="1"/>
    <col min="3342" max="3342" width="15.140625" style="908" customWidth="1"/>
    <col min="3343" max="3343" width="16.85546875" style="908" customWidth="1"/>
    <col min="3344" max="3584" width="12.5703125" style="908"/>
    <col min="3585" max="3585" width="58.7109375" style="908" customWidth="1"/>
    <col min="3586" max="3586" width="14.7109375" style="908" bestFit="1" customWidth="1"/>
    <col min="3587" max="3587" width="24.85546875" style="908" bestFit="1" customWidth="1"/>
    <col min="3588" max="3588" width="23" style="908" bestFit="1" customWidth="1"/>
    <col min="3589" max="3589" width="23.7109375" style="908" bestFit="1" customWidth="1"/>
    <col min="3590" max="3590" width="16.28515625" style="908" customWidth="1"/>
    <col min="3591" max="3591" width="15.42578125" style="908" customWidth="1"/>
    <col min="3592" max="3592" width="15.5703125" style="908" customWidth="1"/>
    <col min="3593" max="3593" width="16.5703125" style="908" customWidth="1"/>
    <col min="3594" max="3594" width="15.140625" style="908" customWidth="1"/>
    <col min="3595" max="3595" width="16.85546875" style="908" customWidth="1"/>
    <col min="3596" max="3596" width="16.140625" style="908" customWidth="1"/>
    <col min="3597" max="3597" width="15.28515625" style="908" customWidth="1"/>
    <col min="3598" max="3598" width="15.140625" style="908" customWidth="1"/>
    <col min="3599" max="3599" width="16.85546875" style="908" customWidth="1"/>
    <col min="3600" max="3840" width="12.5703125" style="908"/>
    <col min="3841" max="3841" width="58.7109375" style="908" customWidth="1"/>
    <col min="3842" max="3842" width="14.7109375" style="908" bestFit="1" customWidth="1"/>
    <col min="3843" max="3843" width="24.85546875" style="908" bestFit="1" customWidth="1"/>
    <col min="3844" max="3844" width="23" style="908" bestFit="1" customWidth="1"/>
    <col min="3845" max="3845" width="23.7109375" style="908" bestFit="1" customWidth="1"/>
    <col min="3846" max="3846" width="16.28515625" style="908" customWidth="1"/>
    <col min="3847" max="3847" width="15.42578125" style="908" customWidth="1"/>
    <col min="3848" max="3848" width="15.5703125" style="908" customWidth="1"/>
    <col min="3849" max="3849" width="16.5703125" style="908" customWidth="1"/>
    <col min="3850" max="3850" width="15.140625" style="908" customWidth="1"/>
    <col min="3851" max="3851" width="16.85546875" style="908" customWidth="1"/>
    <col min="3852" max="3852" width="16.140625" style="908" customWidth="1"/>
    <col min="3853" max="3853" width="15.28515625" style="908" customWidth="1"/>
    <col min="3854" max="3854" width="15.140625" style="908" customWidth="1"/>
    <col min="3855" max="3855" width="16.85546875" style="908" customWidth="1"/>
    <col min="3856" max="4096" width="12.5703125" style="908"/>
    <col min="4097" max="4097" width="58.7109375" style="908" customWidth="1"/>
    <col min="4098" max="4098" width="14.7109375" style="908" bestFit="1" customWidth="1"/>
    <col min="4099" max="4099" width="24.85546875" style="908" bestFit="1" customWidth="1"/>
    <col min="4100" max="4100" width="23" style="908" bestFit="1" customWidth="1"/>
    <col min="4101" max="4101" width="23.7109375" style="908" bestFit="1" customWidth="1"/>
    <col min="4102" max="4102" width="16.28515625" style="908" customWidth="1"/>
    <col min="4103" max="4103" width="15.42578125" style="908" customWidth="1"/>
    <col min="4104" max="4104" width="15.5703125" style="908" customWidth="1"/>
    <col min="4105" max="4105" width="16.5703125" style="908" customWidth="1"/>
    <col min="4106" max="4106" width="15.140625" style="908" customWidth="1"/>
    <col min="4107" max="4107" width="16.85546875" style="908" customWidth="1"/>
    <col min="4108" max="4108" width="16.140625" style="908" customWidth="1"/>
    <col min="4109" max="4109" width="15.28515625" style="908" customWidth="1"/>
    <col min="4110" max="4110" width="15.140625" style="908" customWidth="1"/>
    <col min="4111" max="4111" width="16.85546875" style="908" customWidth="1"/>
    <col min="4112" max="4352" width="12.5703125" style="908"/>
    <col min="4353" max="4353" width="58.7109375" style="908" customWidth="1"/>
    <col min="4354" max="4354" width="14.7109375" style="908" bestFit="1" customWidth="1"/>
    <col min="4355" max="4355" width="24.85546875" style="908" bestFit="1" customWidth="1"/>
    <col min="4356" max="4356" width="23" style="908" bestFit="1" customWidth="1"/>
    <col min="4357" max="4357" width="23.7109375" style="908" bestFit="1" customWidth="1"/>
    <col min="4358" max="4358" width="16.28515625" style="908" customWidth="1"/>
    <col min="4359" max="4359" width="15.42578125" style="908" customWidth="1"/>
    <col min="4360" max="4360" width="15.5703125" style="908" customWidth="1"/>
    <col min="4361" max="4361" width="16.5703125" style="908" customWidth="1"/>
    <col min="4362" max="4362" width="15.140625" style="908" customWidth="1"/>
    <col min="4363" max="4363" width="16.85546875" style="908" customWidth="1"/>
    <col min="4364" max="4364" width="16.140625" style="908" customWidth="1"/>
    <col min="4365" max="4365" width="15.28515625" style="908" customWidth="1"/>
    <col min="4366" max="4366" width="15.140625" style="908" customWidth="1"/>
    <col min="4367" max="4367" width="16.85546875" style="908" customWidth="1"/>
    <col min="4368" max="4608" width="12.5703125" style="908"/>
    <col min="4609" max="4609" width="58.7109375" style="908" customWidth="1"/>
    <col min="4610" max="4610" width="14.7109375" style="908" bestFit="1" customWidth="1"/>
    <col min="4611" max="4611" width="24.85546875" style="908" bestFit="1" customWidth="1"/>
    <col min="4612" max="4612" width="23" style="908" bestFit="1" customWidth="1"/>
    <col min="4613" max="4613" width="23.7109375" style="908" bestFit="1" customWidth="1"/>
    <col min="4614" max="4614" width="16.28515625" style="908" customWidth="1"/>
    <col min="4615" max="4615" width="15.42578125" style="908" customWidth="1"/>
    <col min="4616" max="4616" width="15.5703125" style="908" customWidth="1"/>
    <col min="4617" max="4617" width="16.5703125" style="908" customWidth="1"/>
    <col min="4618" max="4618" width="15.140625" style="908" customWidth="1"/>
    <col min="4619" max="4619" width="16.85546875" style="908" customWidth="1"/>
    <col min="4620" max="4620" width="16.140625" style="908" customWidth="1"/>
    <col min="4621" max="4621" width="15.28515625" style="908" customWidth="1"/>
    <col min="4622" max="4622" width="15.140625" style="908" customWidth="1"/>
    <col min="4623" max="4623" width="16.85546875" style="908" customWidth="1"/>
    <col min="4624" max="4864" width="12.5703125" style="908"/>
    <col min="4865" max="4865" width="58.7109375" style="908" customWidth="1"/>
    <col min="4866" max="4866" width="14.7109375" style="908" bestFit="1" customWidth="1"/>
    <col min="4867" max="4867" width="24.85546875" style="908" bestFit="1" customWidth="1"/>
    <col min="4868" max="4868" width="23" style="908" bestFit="1" customWidth="1"/>
    <col min="4869" max="4869" width="23.7109375" style="908" bestFit="1" customWidth="1"/>
    <col min="4870" max="4870" width="16.28515625" style="908" customWidth="1"/>
    <col min="4871" max="4871" width="15.42578125" style="908" customWidth="1"/>
    <col min="4872" max="4872" width="15.5703125" style="908" customWidth="1"/>
    <col min="4873" max="4873" width="16.5703125" style="908" customWidth="1"/>
    <col min="4874" max="4874" width="15.140625" style="908" customWidth="1"/>
    <col min="4875" max="4875" width="16.85546875" style="908" customWidth="1"/>
    <col min="4876" max="4876" width="16.140625" style="908" customWidth="1"/>
    <col min="4877" max="4877" width="15.28515625" style="908" customWidth="1"/>
    <col min="4878" max="4878" width="15.140625" style="908" customWidth="1"/>
    <col min="4879" max="4879" width="16.85546875" style="908" customWidth="1"/>
    <col min="4880" max="5120" width="12.5703125" style="908"/>
    <col min="5121" max="5121" width="58.7109375" style="908" customWidth="1"/>
    <col min="5122" max="5122" width="14.7109375" style="908" bestFit="1" customWidth="1"/>
    <col min="5123" max="5123" width="24.85546875" style="908" bestFit="1" customWidth="1"/>
    <col min="5124" max="5124" width="23" style="908" bestFit="1" customWidth="1"/>
    <col min="5125" max="5125" width="23.7109375" style="908" bestFit="1" customWidth="1"/>
    <col min="5126" max="5126" width="16.28515625" style="908" customWidth="1"/>
    <col min="5127" max="5127" width="15.42578125" style="908" customWidth="1"/>
    <col min="5128" max="5128" width="15.5703125" style="908" customWidth="1"/>
    <col min="5129" max="5129" width="16.5703125" style="908" customWidth="1"/>
    <col min="5130" max="5130" width="15.140625" style="908" customWidth="1"/>
    <col min="5131" max="5131" width="16.85546875" style="908" customWidth="1"/>
    <col min="5132" max="5132" width="16.140625" style="908" customWidth="1"/>
    <col min="5133" max="5133" width="15.28515625" style="908" customWidth="1"/>
    <col min="5134" max="5134" width="15.140625" style="908" customWidth="1"/>
    <col min="5135" max="5135" width="16.85546875" style="908" customWidth="1"/>
    <col min="5136" max="5376" width="12.5703125" style="908"/>
    <col min="5377" max="5377" width="58.7109375" style="908" customWidth="1"/>
    <col min="5378" max="5378" width="14.7109375" style="908" bestFit="1" customWidth="1"/>
    <col min="5379" max="5379" width="24.85546875" style="908" bestFit="1" customWidth="1"/>
    <col min="5380" max="5380" width="23" style="908" bestFit="1" customWidth="1"/>
    <col min="5381" max="5381" width="23.7109375" style="908" bestFit="1" customWidth="1"/>
    <col min="5382" max="5382" width="16.28515625" style="908" customWidth="1"/>
    <col min="5383" max="5383" width="15.42578125" style="908" customWidth="1"/>
    <col min="5384" max="5384" width="15.5703125" style="908" customWidth="1"/>
    <col min="5385" max="5385" width="16.5703125" style="908" customWidth="1"/>
    <col min="5386" max="5386" width="15.140625" style="908" customWidth="1"/>
    <col min="5387" max="5387" width="16.85546875" style="908" customWidth="1"/>
    <col min="5388" max="5388" width="16.140625" style="908" customWidth="1"/>
    <col min="5389" max="5389" width="15.28515625" style="908" customWidth="1"/>
    <col min="5390" max="5390" width="15.140625" style="908" customWidth="1"/>
    <col min="5391" max="5391" width="16.85546875" style="908" customWidth="1"/>
    <col min="5392" max="5632" width="12.5703125" style="908"/>
    <col min="5633" max="5633" width="58.7109375" style="908" customWidth="1"/>
    <col min="5634" max="5634" width="14.7109375" style="908" bestFit="1" customWidth="1"/>
    <col min="5635" max="5635" width="24.85546875" style="908" bestFit="1" customWidth="1"/>
    <col min="5636" max="5636" width="23" style="908" bestFit="1" customWidth="1"/>
    <col min="5637" max="5637" width="23.7109375" style="908" bestFit="1" customWidth="1"/>
    <col min="5638" max="5638" width="16.28515625" style="908" customWidth="1"/>
    <col min="5639" max="5639" width="15.42578125" style="908" customWidth="1"/>
    <col min="5640" max="5640" width="15.5703125" style="908" customWidth="1"/>
    <col min="5641" max="5641" width="16.5703125" style="908" customWidth="1"/>
    <col min="5642" max="5642" width="15.140625" style="908" customWidth="1"/>
    <col min="5643" max="5643" width="16.85546875" style="908" customWidth="1"/>
    <col min="5644" max="5644" width="16.140625" style="908" customWidth="1"/>
    <col min="5645" max="5645" width="15.28515625" style="908" customWidth="1"/>
    <col min="5646" max="5646" width="15.140625" style="908" customWidth="1"/>
    <col min="5647" max="5647" width="16.85546875" style="908" customWidth="1"/>
    <col min="5648" max="5888" width="12.5703125" style="908"/>
    <col min="5889" max="5889" width="58.7109375" style="908" customWidth="1"/>
    <col min="5890" max="5890" width="14.7109375" style="908" bestFit="1" customWidth="1"/>
    <col min="5891" max="5891" width="24.85546875" style="908" bestFit="1" customWidth="1"/>
    <col min="5892" max="5892" width="23" style="908" bestFit="1" customWidth="1"/>
    <col min="5893" max="5893" width="23.7109375" style="908" bestFit="1" customWidth="1"/>
    <col min="5894" max="5894" width="16.28515625" style="908" customWidth="1"/>
    <col min="5895" max="5895" width="15.42578125" style="908" customWidth="1"/>
    <col min="5896" max="5896" width="15.5703125" style="908" customWidth="1"/>
    <col min="5897" max="5897" width="16.5703125" style="908" customWidth="1"/>
    <col min="5898" max="5898" width="15.140625" style="908" customWidth="1"/>
    <col min="5899" max="5899" width="16.85546875" style="908" customWidth="1"/>
    <col min="5900" max="5900" width="16.140625" style="908" customWidth="1"/>
    <col min="5901" max="5901" width="15.28515625" style="908" customWidth="1"/>
    <col min="5902" max="5902" width="15.140625" style="908" customWidth="1"/>
    <col min="5903" max="5903" width="16.85546875" style="908" customWidth="1"/>
    <col min="5904" max="6144" width="12.5703125" style="908"/>
    <col min="6145" max="6145" width="58.7109375" style="908" customWidth="1"/>
    <col min="6146" max="6146" width="14.7109375" style="908" bestFit="1" customWidth="1"/>
    <col min="6147" max="6147" width="24.85546875" style="908" bestFit="1" customWidth="1"/>
    <col min="6148" max="6148" width="23" style="908" bestFit="1" customWidth="1"/>
    <col min="6149" max="6149" width="23.7109375" style="908" bestFit="1" customWidth="1"/>
    <col min="6150" max="6150" width="16.28515625" style="908" customWidth="1"/>
    <col min="6151" max="6151" width="15.42578125" style="908" customWidth="1"/>
    <col min="6152" max="6152" width="15.5703125" style="908" customWidth="1"/>
    <col min="6153" max="6153" width="16.5703125" style="908" customWidth="1"/>
    <col min="6154" max="6154" width="15.140625" style="908" customWidth="1"/>
    <col min="6155" max="6155" width="16.85546875" style="908" customWidth="1"/>
    <col min="6156" max="6156" width="16.140625" style="908" customWidth="1"/>
    <col min="6157" max="6157" width="15.28515625" style="908" customWidth="1"/>
    <col min="6158" max="6158" width="15.140625" style="908" customWidth="1"/>
    <col min="6159" max="6159" width="16.85546875" style="908" customWidth="1"/>
    <col min="6160" max="6400" width="12.5703125" style="908"/>
    <col min="6401" max="6401" width="58.7109375" style="908" customWidth="1"/>
    <col min="6402" max="6402" width="14.7109375" style="908" bestFit="1" customWidth="1"/>
    <col min="6403" max="6403" width="24.85546875" style="908" bestFit="1" customWidth="1"/>
    <col min="6404" max="6404" width="23" style="908" bestFit="1" customWidth="1"/>
    <col min="6405" max="6405" width="23.7109375" style="908" bestFit="1" customWidth="1"/>
    <col min="6406" max="6406" width="16.28515625" style="908" customWidth="1"/>
    <col min="6407" max="6407" width="15.42578125" style="908" customWidth="1"/>
    <col min="6408" max="6408" width="15.5703125" style="908" customWidth="1"/>
    <col min="6409" max="6409" width="16.5703125" style="908" customWidth="1"/>
    <col min="6410" max="6410" width="15.140625" style="908" customWidth="1"/>
    <col min="6411" max="6411" width="16.85546875" style="908" customWidth="1"/>
    <col min="6412" max="6412" width="16.140625" style="908" customWidth="1"/>
    <col min="6413" max="6413" width="15.28515625" style="908" customWidth="1"/>
    <col min="6414" max="6414" width="15.140625" style="908" customWidth="1"/>
    <col min="6415" max="6415" width="16.85546875" style="908" customWidth="1"/>
    <col min="6416" max="6656" width="12.5703125" style="908"/>
    <col min="6657" max="6657" width="58.7109375" style="908" customWidth="1"/>
    <col min="6658" max="6658" width="14.7109375" style="908" bestFit="1" customWidth="1"/>
    <col min="6659" max="6659" width="24.85546875" style="908" bestFit="1" customWidth="1"/>
    <col min="6660" max="6660" width="23" style="908" bestFit="1" customWidth="1"/>
    <col min="6661" max="6661" width="23.7109375" style="908" bestFit="1" customWidth="1"/>
    <col min="6662" max="6662" width="16.28515625" style="908" customWidth="1"/>
    <col min="6663" max="6663" width="15.42578125" style="908" customWidth="1"/>
    <col min="6664" max="6664" width="15.5703125" style="908" customWidth="1"/>
    <col min="6665" max="6665" width="16.5703125" style="908" customWidth="1"/>
    <col min="6666" max="6666" width="15.140625" style="908" customWidth="1"/>
    <col min="6667" max="6667" width="16.85546875" style="908" customWidth="1"/>
    <col min="6668" max="6668" width="16.140625" style="908" customWidth="1"/>
    <col min="6669" max="6669" width="15.28515625" style="908" customWidth="1"/>
    <col min="6670" max="6670" width="15.140625" style="908" customWidth="1"/>
    <col min="6671" max="6671" width="16.85546875" style="908" customWidth="1"/>
    <col min="6672" max="6912" width="12.5703125" style="908"/>
    <col min="6913" max="6913" width="58.7109375" style="908" customWidth="1"/>
    <col min="6914" max="6914" width="14.7109375" style="908" bestFit="1" customWidth="1"/>
    <col min="6915" max="6915" width="24.85546875" style="908" bestFit="1" customWidth="1"/>
    <col min="6916" max="6916" width="23" style="908" bestFit="1" customWidth="1"/>
    <col min="6917" max="6917" width="23.7109375" style="908" bestFit="1" customWidth="1"/>
    <col min="6918" max="6918" width="16.28515625" style="908" customWidth="1"/>
    <col min="6919" max="6919" width="15.42578125" style="908" customWidth="1"/>
    <col min="6920" max="6920" width="15.5703125" style="908" customWidth="1"/>
    <col min="6921" max="6921" width="16.5703125" style="908" customWidth="1"/>
    <col min="6922" max="6922" width="15.140625" style="908" customWidth="1"/>
    <col min="6923" max="6923" width="16.85546875" style="908" customWidth="1"/>
    <col min="6924" max="6924" width="16.140625" style="908" customWidth="1"/>
    <col min="6925" max="6925" width="15.28515625" style="908" customWidth="1"/>
    <col min="6926" max="6926" width="15.140625" style="908" customWidth="1"/>
    <col min="6927" max="6927" width="16.85546875" style="908" customWidth="1"/>
    <col min="6928" max="7168" width="12.5703125" style="908"/>
    <col min="7169" max="7169" width="58.7109375" style="908" customWidth="1"/>
    <col min="7170" max="7170" width="14.7109375" style="908" bestFit="1" customWidth="1"/>
    <col min="7171" max="7171" width="24.85546875" style="908" bestFit="1" customWidth="1"/>
    <col min="7172" max="7172" width="23" style="908" bestFit="1" customWidth="1"/>
    <col min="7173" max="7173" width="23.7109375" style="908" bestFit="1" customWidth="1"/>
    <col min="7174" max="7174" width="16.28515625" style="908" customWidth="1"/>
    <col min="7175" max="7175" width="15.42578125" style="908" customWidth="1"/>
    <col min="7176" max="7176" width="15.5703125" style="908" customWidth="1"/>
    <col min="7177" max="7177" width="16.5703125" style="908" customWidth="1"/>
    <col min="7178" max="7178" width="15.140625" style="908" customWidth="1"/>
    <col min="7179" max="7179" width="16.85546875" style="908" customWidth="1"/>
    <col min="7180" max="7180" width="16.140625" style="908" customWidth="1"/>
    <col min="7181" max="7181" width="15.28515625" style="908" customWidth="1"/>
    <col min="7182" max="7182" width="15.140625" style="908" customWidth="1"/>
    <col min="7183" max="7183" width="16.85546875" style="908" customWidth="1"/>
    <col min="7184" max="7424" width="12.5703125" style="908"/>
    <col min="7425" max="7425" width="58.7109375" style="908" customWidth="1"/>
    <col min="7426" max="7426" width="14.7109375" style="908" bestFit="1" customWidth="1"/>
    <col min="7427" max="7427" width="24.85546875" style="908" bestFit="1" customWidth="1"/>
    <col min="7428" max="7428" width="23" style="908" bestFit="1" customWidth="1"/>
    <col min="7429" max="7429" width="23.7109375" style="908" bestFit="1" customWidth="1"/>
    <col min="7430" max="7430" width="16.28515625" style="908" customWidth="1"/>
    <col min="7431" max="7431" width="15.42578125" style="908" customWidth="1"/>
    <col min="7432" max="7432" width="15.5703125" style="908" customWidth="1"/>
    <col min="7433" max="7433" width="16.5703125" style="908" customWidth="1"/>
    <col min="7434" max="7434" width="15.140625" style="908" customWidth="1"/>
    <col min="7435" max="7435" width="16.85546875" style="908" customWidth="1"/>
    <col min="7436" max="7436" width="16.140625" style="908" customWidth="1"/>
    <col min="7437" max="7437" width="15.28515625" style="908" customWidth="1"/>
    <col min="7438" max="7438" width="15.140625" style="908" customWidth="1"/>
    <col min="7439" max="7439" width="16.85546875" style="908" customWidth="1"/>
    <col min="7440" max="7680" width="12.5703125" style="908"/>
    <col min="7681" max="7681" width="58.7109375" style="908" customWidth="1"/>
    <col min="7682" max="7682" width="14.7109375" style="908" bestFit="1" customWidth="1"/>
    <col min="7683" max="7683" width="24.85546875" style="908" bestFit="1" customWidth="1"/>
    <col min="7684" max="7684" width="23" style="908" bestFit="1" customWidth="1"/>
    <col min="7685" max="7685" width="23.7109375" style="908" bestFit="1" customWidth="1"/>
    <col min="7686" max="7686" width="16.28515625" style="908" customWidth="1"/>
    <col min="7687" max="7687" width="15.42578125" style="908" customWidth="1"/>
    <col min="7688" max="7688" width="15.5703125" style="908" customWidth="1"/>
    <col min="7689" max="7689" width="16.5703125" style="908" customWidth="1"/>
    <col min="7690" max="7690" width="15.140625" style="908" customWidth="1"/>
    <col min="7691" max="7691" width="16.85546875" style="908" customWidth="1"/>
    <col min="7692" max="7692" width="16.140625" style="908" customWidth="1"/>
    <col min="7693" max="7693" width="15.28515625" style="908" customWidth="1"/>
    <col min="7694" max="7694" width="15.140625" style="908" customWidth="1"/>
    <col min="7695" max="7695" width="16.85546875" style="908" customWidth="1"/>
    <col min="7696" max="7936" width="12.5703125" style="908"/>
    <col min="7937" max="7937" width="58.7109375" style="908" customWidth="1"/>
    <col min="7938" max="7938" width="14.7109375" style="908" bestFit="1" customWidth="1"/>
    <col min="7939" max="7939" width="24.85546875" style="908" bestFit="1" customWidth="1"/>
    <col min="7940" max="7940" width="23" style="908" bestFit="1" customWidth="1"/>
    <col min="7941" max="7941" width="23.7109375" style="908" bestFit="1" customWidth="1"/>
    <col min="7942" max="7942" width="16.28515625" style="908" customWidth="1"/>
    <col min="7943" max="7943" width="15.42578125" style="908" customWidth="1"/>
    <col min="7944" max="7944" width="15.5703125" style="908" customWidth="1"/>
    <col min="7945" max="7945" width="16.5703125" style="908" customWidth="1"/>
    <col min="7946" max="7946" width="15.140625" style="908" customWidth="1"/>
    <col min="7947" max="7947" width="16.85546875" style="908" customWidth="1"/>
    <col min="7948" max="7948" width="16.140625" style="908" customWidth="1"/>
    <col min="7949" max="7949" width="15.28515625" style="908" customWidth="1"/>
    <col min="7950" max="7950" width="15.140625" style="908" customWidth="1"/>
    <col min="7951" max="7951" width="16.85546875" style="908" customWidth="1"/>
    <col min="7952" max="8192" width="12.5703125" style="908"/>
    <col min="8193" max="8193" width="58.7109375" style="908" customWidth="1"/>
    <col min="8194" max="8194" width="14.7109375" style="908" bestFit="1" customWidth="1"/>
    <col min="8195" max="8195" width="24.85546875" style="908" bestFit="1" customWidth="1"/>
    <col min="8196" max="8196" width="23" style="908" bestFit="1" customWidth="1"/>
    <col min="8197" max="8197" width="23.7109375" style="908" bestFit="1" customWidth="1"/>
    <col min="8198" max="8198" width="16.28515625" style="908" customWidth="1"/>
    <col min="8199" max="8199" width="15.42578125" style="908" customWidth="1"/>
    <col min="8200" max="8200" width="15.5703125" style="908" customWidth="1"/>
    <col min="8201" max="8201" width="16.5703125" style="908" customWidth="1"/>
    <col min="8202" max="8202" width="15.140625" style="908" customWidth="1"/>
    <col min="8203" max="8203" width="16.85546875" style="908" customWidth="1"/>
    <col min="8204" max="8204" width="16.140625" style="908" customWidth="1"/>
    <col min="8205" max="8205" width="15.28515625" style="908" customWidth="1"/>
    <col min="8206" max="8206" width="15.140625" style="908" customWidth="1"/>
    <col min="8207" max="8207" width="16.85546875" style="908" customWidth="1"/>
    <col min="8208" max="8448" width="12.5703125" style="908"/>
    <col min="8449" max="8449" width="58.7109375" style="908" customWidth="1"/>
    <col min="8450" max="8450" width="14.7109375" style="908" bestFit="1" customWidth="1"/>
    <col min="8451" max="8451" width="24.85546875" style="908" bestFit="1" customWidth="1"/>
    <col min="8452" max="8452" width="23" style="908" bestFit="1" customWidth="1"/>
    <col min="8453" max="8453" width="23.7109375" style="908" bestFit="1" customWidth="1"/>
    <col min="8454" max="8454" width="16.28515625" style="908" customWidth="1"/>
    <col min="8455" max="8455" width="15.42578125" style="908" customWidth="1"/>
    <col min="8456" max="8456" width="15.5703125" style="908" customWidth="1"/>
    <col min="8457" max="8457" width="16.5703125" style="908" customWidth="1"/>
    <col min="8458" max="8458" width="15.140625" style="908" customWidth="1"/>
    <col min="8459" max="8459" width="16.85546875" style="908" customWidth="1"/>
    <col min="8460" max="8460" width="16.140625" style="908" customWidth="1"/>
    <col min="8461" max="8461" width="15.28515625" style="908" customWidth="1"/>
    <col min="8462" max="8462" width="15.140625" style="908" customWidth="1"/>
    <col min="8463" max="8463" width="16.85546875" style="908" customWidth="1"/>
    <col min="8464" max="8704" width="12.5703125" style="908"/>
    <col min="8705" max="8705" width="58.7109375" style="908" customWidth="1"/>
    <col min="8706" max="8706" width="14.7109375" style="908" bestFit="1" customWidth="1"/>
    <col min="8707" max="8707" width="24.85546875" style="908" bestFit="1" customWidth="1"/>
    <col min="8708" max="8708" width="23" style="908" bestFit="1" customWidth="1"/>
    <col min="8709" max="8709" width="23.7109375" style="908" bestFit="1" customWidth="1"/>
    <col min="8710" max="8710" width="16.28515625" style="908" customWidth="1"/>
    <col min="8711" max="8711" width="15.42578125" style="908" customWidth="1"/>
    <col min="8712" max="8712" width="15.5703125" style="908" customWidth="1"/>
    <col min="8713" max="8713" width="16.5703125" style="908" customWidth="1"/>
    <col min="8714" max="8714" width="15.140625" style="908" customWidth="1"/>
    <col min="8715" max="8715" width="16.85546875" style="908" customWidth="1"/>
    <col min="8716" max="8716" width="16.140625" style="908" customWidth="1"/>
    <col min="8717" max="8717" width="15.28515625" style="908" customWidth="1"/>
    <col min="8718" max="8718" width="15.140625" style="908" customWidth="1"/>
    <col min="8719" max="8719" width="16.85546875" style="908" customWidth="1"/>
    <col min="8720" max="8960" width="12.5703125" style="908"/>
    <col min="8961" max="8961" width="58.7109375" style="908" customWidth="1"/>
    <col min="8962" max="8962" width="14.7109375" style="908" bestFit="1" customWidth="1"/>
    <col min="8963" max="8963" width="24.85546875" style="908" bestFit="1" customWidth="1"/>
    <col min="8964" max="8964" width="23" style="908" bestFit="1" customWidth="1"/>
    <col min="8965" max="8965" width="23.7109375" style="908" bestFit="1" customWidth="1"/>
    <col min="8966" max="8966" width="16.28515625" style="908" customWidth="1"/>
    <col min="8967" max="8967" width="15.42578125" style="908" customWidth="1"/>
    <col min="8968" max="8968" width="15.5703125" style="908" customWidth="1"/>
    <col min="8969" max="8969" width="16.5703125" style="908" customWidth="1"/>
    <col min="8970" max="8970" width="15.140625" style="908" customWidth="1"/>
    <col min="8971" max="8971" width="16.85546875" style="908" customWidth="1"/>
    <col min="8972" max="8972" width="16.140625" style="908" customWidth="1"/>
    <col min="8973" max="8973" width="15.28515625" style="908" customWidth="1"/>
    <col min="8974" max="8974" width="15.140625" style="908" customWidth="1"/>
    <col min="8975" max="8975" width="16.85546875" style="908" customWidth="1"/>
    <col min="8976" max="9216" width="12.5703125" style="908"/>
    <col min="9217" max="9217" width="58.7109375" style="908" customWidth="1"/>
    <col min="9218" max="9218" width="14.7109375" style="908" bestFit="1" customWidth="1"/>
    <col min="9219" max="9219" width="24.85546875" style="908" bestFit="1" customWidth="1"/>
    <col min="9220" max="9220" width="23" style="908" bestFit="1" customWidth="1"/>
    <col min="9221" max="9221" width="23.7109375" style="908" bestFit="1" customWidth="1"/>
    <col min="9222" max="9222" width="16.28515625" style="908" customWidth="1"/>
    <col min="9223" max="9223" width="15.42578125" style="908" customWidth="1"/>
    <col min="9224" max="9224" width="15.5703125" style="908" customWidth="1"/>
    <col min="9225" max="9225" width="16.5703125" style="908" customWidth="1"/>
    <col min="9226" max="9226" width="15.140625" style="908" customWidth="1"/>
    <col min="9227" max="9227" width="16.85546875" style="908" customWidth="1"/>
    <col min="9228" max="9228" width="16.140625" style="908" customWidth="1"/>
    <col min="9229" max="9229" width="15.28515625" style="908" customWidth="1"/>
    <col min="9230" max="9230" width="15.140625" style="908" customWidth="1"/>
    <col min="9231" max="9231" width="16.85546875" style="908" customWidth="1"/>
    <col min="9232" max="9472" width="12.5703125" style="908"/>
    <col min="9473" max="9473" width="58.7109375" style="908" customWidth="1"/>
    <col min="9474" max="9474" width="14.7109375" style="908" bestFit="1" customWidth="1"/>
    <col min="9475" max="9475" width="24.85546875" style="908" bestFit="1" customWidth="1"/>
    <col min="9476" max="9476" width="23" style="908" bestFit="1" customWidth="1"/>
    <col min="9477" max="9477" width="23.7109375" style="908" bestFit="1" customWidth="1"/>
    <col min="9478" max="9478" width="16.28515625" style="908" customWidth="1"/>
    <col min="9479" max="9479" width="15.42578125" style="908" customWidth="1"/>
    <col min="9480" max="9480" width="15.5703125" style="908" customWidth="1"/>
    <col min="9481" max="9481" width="16.5703125" style="908" customWidth="1"/>
    <col min="9482" max="9482" width="15.140625" style="908" customWidth="1"/>
    <col min="9483" max="9483" width="16.85546875" style="908" customWidth="1"/>
    <col min="9484" max="9484" width="16.140625" style="908" customWidth="1"/>
    <col min="9485" max="9485" width="15.28515625" style="908" customWidth="1"/>
    <col min="9486" max="9486" width="15.140625" style="908" customWidth="1"/>
    <col min="9487" max="9487" width="16.85546875" style="908" customWidth="1"/>
    <col min="9488" max="9728" width="12.5703125" style="908"/>
    <col min="9729" max="9729" width="58.7109375" style="908" customWidth="1"/>
    <col min="9730" max="9730" width="14.7109375" style="908" bestFit="1" customWidth="1"/>
    <col min="9731" max="9731" width="24.85546875" style="908" bestFit="1" customWidth="1"/>
    <col min="9732" max="9732" width="23" style="908" bestFit="1" customWidth="1"/>
    <col min="9733" max="9733" width="23.7109375" style="908" bestFit="1" customWidth="1"/>
    <col min="9734" max="9734" width="16.28515625" style="908" customWidth="1"/>
    <col min="9735" max="9735" width="15.42578125" style="908" customWidth="1"/>
    <col min="9736" max="9736" width="15.5703125" style="908" customWidth="1"/>
    <col min="9737" max="9737" width="16.5703125" style="908" customWidth="1"/>
    <col min="9738" max="9738" width="15.140625" style="908" customWidth="1"/>
    <col min="9739" max="9739" width="16.85546875" style="908" customWidth="1"/>
    <col min="9740" max="9740" width="16.140625" style="908" customWidth="1"/>
    <col min="9741" max="9741" width="15.28515625" style="908" customWidth="1"/>
    <col min="9742" max="9742" width="15.140625" style="908" customWidth="1"/>
    <col min="9743" max="9743" width="16.85546875" style="908" customWidth="1"/>
    <col min="9744" max="9984" width="12.5703125" style="908"/>
    <col min="9985" max="9985" width="58.7109375" style="908" customWidth="1"/>
    <col min="9986" max="9986" width="14.7109375" style="908" bestFit="1" customWidth="1"/>
    <col min="9987" max="9987" width="24.85546875" style="908" bestFit="1" customWidth="1"/>
    <col min="9988" max="9988" width="23" style="908" bestFit="1" customWidth="1"/>
    <col min="9989" max="9989" width="23.7109375" style="908" bestFit="1" customWidth="1"/>
    <col min="9990" max="9990" width="16.28515625" style="908" customWidth="1"/>
    <col min="9991" max="9991" width="15.42578125" style="908" customWidth="1"/>
    <col min="9992" max="9992" width="15.5703125" style="908" customWidth="1"/>
    <col min="9993" max="9993" width="16.5703125" style="908" customWidth="1"/>
    <col min="9994" max="9994" width="15.140625" style="908" customWidth="1"/>
    <col min="9995" max="9995" width="16.85546875" style="908" customWidth="1"/>
    <col min="9996" max="9996" width="16.140625" style="908" customWidth="1"/>
    <col min="9997" max="9997" width="15.28515625" style="908" customWidth="1"/>
    <col min="9998" max="9998" width="15.140625" style="908" customWidth="1"/>
    <col min="9999" max="9999" width="16.85546875" style="908" customWidth="1"/>
    <col min="10000" max="10240" width="12.5703125" style="908"/>
    <col min="10241" max="10241" width="58.7109375" style="908" customWidth="1"/>
    <col min="10242" max="10242" width="14.7109375" style="908" bestFit="1" customWidth="1"/>
    <col min="10243" max="10243" width="24.85546875" style="908" bestFit="1" customWidth="1"/>
    <col min="10244" max="10244" width="23" style="908" bestFit="1" customWidth="1"/>
    <col min="10245" max="10245" width="23.7109375" style="908" bestFit="1" customWidth="1"/>
    <col min="10246" max="10246" width="16.28515625" style="908" customWidth="1"/>
    <col min="10247" max="10247" width="15.42578125" style="908" customWidth="1"/>
    <col min="10248" max="10248" width="15.5703125" style="908" customWidth="1"/>
    <col min="10249" max="10249" width="16.5703125" style="908" customWidth="1"/>
    <col min="10250" max="10250" width="15.140625" style="908" customWidth="1"/>
    <col min="10251" max="10251" width="16.85546875" style="908" customWidth="1"/>
    <col min="10252" max="10252" width="16.140625" style="908" customWidth="1"/>
    <col min="10253" max="10253" width="15.28515625" style="908" customWidth="1"/>
    <col min="10254" max="10254" width="15.140625" style="908" customWidth="1"/>
    <col min="10255" max="10255" width="16.85546875" style="908" customWidth="1"/>
    <col min="10256" max="10496" width="12.5703125" style="908"/>
    <col min="10497" max="10497" width="58.7109375" style="908" customWidth="1"/>
    <col min="10498" max="10498" width="14.7109375" style="908" bestFit="1" customWidth="1"/>
    <col min="10499" max="10499" width="24.85546875" style="908" bestFit="1" customWidth="1"/>
    <col min="10500" max="10500" width="23" style="908" bestFit="1" customWidth="1"/>
    <col min="10501" max="10501" width="23.7109375" style="908" bestFit="1" customWidth="1"/>
    <col min="10502" max="10502" width="16.28515625" style="908" customWidth="1"/>
    <col min="10503" max="10503" width="15.42578125" style="908" customWidth="1"/>
    <col min="10504" max="10504" width="15.5703125" style="908" customWidth="1"/>
    <col min="10505" max="10505" width="16.5703125" style="908" customWidth="1"/>
    <col min="10506" max="10506" width="15.140625" style="908" customWidth="1"/>
    <col min="10507" max="10507" width="16.85546875" style="908" customWidth="1"/>
    <col min="10508" max="10508" width="16.140625" style="908" customWidth="1"/>
    <col min="10509" max="10509" width="15.28515625" style="908" customWidth="1"/>
    <col min="10510" max="10510" width="15.140625" style="908" customWidth="1"/>
    <col min="10511" max="10511" width="16.85546875" style="908" customWidth="1"/>
    <col min="10512" max="10752" width="12.5703125" style="908"/>
    <col min="10753" max="10753" width="58.7109375" style="908" customWidth="1"/>
    <col min="10754" max="10754" width="14.7109375" style="908" bestFit="1" customWidth="1"/>
    <col min="10755" max="10755" width="24.85546875" style="908" bestFit="1" customWidth="1"/>
    <col min="10756" max="10756" width="23" style="908" bestFit="1" customWidth="1"/>
    <col min="10757" max="10757" width="23.7109375" style="908" bestFit="1" customWidth="1"/>
    <col min="10758" max="10758" width="16.28515625" style="908" customWidth="1"/>
    <col min="10759" max="10759" width="15.42578125" style="908" customWidth="1"/>
    <col min="10760" max="10760" width="15.5703125" style="908" customWidth="1"/>
    <col min="10761" max="10761" width="16.5703125" style="908" customWidth="1"/>
    <col min="10762" max="10762" width="15.140625" style="908" customWidth="1"/>
    <col min="10763" max="10763" width="16.85546875" style="908" customWidth="1"/>
    <col min="10764" max="10764" width="16.140625" style="908" customWidth="1"/>
    <col min="10765" max="10765" width="15.28515625" style="908" customWidth="1"/>
    <col min="10766" max="10766" width="15.140625" style="908" customWidth="1"/>
    <col min="10767" max="10767" width="16.85546875" style="908" customWidth="1"/>
    <col min="10768" max="11008" width="12.5703125" style="908"/>
    <col min="11009" max="11009" width="58.7109375" style="908" customWidth="1"/>
    <col min="11010" max="11010" width="14.7109375" style="908" bestFit="1" customWidth="1"/>
    <col min="11011" max="11011" width="24.85546875" style="908" bestFit="1" customWidth="1"/>
    <col min="11012" max="11012" width="23" style="908" bestFit="1" customWidth="1"/>
    <col min="11013" max="11013" width="23.7109375" style="908" bestFit="1" customWidth="1"/>
    <col min="11014" max="11014" width="16.28515625" style="908" customWidth="1"/>
    <col min="11015" max="11015" width="15.42578125" style="908" customWidth="1"/>
    <col min="11016" max="11016" width="15.5703125" style="908" customWidth="1"/>
    <col min="11017" max="11017" width="16.5703125" style="908" customWidth="1"/>
    <col min="11018" max="11018" width="15.140625" style="908" customWidth="1"/>
    <col min="11019" max="11019" width="16.85546875" style="908" customWidth="1"/>
    <col min="11020" max="11020" width="16.140625" style="908" customWidth="1"/>
    <col min="11021" max="11021" width="15.28515625" style="908" customWidth="1"/>
    <col min="11022" max="11022" width="15.140625" style="908" customWidth="1"/>
    <col min="11023" max="11023" width="16.85546875" style="908" customWidth="1"/>
    <col min="11024" max="11264" width="12.5703125" style="908"/>
    <col min="11265" max="11265" width="58.7109375" style="908" customWidth="1"/>
    <col min="11266" max="11266" width="14.7109375" style="908" bestFit="1" customWidth="1"/>
    <col min="11267" max="11267" width="24.85546875" style="908" bestFit="1" customWidth="1"/>
    <col min="11268" max="11268" width="23" style="908" bestFit="1" customWidth="1"/>
    <col min="11269" max="11269" width="23.7109375" style="908" bestFit="1" customWidth="1"/>
    <col min="11270" max="11270" width="16.28515625" style="908" customWidth="1"/>
    <col min="11271" max="11271" width="15.42578125" style="908" customWidth="1"/>
    <col min="11272" max="11272" width="15.5703125" style="908" customWidth="1"/>
    <col min="11273" max="11273" width="16.5703125" style="908" customWidth="1"/>
    <col min="11274" max="11274" width="15.140625" style="908" customWidth="1"/>
    <col min="11275" max="11275" width="16.85546875" style="908" customWidth="1"/>
    <col min="11276" max="11276" width="16.140625" style="908" customWidth="1"/>
    <col min="11277" max="11277" width="15.28515625" style="908" customWidth="1"/>
    <col min="11278" max="11278" width="15.140625" style="908" customWidth="1"/>
    <col min="11279" max="11279" width="16.85546875" style="908" customWidth="1"/>
    <col min="11280" max="11520" width="12.5703125" style="908"/>
    <col min="11521" max="11521" width="58.7109375" style="908" customWidth="1"/>
    <col min="11522" max="11522" width="14.7109375" style="908" bestFit="1" customWidth="1"/>
    <col min="11523" max="11523" width="24.85546875" style="908" bestFit="1" customWidth="1"/>
    <col min="11524" max="11524" width="23" style="908" bestFit="1" customWidth="1"/>
    <col min="11525" max="11525" width="23.7109375" style="908" bestFit="1" customWidth="1"/>
    <col min="11526" max="11526" width="16.28515625" style="908" customWidth="1"/>
    <col min="11527" max="11527" width="15.42578125" style="908" customWidth="1"/>
    <col min="11528" max="11528" width="15.5703125" style="908" customWidth="1"/>
    <col min="11529" max="11529" width="16.5703125" style="908" customWidth="1"/>
    <col min="11530" max="11530" width="15.140625" style="908" customWidth="1"/>
    <col min="11531" max="11531" width="16.85546875" style="908" customWidth="1"/>
    <col min="11532" max="11532" width="16.140625" style="908" customWidth="1"/>
    <col min="11533" max="11533" width="15.28515625" style="908" customWidth="1"/>
    <col min="11534" max="11534" width="15.140625" style="908" customWidth="1"/>
    <col min="11535" max="11535" width="16.85546875" style="908" customWidth="1"/>
    <col min="11536" max="11776" width="12.5703125" style="908"/>
    <col min="11777" max="11777" width="58.7109375" style="908" customWidth="1"/>
    <col min="11778" max="11778" width="14.7109375" style="908" bestFit="1" customWidth="1"/>
    <col min="11779" max="11779" width="24.85546875" style="908" bestFit="1" customWidth="1"/>
    <col min="11780" max="11780" width="23" style="908" bestFit="1" customWidth="1"/>
    <col min="11781" max="11781" width="23.7109375" style="908" bestFit="1" customWidth="1"/>
    <col min="11782" max="11782" width="16.28515625" style="908" customWidth="1"/>
    <col min="11783" max="11783" width="15.42578125" style="908" customWidth="1"/>
    <col min="11784" max="11784" width="15.5703125" style="908" customWidth="1"/>
    <col min="11785" max="11785" width="16.5703125" style="908" customWidth="1"/>
    <col min="11786" max="11786" width="15.140625" style="908" customWidth="1"/>
    <col min="11787" max="11787" width="16.85546875" style="908" customWidth="1"/>
    <col min="11788" max="11788" width="16.140625" style="908" customWidth="1"/>
    <col min="11789" max="11789" width="15.28515625" style="908" customWidth="1"/>
    <col min="11790" max="11790" width="15.140625" style="908" customWidth="1"/>
    <col min="11791" max="11791" width="16.85546875" style="908" customWidth="1"/>
    <col min="11792" max="12032" width="12.5703125" style="908"/>
    <col min="12033" max="12033" width="58.7109375" style="908" customWidth="1"/>
    <col min="12034" max="12034" width="14.7109375" style="908" bestFit="1" customWidth="1"/>
    <col min="12035" max="12035" width="24.85546875" style="908" bestFit="1" customWidth="1"/>
    <col min="12036" max="12036" width="23" style="908" bestFit="1" customWidth="1"/>
    <col min="12037" max="12037" width="23.7109375" style="908" bestFit="1" customWidth="1"/>
    <col min="12038" max="12038" width="16.28515625" style="908" customWidth="1"/>
    <col min="12039" max="12039" width="15.42578125" style="908" customWidth="1"/>
    <col min="12040" max="12040" width="15.5703125" style="908" customWidth="1"/>
    <col min="12041" max="12041" width="16.5703125" style="908" customWidth="1"/>
    <col min="12042" max="12042" width="15.140625" style="908" customWidth="1"/>
    <col min="12043" max="12043" width="16.85546875" style="908" customWidth="1"/>
    <col min="12044" max="12044" width="16.140625" style="908" customWidth="1"/>
    <col min="12045" max="12045" width="15.28515625" style="908" customWidth="1"/>
    <col min="12046" max="12046" width="15.140625" style="908" customWidth="1"/>
    <col min="12047" max="12047" width="16.85546875" style="908" customWidth="1"/>
    <col min="12048" max="12288" width="12.5703125" style="908"/>
    <col min="12289" max="12289" width="58.7109375" style="908" customWidth="1"/>
    <col min="12290" max="12290" width="14.7109375" style="908" bestFit="1" customWidth="1"/>
    <col min="12291" max="12291" width="24.85546875" style="908" bestFit="1" customWidth="1"/>
    <col min="12292" max="12292" width="23" style="908" bestFit="1" customWidth="1"/>
    <col min="12293" max="12293" width="23.7109375" style="908" bestFit="1" customWidth="1"/>
    <col min="12294" max="12294" width="16.28515625" style="908" customWidth="1"/>
    <col min="12295" max="12295" width="15.42578125" style="908" customWidth="1"/>
    <col min="12296" max="12296" width="15.5703125" style="908" customWidth="1"/>
    <col min="12297" max="12297" width="16.5703125" style="908" customWidth="1"/>
    <col min="12298" max="12298" width="15.140625" style="908" customWidth="1"/>
    <col min="12299" max="12299" width="16.85546875" style="908" customWidth="1"/>
    <col min="12300" max="12300" width="16.140625" style="908" customWidth="1"/>
    <col min="12301" max="12301" width="15.28515625" style="908" customWidth="1"/>
    <col min="12302" max="12302" width="15.140625" style="908" customWidth="1"/>
    <col min="12303" max="12303" width="16.85546875" style="908" customWidth="1"/>
    <col min="12304" max="12544" width="12.5703125" style="908"/>
    <col min="12545" max="12545" width="58.7109375" style="908" customWidth="1"/>
    <col min="12546" max="12546" width="14.7109375" style="908" bestFit="1" customWidth="1"/>
    <col min="12547" max="12547" width="24.85546875" style="908" bestFit="1" customWidth="1"/>
    <col min="12548" max="12548" width="23" style="908" bestFit="1" customWidth="1"/>
    <col min="12549" max="12549" width="23.7109375" style="908" bestFit="1" customWidth="1"/>
    <col min="12550" max="12550" width="16.28515625" style="908" customWidth="1"/>
    <col min="12551" max="12551" width="15.42578125" style="908" customWidth="1"/>
    <col min="12552" max="12552" width="15.5703125" style="908" customWidth="1"/>
    <col min="12553" max="12553" width="16.5703125" style="908" customWidth="1"/>
    <col min="12554" max="12554" width="15.140625" style="908" customWidth="1"/>
    <col min="12555" max="12555" width="16.85546875" style="908" customWidth="1"/>
    <col min="12556" max="12556" width="16.140625" style="908" customWidth="1"/>
    <col min="12557" max="12557" width="15.28515625" style="908" customWidth="1"/>
    <col min="12558" max="12558" width="15.140625" style="908" customWidth="1"/>
    <col min="12559" max="12559" width="16.85546875" style="908" customWidth="1"/>
    <col min="12560" max="12800" width="12.5703125" style="908"/>
    <col min="12801" max="12801" width="58.7109375" style="908" customWidth="1"/>
    <col min="12802" max="12802" width="14.7109375" style="908" bestFit="1" customWidth="1"/>
    <col min="12803" max="12803" width="24.85546875" style="908" bestFit="1" customWidth="1"/>
    <col min="12804" max="12804" width="23" style="908" bestFit="1" customWidth="1"/>
    <col min="12805" max="12805" width="23.7109375" style="908" bestFit="1" customWidth="1"/>
    <col min="12806" max="12806" width="16.28515625" style="908" customWidth="1"/>
    <col min="12807" max="12807" width="15.42578125" style="908" customWidth="1"/>
    <col min="12808" max="12808" width="15.5703125" style="908" customWidth="1"/>
    <col min="12809" max="12809" width="16.5703125" style="908" customWidth="1"/>
    <col min="12810" max="12810" width="15.140625" style="908" customWidth="1"/>
    <col min="12811" max="12811" width="16.85546875" style="908" customWidth="1"/>
    <col min="12812" max="12812" width="16.140625" style="908" customWidth="1"/>
    <col min="12813" max="12813" width="15.28515625" style="908" customWidth="1"/>
    <col min="12814" max="12814" width="15.140625" style="908" customWidth="1"/>
    <col min="12815" max="12815" width="16.85546875" style="908" customWidth="1"/>
    <col min="12816" max="13056" width="12.5703125" style="908"/>
    <col min="13057" max="13057" width="58.7109375" style="908" customWidth="1"/>
    <col min="13058" max="13058" width="14.7109375" style="908" bestFit="1" customWidth="1"/>
    <col min="13059" max="13059" width="24.85546875" style="908" bestFit="1" customWidth="1"/>
    <col min="13060" max="13060" width="23" style="908" bestFit="1" customWidth="1"/>
    <col min="13061" max="13061" width="23.7109375" style="908" bestFit="1" customWidth="1"/>
    <col min="13062" max="13062" width="16.28515625" style="908" customWidth="1"/>
    <col min="13063" max="13063" width="15.42578125" style="908" customWidth="1"/>
    <col min="13064" max="13064" width="15.5703125" style="908" customWidth="1"/>
    <col min="13065" max="13065" width="16.5703125" style="908" customWidth="1"/>
    <col min="13066" max="13066" width="15.140625" style="908" customWidth="1"/>
    <col min="13067" max="13067" width="16.85546875" style="908" customWidth="1"/>
    <col min="13068" max="13068" width="16.140625" style="908" customWidth="1"/>
    <col min="13069" max="13069" width="15.28515625" style="908" customWidth="1"/>
    <col min="13070" max="13070" width="15.140625" style="908" customWidth="1"/>
    <col min="13071" max="13071" width="16.85546875" style="908" customWidth="1"/>
    <col min="13072" max="13312" width="12.5703125" style="908"/>
    <col min="13313" max="13313" width="58.7109375" style="908" customWidth="1"/>
    <col min="13314" max="13314" width="14.7109375" style="908" bestFit="1" customWidth="1"/>
    <col min="13315" max="13315" width="24.85546875" style="908" bestFit="1" customWidth="1"/>
    <col min="13316" max="13316" width="23" style="908" bestFit="1" customWidth="1"/>
    <col min="13317" max="13317" width="23.7109375" style="908" bestFit="1" customWidth="1"/>
    <col min="13318" max="13318" width="16.28515625" style="908" customWidth="1"/>
    <col min="13319" max="13319" width="15.42578125" style="908" customWidth="1"/>
    <col min="13320" max="13320" width="15.5703125" style="908" customWidth="1"/>
    <col min="13321" max="13321" width="16.5703125" style="908" customWidth="1"/>
    <col min="13322" max="13322" width="15.140625" style="908" customWidth="1"/>
    <col min="13323" max="13323" width="16.85546875" style="908" customWidth="1"/>
    <col min="13324" max="13324" width="16.140625" style="908" customWidth="1"/>
    <col min="13325" max="13325" width="15.28515625" style="908" customWidth="1"/>
    <col min="13326" max="13326" width="15.140625" style="908" customWidth="1"/>
    <col min="13327" max="13327" width="16.85546875" style="908" customWidth="1"/>
    <col min="13328" max="13568" width="12.5703125" style="908"/>
    <col min="13569" max="13569" width="58.7109375" style="908" customWidth="1"/>
    <col min="13570" max="13570" width="14.7109375" style="908" bestFit="1" customWidth="1"/>
    <col min="13571" max="13571" width="24.85546875" style="908" bestFit="1" customWidth="1"/>
    <col min="13572" max="13572" width="23" style="908" bestFit="1" customWidth="1"/>
    <col min="13573" max="13573" width="23.7109375" style="908" bestFit="1" customWidth="1"/>
    <col min="13574" max="13574" width="16.28515625" style="908" customWidth="1"/>
    <col min="13575" max="13575" width="15.42578125" style="908" customWidth="1"/>
    <col min="13576" max="13576" width="15.5703125" style="908" customWidth="1"/>
    <col min="13577" max="13577" width="16.5703125" style="908" customWidth="1"/>
    <col min="13578" max="13578" width="15.140625" style="908" customWidth="1"/>
    <col min="13579" max="13579" width="16.85546875" style="908" customWidth="1"/>
    <col min="13580" max="13580" width="16.140625" style="908" customWidth="1"/>
    <col min="13581" max="13581" width="15.28515625" style="908" customWidth="1"/>
    <col min="13582" max="13582" width="15.140625" style="908" customWidth="1"/>
    <col min="13583" max="13583" width="16.85546875" style="908" customWidth="1"/>
    <col min="13584" max="13824" width="12.5703125" style="908"/>
    <col min="13825" max="13825" width="58.7109375" style="908" customWidth="1"/>
    <col min="13826" max="13826" width="14.7109375" style="908" bestFit="1" customWidth="1"/>
    <col min="13827" max="13827" width="24.85546875" style="908" bestFit="1" customWidth="1"/>
    <col min="13828" max="13828" width="23" style="908" bestFit="1" customWidth="1"/>
    <col min="13829" max="13829" width="23.7109375" style="908" bestFit="1" customWidth="1"/>
    <col min="13830" max="13830" width="16.28515625" style="908" customWidth="1"/>
    <col min="13831" max="13831" width="15.42578125" style="908" customWidth="1"/>
    <col min="13832" max="13832" width="15.5703125" style="908" customWidth="1"/>
    <col min="13833" max="13833" width="16.5703125" style="908" customWidth="1"/>
    <col min="13834" max="13834" width="15.140625" style="908" customWidth="1"/>
    <col min="13835" max="13835" width="16.85546875" style="908" customWidth="1"/>
    <col min="13836" max="13836" width="16.140625" style="908" customWidth="1"/>
    <col min="13837" max="13837" width="15.28515625" style="908" customWidth="1"/>
    <col min="13838" max="13838" width="15.140625" style="908" customWidth="1"/>
    <col min="13839" max="13839" width="16.85546875" style="908" customWidth="1"/>
    <col min="13840" max="14080" width="12.5703125" style="908"/>
    <col min="14081" max="14081" width="58.7109375" style="908" customWidth="1"/>
    <col min="14082" max="14082" width="14.7109375" style="908" bestFit="1" customWidth="1"/>
    <col min="14083" max="14083" width="24.85546875" style="908" bestFit="1" customWidth="1"/>
    <col min="14084" max="14084" width="23" style="908" bestFit="1" customWidth="1"/>
    <col min="14085" max="14085" width="23.7109375" style="908" bestFit="1" customWidth="1"/>
    <col min="14086" max="14086" width="16.28515625" style="908" customWidth="1"/>
    <col min="14087" max="14087" width="15.42578125" style="908" customWidth="1"/>
    <col min="14088" max="14088" width="15.5703125" style="908" customWidth="1"/>
    <col min="14089" max="14089" width="16.5703125" style="908" customWidth="1"/>
    <col min="14090" max="14090" width="15.140625" style="908" customWidth="1"/>
    <col min="14091" max="14091" width="16.85546875" style="908" customWidth="1"/>
    <col min="14092" max="14092" width="16.140625" style="908" customWidth="1"/>
    <col min="14093" max="14093" width="15.28515625" style="908" customWidth="1"/>
    <col min="14094" max="14094" width="15.140625" style="908" customWidth="1"/>
    <col min="14095" max="14095" width="16.85546875" style="908" customWidth="1"/>
    <col min="14096" max="14336" width="12.5703125" style="908"/>
    <col min="14337" max="14337" width="58.7109375" style="908" customWidth="1"/>
    <col min="14338" max="14338" width="14.7109375" style="908" bestFit="1" customWidth="1"/>
    <col min="14339" max="14339" width="24.85546875" style="908" bestFit="1" customWidth="1"/>
    <col min="14340" max="14340" width="23" style="908" bestFit="1" customWidth="1"/>
    <col min="14341" max="14341" width="23.7109375" style="908" bestFit="1" customWidth="1"/>
    <col min="14342" max="14342" width="16.28515625" style="908" customWidth="1"/>
    <col min="14343" max="14343" width="15.42578125" style="908" customWidth="1"/>
    <col min="14344" max="14344" width="15.5703125" style="908" customWidth="1"/>
    <col min="14345" max="14345" width="16.5703125" style="908" customWidth="1"/>
    <col min="14346" max="14346" width="15.140625" style="908" customWidth="1"/>
    <col min="14347" max="14347" width="16.85546875" style="908" customWidth="1"/>
    <col min="14348" max="14348" width="16.140625" style="908" customWidth="1"/>
    <col min="14349" max="14349" width="15.28515625" style="908" customWidth="1"/>
    <col min="14350" max="14350" width="15.140625" style="908" customWidth="1"/>
    <col min="14351" max="14351" width="16.85546875" style="908" customWidth="1"/>
    <col min="14352" max="14592" width="12.5703125" style="908"/>
    <col min="14593" max="14593" width="58.7109375" style="908" customWidth="1"/>
    <col min="14594" max="14594" width="14.7109375" style="908" bestFit="1" customWidth="1"/>
    <col min="14595" max="14595" width="24.85546875" style="908" bestFit="1" customWidth="1"/>
    <col min="14596" max="14596" width="23" style="908" bestFit="1" customWidth="1"/>
    <col min="14597" max="14597" width="23.7109375" style="908" bestFit="1" customWidth="1"/>
    <col min="14598" max="14598" width="16.28515625" style="908" customWidth="1"/>
    <col min="14599" max="14599" width="15.42578125" style="908" customWidth="1"/>
    <col min="14600" max="14600" width="15.5703125" style="908" customWidth="1"/>
    <col min="14601" max="14601" width="16.5703125" style="908" customWidth="1"/>
    <col min="14602" max="14602" width="15.140625" style="908" customWidth="1"/>
    <col min="14603" max="14603" width="16.85546875" style="908" customWidth="1"/>
    <col min="14604" max="14604" width="16.140625" style="908" customWidth="1"/>
    <col min="14605" max="14605" width="15.28515625" style="908" customWidth="1"/>
    <col min="14606" max="14606" width="15.140625" style="908" customWidth="1"/>
    <col min="14607" max="14607" width="16.85546875" style="908" customWidth="1"/>
    <col min="14608" max="14848" width="12.5703125" style="908"/>
    <col min="14849" max="14849" width="58.7109375" style="908" customWidth="1"/>
    <col min="14850" max="14850" width="14.7109375" style="908" bestFit="1" customWidth="1"/>
    <col min="14851" max="14851" width="24.85546875" style="908" bestFit="1" customWidth="1"/>
    <col min="14852" max="14852" width="23" style="908" bestFit="1" customWidth="1"/>
    <col min="14853" max="14853" width="23.7109375" style="908" bestFit="1" customWidth="1"/>
    <col min="14854" max="14854" width="16.28515625" style="908" customWidth="1"/>
    <col min="14855" max="14855" width="15.42578125" style="908" customWidth="1"/>
    <col min="14856" max="14856" width="15.5703125" style="908" customWidth="1"/>
    <col min="14857" max="14857" width="16.5703125" style="908" customWidth="1"/>
    <col min="14858" max="14858" width="15.140625" style="908" customWidth="1"/>
    <col min="14859" max="14859" width="16.85546875" style="908" customWidth="1"/>
    <col min="14860" max="14860" width="16.140625" style="908" customWidth="1"/>
    <col min="14861" max="14861" width="15.28515625" style="908" customWidth="1"/>
    <col min="14862" max="14862" width="15.140625" style="908" customWidth="1"/>
    <col min="14863" max="14863" width="16.85546875" style="908" customWidth="1"/>
    <col min="14864" max="15104" width="12.5703125" style="908"/>
    <col min="15105" max="15105" width="58.7109375" style="908" customWidth="1"/>
    <col min="15106" max="15106" width="14.7109375" style="908" bestFit="1" customWidth="1"/>
    <col min="15107" max="15107" width="24.85546875" style="908" bestFit="1" customWidth="1"/>
    <col min="15108" max="15108" width="23" style="908" bestFit="1" customWidth="1"/>
    <col min="15109" max="15109" width="23.7109375" style="908" bestFit="1" customWidth="1"/>
    <col min="15110" max="15110" width="16.28515625" style="908" customWidth="1"/>
    <col min="15111" max="15111" width="15.42578125" style="908" customWidth="1"/>
    <col min="15112" max="15112" width="15.5703125" style="908" customWidth="1"/>
    <col min="15113" max="15113" width="16.5703125" style="908" customWidth="1"/>
    <col min="15114" max="15114" width="15.140625" style="908" customWidth="1"/>
    <col min="15115" max="15115" width="16.85546875" style="908" customWidth="1"/>
    <col min="15116" max="15116" width="16.140625" style="908" customWidth="1"/>
    <col min="15117" max="15117" width="15.28515625" style="908" customWidth="1"/>
    <col min="15118" max="15118" width="15.140625" style="908" customWidth="1"/>
    <col min="15119" max="15119" width="16.85546875" style="908" customWidth="1"/>
    <col min="15120" max="15360" width="12.5703125" style="908"/>
    <col min="15361" max="15361" width="58.7109375" style="908" customWidth="1"/>
    <col min="15362" max="15362" width="14.7109375" style="908" bestFit="1" customWidth="1"/>
    <col min="15363" max="15363" width="24.85546875" style="908" bestFit="1" customWidth="1"/>
    <col min="15364" max="15364" width="23" style="908" bestFit="1" customWidth="1"/>
    <col min="15365" max="15365" width="23.7109375" style="908" bestFit="1" customWidth="1"/>
    <col min="15366" max="15366" width="16.28515625" style="908" customWidth="1"/>
    <col min="15367" max="15367" width="15.42578125" style="908" customWidth="1"/>
    <col min="15368" max="15368" width="15.5703125" style="908" customWidth="1"/>
    <col min="15369" max="15369" width="16.5703125" style="908" customWidth="1"/>
    <col min="15370" max="15370" width="15.140625" style="908" customWidth="1"/>
    <col min="15371" max="15371" width="16.85546875" style="908" customWidth="1"/>
    <col min="15372" max="15372" width="16.140625" style="908" customWidth="1"/>
    <col min="15373" max="15373" width="15.28515625" style="908" customWidth="1"/>
    <col min="15374" max="15374" width="15.140625" style="908" customWidth="1"/>
    <col min="15375" max="15375" width="16.85546875" style="908" customWidth="1"/>
    <col min="15376" max="15616" width="12.5703125" style="908"/>
    <col min="15617" max="15617" width="58.7109375" style="908" customWidth="1"/>
    <col min="15618" max="15618" width="14.7109375" style="908" bestFit="1" customWidth="1"/>
    <col min="15619" max="15619" width="24.85546875" style="908" bestFit="1" customWidth="1"/>
    <col min="15620" max="15620" width="23" style="908" bestFit="1" customWidth="1"/>
    <col min="15621" max="15621" width="23.7109375" style="908" bestFit="1" customWidth="1"/>
    <col min="15622" max="15622" width="16.28515625" style="908" customWidth="1"/>
    <col min="15623" max="15623" width="15.42578125" style="908" customWidth="1"/>
    <col min="15624" max="15624" width="15.5703125" style="908" customWidth="1"/>
    <col min="15625" max="15625" width="16.5703125" style="908" customWidth="1"/>
    <col min="15626" max="15626" width="15.140625" style="908" customWidth="1"/>
    <col min="15627" max="15627" width="16.85546875" style="908" customWidth="1"/>
    <col min="15628" max="15628" width="16.140625" style="908" customWidth="1"/>
    <col min="15629" max="15629" width="15.28515625" style="908" customWidth="1"/>
    <col min="15630" max="15630" width="15.140625" style="908" customWidth="1"/>
    <col min="15631" max="15631" width="16.85546875" style="908" customWidth="1"/>
    <col min="15632" max="15872" width="12.5703125" style="908"/>
    <col min="15873" max="15873" width="58.7109375" style="908" customWidth="1"/>
    <col min="15874" max="15874" width="14.7109375" style="908" bestFit="1" customWidth="1"/>
    <col min="15875" max="15875" width="24.85546875" style="908" bestFit="1" customWidth="1"/>
    <col min="15876" max="15876" width="23" style="908" bestFit="1" customWidth="1"/>
    <col min="15877" max="15877" width="23.7109375" style="908" bestFit="1" customWidth="1"/>
    <col min="15878" max="15878" width="16.28515625" style="908" customWidth="1"/>
    <col min="15879" max="15879" width="15.42578125" style="908" customWidth="1"/>
    <col min="15880" max="15880" width="15.5703125" style="908" customWidth="1"/>
    <col min="15881" max="15881" width="16.5703125" style="908" customWidth="1"/>
    <col min="15882" max="15882" width="15.140625" style="908" customWidth="1"/>
    <col min="15883" max="15883" width="16.85546875" style="908" customWidth="1"/>
    <col min="15884" max="15884" width="16.140625" style="908" customWidth="1"/>
    <col min="15885" max="15885" width="15.28515625" style="908" customWidth="1"/>
    <col min="15886" max="15886" width="15.140625" style="908" customWidth="1"/>
    <col min="15887" max="15887" width="16.85546875" style="908" customWidth="1"/>
    <col min="15888" max="16128" width="12.5703125" style="908"/>
    <col min="16129" max="16129" width="58.7109375" style="908" customWidth="1"/>
    <col min="16130" max="16130" width="14.7109375" style="908" bestFit="1" customWidth="1"/>
    <col min="16131" max="16131" width="24.85546875" style="908" bestFit="1" customWidth="1"/>
    <col min="16132" max="16132" width="23" style="908" bestFit="1" customWidth="1"/>
    <col min="16133" max="16133" width="23.7109375" style="908" bestFit="1" customWidth="1"/>
    <col min="16134" max="16134" width="16.28515625" style="908" customWidth="1"/>
    <col min="16135" max="16135" width="15.42578125" style="908" customWidth="1"/>
    <col min="16136" max="16136" width="15.5703125" style="908" customWidth="1"/>
    <col min="16137" max="16137" width="16.5703125" style="908" customWidth="1"/>
    <col min="16138" max="16138" width="15.140625" style="908" customWidth="1"/>
    <col min="16139" max="16139" width="16.85546875" style="908" customWidth="1"/>
    <col min="16140" max="16140" width="16.140625" style="908" customWidth="1"/>
    <col min="16141" max="16141" width="15.28515625" style="908" customWidth="1"/>
    <col min="16142" max="16142" width="15.140625" style="908" customWidth="1"/>
    <col min="16143" max="16143" width="16.85546875" style="908" customWidth="1"/>
    <col min="16144" max="16384" width="12.5703125" style="908"/>
  </cols>
  <sheetData>
    <row r="1" spans="1:18" ht="39" customHeight="1" x14ac:dyDescent="0.3">
      <c r="A1" s="905" t="s">
        <v>154</v>
      </c>
      <c r="B1" s="906"/>
      <c r="C1" s="907"/>
      <c r="D1" s="906"/>
      <c r="E1" s="906"/>
      <c r="F1" s="906"/>
      <c r="G1" s="906"/>
      <c r="H1" s="906"/>
      <c r="I1" s="906"/>
      <c r="J1" s="906"/>
      <c r="K1" s="906"/>
      <c r="L1" s="906"/>
      <c r="M1" s="906"/>
      <c r="N1" s="906"/>
      <c r="O1" s="906"/>
    </row>
    <row r="2" spans="1:18" ht="39" customHeight="1" x14ac:dyDescent="0.4">
      <c r="A2" s="905" t="s">
        <v>142</v>
      </c>
      <c r="B2" s="909"/>
      <c r="C2" s="906"/>
      <c r="D2" s="910" t="s">
        <v>0</v>
      </c>
      <c r="E2" s="911" t="s">
        <v>155</v>
      </c>
      <c r="F2" s="906"/>
      <c r="G2" s="906"/>
      <c r="H2" s="906"/>
      <c r="I2" s="906"/>
      <c r="J2" s="906"/>
      <c r="K2" s="906"/>
      <c r="L2" s="906"/>
      <c r="M2" s="906"/>
      <c r="N2" s="906"/>
      <c r="O2" s="906"/>
    </row>
    <row r="3" spans="1:18" ht="26.25" customHeight="1" x14ac:dyDescent="0.2">
      <c r="A3" s="1188" t="s">
        <v>156</v>
      </c>
      <c r="B3" s="1188"/>
      <c r="C3" s="1188"/>
      <c r="D3" s="1188"/>
      <c r="E3" s="1188"/>
      <c r="F3" s="1188"/>
      <c r="G3" s="1188"/>
      <c r="H3" s="1188"/>
      <c r="I3" s="1188"/>
      <c r="J3" s="1188"/>
      <c r="K3" s="1188"/>
      <c r="L3" s="1188"/>
      <c r="M3" s="1188"/>
      <c r="N3" s="1188"/>
      <c r="O3" s="1188"/>
    </row>
    <row r="4" spans="1:18" ht="29.25" customHeight="1" x14ac:dyDescent="0.35">
      <c r="A4" s="527" t="s">
        <v>157</v>
      </c>
      <c r="B4" s="634">
        <v>39.450000000000003</v>
      </c>
      <c r="C4" s="912" t="s">
        <v>572</v>
      </c>
      <c r="D4" s="912" t="s">
        <v>636</v>
      </c>
      <c r="E4" s="912" t="s">
        <v>817</v>
      </c>
      <c r="F4" s="913"/>
      <c r="G4" s="913"/>
      <c r="H4" s="913"/>
      <c r="I4" s="913"/>
      <c r="J4" s="913"/>
      <c r="K4" s="913"/>
      <c r="L4" s="913"/>
      <c r="M4" s="913"/>
      <c r="N4" s="913"/>
      <c r="O4" s="913"/>
    </row>
    <row r="5" spans="1:18" ht="35.25" customHeight="1" x14ac:dyDescent="0.2">
      <c r="A5" s="285" t="s">
        <v>158</v>
      </c>
      <c r="B5" s="914" t="s">
        <v>40</v>
      </c>
      <c r="C5" s="635">
        <v>0.14610000000000001</v>
      </c>
      <c r="D5" s="635">
        <v>0.14610000000000001</v>
      </c>
      <c r="E5" s="635">
        <v>0.14610000000000001</v>
      </c>
      <c r="F5" s="915"/>
      <c r="G5" s="915"/>
      <c r="H5" s="915"/>
      <c r="I5" s="915"/>
      <c r="J5" s="915"/>
      <c r="K5" s="915"/>
      <c r="L5" s="915"/>
      <c r="M5" s="915"/>
      <c r="N5" s="915"/>
      <c r="O5" s="915"/>
    </row>
    <row r="6" spans="1:18" ht="41.25" customHeight="1" x14ac:dyDescent="0.2">
      <c r="A6" s="285" t="s">
        <v>419</v>
      </c>
      <c r="B6" s="273" t="s">
        <v>40</v>
      </c>
      <c r="C6" s="636">
        <v>3.4599999999999999E-2</v>
      </c>
      <c r="D6" s="636">
        <v>3.4500000000000003E-2</v>
      </c>
      <c r="E6" s="636">
        <v>3.4599999999999999E-2</v>
      </c>
      <c r="F6" s="916"/>
      <c r="G6" s="917"/>
      <c r="H6" s="917"/>
      <c r="I6" s="917"/>
      <c r="J6" s="917"/>
      <c r="K6" s="917"/>
      <c r="L6" s="917"/>
      <c r="M6" s="917"/>
      <c r="N6" s="915"/>
      <c r="O6" s="915"/>
    </row>
    <row r="7" spans="1:18" ht="42.75" customHeight="1" x14ac:dyDescent="0.2">
      <c r="A7" s="285" t="s">
        <v>159</v>
      </c>
      <c r="B7" s="286" t="s">
        <v>160</v>
      </c>
      <c r="C7" s="286"/>
      <c r="D7" s="286"/>
      <c r="E7" s="286"/>
      <c r="F7" s="918"/>
      <c r="G7" s="918"/>
      <c r="H7" s="916"/>
      <c r="I7" s="916"/>
      <c r="J7" s="917"/>
      <c r="K7" s="917"/>
      <c r="L7" s="917"/>
      <c r="M7" s="917"/>
      <c r="N7" s="915"/>
      <c r="O7" s="915"/>
    </row>
    <row r="8" spans="1:18" s="922" customFormat="1" ht="23.25" x14ac:dyDescent="0.25">
      <c r="A8" s="919" t="s">
        <v>586</v>
      </c>
      <c r="B8" s="920"/>
      <c r="C8" s="637" t="s">
        <v>161</v>
      </c>
      <c r="D8" s="637" t="s">
        <v>162</v>
      </c>
      <c r="E8" s="637" t="s">
        <v>163</v>
      </c>
      <c r="F8" s="637" t="s">
        <v>164</v>
      </c>
      <c r="G8" s="637" t="s">
        <v>165</v>
      </c>
      <c r="H8" s="637" t="s">
        <v>166</v>
      </c>
      <c r="I8" s="637" t="s">
        <v>167</v>
      </c>
      <c r="J8" s="637" t="s">
        <v>168</v>
      </c>
      <c r="K8" s="637" t="s">
        <v>169</v>
      </c>
      <c r="L8" s="637" t="s">
        <v>170</v>
      </c>
      <c r="M8" s="637" t="s">
        <v>171</v>
      </c>
      <c r="N8" s="637" t="s">
        <v>172</v>
      </c>
      <c r="O8" s="921" t="s">
        <v>22</v>
      </c>
    </row>
    <row r="9" spans="1:18" ht="26.25" x14ac:dyDescent="0.2">
      <c r="A9" s="274" t="s">
        <v>173</v>
      </c>
      <c r="B9" s="923" t="s">
        <v>27</v>
      </c>
      <c r="C9" s="275">
        <f>'TRT 1'!H468</f>
        <v>0.16550000000000001</v>
      </c>
      <c r="D9" s="275">
        <f>'TRT 1'!I468</f>
        <v>0</v>
      </c>
      <c r="E9" s="275">
        <f>'TRT 1'!J468</f>
        <v>141.01911699999999</v>
      </c>
      <c r="F9" s="275">
        <f>'TRT 1'!K468</f>
        <v>261.819839</v>
      </c>
      <c r="G9" s="275">
        <f>'TRT 1'!L468</f>
        <v>244.90335999999999</v>
      </c>
      <c r="H9" s="275">
        <f>'TRT 1'!M468</f>
        <v>172.579196</v>
      </c>
      <c r="I9" s="275">
        <f>'TRT 1'!N468</f>
        <v>146.53626800000001</v>
      </c>
      <c r="J9" s="275">
        <f>'TRT 1'!O468</f>
        <v>0</v>
      </c>
      <c r="K9" s="275">
        <f>'TRT 1'!P468</f>
        <v>0</v>
      </c>
      <c r="L9" s="275">
        <f>'TRT 1'!Q468</f>
        <v>0</v>
      </c>
      <c r="M9" s="275">
        <f>'TRT 1'!R468</f>
        <v>7.4999999999999997E-3</v>
      </c>
      <c r="N9" s="275">
        <f>'TRT 1'!S468</f>
        <v>0</v>
      </c>
      <c r="O9" s="276">
        <f t="shared" ref="O9:O14" si="0">SUM(C9:N9)</f>
        <v>967.03078000000016</v>
      </c>
      <c r="P9" s="17"/>
      <c r="Q9" s="633" t="s">
        <v>924</v>
      </c>
      <c r="R9" s="908">
        <v>249.38863002722235</v>
      </c>
    </row>
    <row r="10" spans="1:18" ht="66" customHeight="1" x14ac:dyDescent="0.2">
      <c r="A10" s="274" t="s">
        <v>760</v>
      </c>
      <c r="B10" s="923" t="s">
        <v>27</v>
      </c>
      <c r="C10" s="277">
        <f>'TRT 1'!H476</f>
        <v>2.44278E-2</v>
      </c>
      <c r="D10" s="277">
        <f>'TRT 1'!I476</f>
        <v>0</v>
      </c>
      <c r="E10" s="277">
        <f>'TRT 1'!J476</f>
        <v>20.60656936208019</v>
      </c>
      <c r="F10" s="277">
        <f>'TRT 1'!K476</f>
        <v>38.258704121102731</v>
      </c>
      <c r="G10" s="277">
        <f>'TRT 1'!L476</f>
        <v>35.786765526595197</v>
      </c>
      <c r="H10" s="277">
        <f>'TRT 1'!M476</f>
        <v>25.218319675239723</v>
      </c>
      <c r="I10" s="277">
        <f>'TRT 1'!N476</f>
        <v>21.41276895530676</v>
      </c>
      <c r="J10" s="277">
        <f>'TRT 1'!O476</f>
        <v>0</v>
      </c>
      <c r="K10" s="277">
        <f>'TRT 1'!P476</f>
        <v>0</v>
      </c>
      <c r="L10" s="277">
        <f>'TRT 1'!Q476</f>
        <v>0</v>
      </c>
      <c r="M10" s="277">
        <f>'TRT 1'!R476</f>
        <v>1.0959455249999999E-3</v>
      </c>
      <c r="N10" s="277">
        <f>'TRT 1'!S476</f>
        <v>0</v>
      </c>
      <c r="O10" s="276">
        <f t="shared" si="0"/>
        <v>141.30865138584963</v>
      </c>
      <c r="Q10" s="633" t="s">
        <v>925</v>
      </c>
      <c r="R10" s="908">
        <v>235.72170301142268</v>
      </c>
    </row>
    <row r="11" spans="1:18" ht="55.5" customHeight="1" x14ac:dyDescent="0.2">
      <c r="A11" s="274" t="s">
        <v>174</v>
      </c>
      <c r="B11" s="923" t="s">
        <v>27</v>
      </c>
      <c r="C11" s="275">
        <f>'TRT 1'!H480</f>
        <v>2.3529942000000002E-2</v>
      </c>
      <c r="D11" s="275">
        <f>'TRT 1'!I480</f>
        <v>0</v>
      </c>
      <c r="E11" s="275">
        <f>'TRT 1'!J480</f>
        <v>19.940976821300001</v>
      </c>
      <c r="F11" s="275">
        <f>'TRT 1'!K480</f>
        <v>36.942604582400001</v>
      </c>
      <c r="G11" s="275">
        <f>'TRT 1'!L480</f>
        <v>34.5950666922</v>
      </c>
      <c r="H11" s="275">
        <f>'TRT 1'!M480</f>
        <v>24.358375287999998</v>
      </c>
      <c r="I11" s="275">
        <f>'TRT 1'!N480</f>
        <v>20.710430176799999</v>
      </c>
      <c r="J11" s="275">
        <f>'TRT 1'!O480</f>
        <v>0</v>
      </c>
      <c r="K11" s="275">
        <f>'TRT 1'!P480</f>
        <v>0</v>
      </c>
      <c r="L11" s="275">
        <f>'TRT 1'!Q480</f>
        <v>0</v>
      </c>
      <c r="M11" s="275">
        <f>'TRT 1'!R480</f>
        <v>0</v>
      </c>
      <c r="N11" s="275">
        <f>'TRT 1'!S480</f>
        <v>0</v>
      </c>
      <c r="O11" s="276">
        <f t="shared" si="0"/>
        <v>136.57098350269999</v>
      </c>
      <c r="Q11" s="633" t="s">
        <v>926</v>
      </c>
      <c r="R11" s="908">
        <v>306.26139298847897</v>
      </c>
    </row>
    <row r="12" spans="1:18" ht="29.25" customHeight="1" x14ac:dyDescent="0.2">
      <c r="A12" s="274" t="s">
        <v>175</v>
      </c>
      <c r="B12" s="923" t="s">
        <v>122</v>
      </c>
      <c r="C12" s="277"/>
      <c r="D12" s="277"/>
      <c r="E12" s="277"/>
      <c r="F12" s="277"/>
      <c r="G12" s="277"/>
      <c r="H12" s="277"/>
      <c r="I12" s="277"/>
      <c r="J12" s="277"/>
      <c r="K12" s="277"/>
      <c r="L12" s="277"/>
      <c r="M12" s="277"/>
      <c r="N12" s="277"/>
      <c r="O12" s="276"/>
      <c r="Q12" s="633" t="s">
        <v>927</v>
      </c>
      <c r="R12" s="908">
        <v>628.41346960123121</v>
      </c>
    </row>
    <row r="13" spans="1:18" ht="38.25" customHeight="1" x14ac:dyDescent="0.2">
      <c r="A13" s="274" t="s">
        <v>176</v>
      </c>
      <c r="B13" s="923" t="s">
        <v>122</v>
      </c>
      <c r="C13" s="277">
        <v>249.38863002722235</v>
      </c>
      <c r="D13" s="690">
        <f>'[4]MAY''23'!$K$75</f>
        <v>0</v>
      </c>
      <c r="E13" s="690">
        <v>248.18</v>
      </c>
      <c r="F13" s="690">
        <v>248.7158256399008</v>
      </c>
      <c r="G13" s="690">
        <v>248.43281200951625</v>
      </c>
      <c r="H13" s="690">
        <v>248.63857414101273</v>
      </c>
      <c r="I13" s="690">
        <v>248.30438364146883</v>
      </c>
      <c r="J13" s="690">
        <v>0</v>
      </c>
      <c r="K13" s="690">
        <v>0</v>
      </c>
      <c r="L13" s="690">
        <v>0</v>
      </c>
      <c r="M13" s="690">
        <v>0</v>
      </c>
      <c r="N13" s="690">
        <v>0</v>
      </c>
      <c r="O13" s="276">
        <f>O14/O11*10</f>
        <v>3.1453608245166507</v>
      </c>
      <c r="Q13" s="633" t="s">
        <v>928</v>
      </c>
      <c r="R13" s="908">
        <v>435.09865005192103</v>
      </c>
    </row>
    <row r="14" spans="1:18" ht="33.75" customHeight="1" x14ac:dyDescent="0.2">
      <c r="A14" s="279" t="s">
        <v>177</v>
      </c>
      <c r="B14" s="280" t="s">
        <v>964</v>
      </c>
      <c r="C14" s="278">
        <f>C13*C11/1000</f>
        <v>5.8681000000000011E-3</v>
      </c>
      <c r="D14" s="278">
        <f t="shared" ref="D14:N14" si="1">D13*D11/1000</f>
        <v>0</v>
      </c>
      <c r="E14" s="278">
        <f t="shared" si="1"/>
        <v>4.9489516275102341</v>
      </c>
      <c r="F14" s="278">
        <f t="shared" si="1"/>
        <v>9.1882103999999973</v>
      </c>
      <c r="G14" s="278">
        <f t="shared" si="1"/>
        <v>8.5945497</v>
      </c>
      <c r="H14" s="278">
        <f t="shared" si="1"/>
        <v>6.0564316999999992</v>
      </c>
      <c r="I14" s="278">
        <f t="shared" si="1"/>
        <v>5.1424906000000004</v>
      </c>
      <c r="J14" s="278">
        <f t="shared" si="1"/>
        <v>0</v>
      </c>
      <c r="K14" s="278">
        <v>9.02</v>
      </c>
      <c r="L14" s="278">
        <f t="shared" si="1"/>
        <v>0</v>
      </c>
      <c r="M14" s="278">
        <f t="shared" si="1"/>
        <v>0</v>
      </c>
      <c r="N14" s="278">
        <f t="shared" si="1"/>
        <v>0</v>
      </c>
      <c r="O14" s="276">
        <f t="shared" si="0"/>
        <v>42.956502127510234</v>
      </c>
      <c r="Q14" s="633" t="s">
        <v>929</v>
      </c>
      <c r="R14" s="908" t="e">
        <v>#DIV/0!</v>
      </c>
    </row>
    <row r="15" spans="1:18" s="922" customFormat="1" ht="35.25" customHeight="1" x14ac:dyDescent="0.25">
      <c r="A15" s="278" t="s">
        <v>587</v>
      </c>
      <c r="B15" s="924"/>
      <c r="C15" s="925" t="s">
        <v>161</v>
      </c>
      <c r="D15" s="925" t="s">
        <v>162</v>
      </c>
      <c r="E15" s="925" t="s">
        <v>163</v>
      </c>
      <c r="F15" s="925" t="s">
        <v>164</v>
      </c>
      <c r="G15" s="925" t="s">
        <v>165</v>
      </c>
      <c r="H15" s="925" t="s">
        <v>166</v>
      </c>
      <c r="I15" s="925" t="s">
        <v>167</v>
      </c>
      <c r="J15" s="925" t="s">
        <v>168</v>
      </c>
      <c r="K15" s="925" t="s">
        <v>169</v>
      </c>
      <c r="L15" s="925" t="s">
        <v>170</v>
      </c>
      <c r="M15" s="925" t="s">
        <v>171</v>
      </c>
      <c r="N15" s="925" t="s">
        <v>172</v>
      </c>
      <c r="O15" s="276" t="s">
        <v>22</v>
      </c>
    </row>
    <row r="16" spans="1:18" ht="39" customHeight="1" x14ac:dyDescent="0.2">
      <c r="A16" s="274" t="s">
        <v>173</v>
      </c>
      <c r="B16" s="923" t="s">
        <v>27</v>
      </c>
      <c r="C16" s="689">
        <f>'TRT 1'!H469</f>
        <v>0</v>
      </c>
      <c r="D16" s="689">
        <f>'TRT 1'!I469</f>
        <v>0</v>
      </c>
      <c r="E16" s="689">
        <f>'TRT 1'!J469</f>
        <v>76.399000000000001</v>
      </c>
      <c r="F16" s="689">
        <f>'TRT 1'!K469</f>
        <v>244.315</v>
      </c>
      <c r="G16" s="689">
        <f>'TRT 1'!L469</f>
        <v>268.81639999999999</v>
      </c>
      <c r="H16" s="689">
        <f>'TRT 1'!M469</f>
        <v>261.72100999999998</v>
      </c>
      <c r="I16" s="689">
        <f>'TRT 1'!N469</f>
        <v>153</v>
      </c>
      <c r="J16" s="689">
        <f>'TRT 1'!O469</f>
        <v>0</v>
      </c>
      <c r="K16" s="689">
        <f>'TRT 1'!P469</f>
        <v>0</v>
      </c>
      <c r="L16" s="689">
        <f>'TRT 1'!Q469</f>
        <v>0</v>
      </c>
      <c r="M16" s="689">
        <f>'TRT 1'!R469</f>
        <v>8.7081883790840822E-4</v>
      </c>
      <c r="N16" s="689">
        <f>'TRT 1'!S469</f>
        <v>0</v>
      </c>
      <c r="O16" s="276">
        <f>SUM(C16:N16)</f>
        <v>1004.2522808188379</v>
      </c>
      <c r="P16" s="17"/>
    </row>
    <row r="17" spans="1:15" ht="70.5" customHeight="1" x14ac:dyDescent="0.2">
      <c r="A17" s="274" t="s">
        <v>760</v>
      </c>
      <c r="B17" s="923" t="s">
        <v>27</v>
      </c>
      <c r="C17" s="277">
        <f>'TRT 1'!H477</f>
        <v>0</v>
      </c>
      <c r="D17" s="277">
        <f>'TRT 1'!I477</f>
        <v>0</v>
      </c>
      <c r="E17" s="277">
        <f>'TRT 1'!J477</f>
        <v>11.712731</v>
      </c>
      <c r="F17" s="277">
        <f>'TRT 1'!K477</f>
        <v>35.700791000000002</v>
      </c>
      <c r="G17" s="277">
        <f>'TRT 1'!L477</f>
        <v>39.282114</v>
      </c>
      <c r="H17" s="277">
        <f>'TRT 1'!M477</f>
        <v>38.510981000000001</v>
      </c>
      <c r="I17" s="277">
        <f>'TRT 1'!N477</f>
        <v>22.357288709999999</v>
      </c>
      <c r="J17" s="277">
        <f>'TRT 1'!O477</f>
        <v>0</v>
      </c>
      <c r="K17" s="277">
        <f>'TRT 1'!P477</f>
        <v>0</v>
      </c>
      <c r="L17" s="277">
        <f>'TRT 1'!Q477</f>
        <v>0</v>
      </c>
      <c r="M17" s="277">
        <f>'TRT 1'!R477</f>
        <v>1.2724933446552273E-4</v>
      </c>
      <c r="N17" s="277">
        <f>'TRT 1'!S477</f>
        <v>0</v>
      </c>
      <c r="O17" s="276">
        <f>SUM(C17:N17)</f>
        <v>147.56403295933447</v>
      </c>
    </row>
    <row r="18" spans="1:15" ht="54" customHeight="1" x14ac:dyDescent="0.2">
      <c r="A18" s="274" t="s">
        <v>174</v>
      </c>
      <c r="B18" s="923" t="s">
        <v>27</v>
      </c>
      <c r="C18" s="275">
        <f>'TRT 1'!H481</f>
        <v>0</v>
      </c>
      <c r="D18" s="275">
        <f>'TRT 1'!I481</f>
        <v>0</v>
      </c>
      <c r="E18" s="275">
        <f>'TRT 1'!J481</f>
        <v>11.3074705074</v>
      </c>
      <c r="F18" s="275">
        <f>'TRT 1'!K481</f>
        <v>34.3834318121</v>
      </c>
      <c r="G18" s="275">
        <f>'TRT 1'!L481</f>
        <v>37.922952855600002</v>
      </c>
      <c r="H18" s="275">
        <f>'TRT 1'!M481</f>
        <v>37.290182902300003</v>
      </c>
      <c r="I18" s="275">
        <f>'TRT 1'!N481</f>
        <v>21.583726520633999</v>
      </c>
      <c r="J18" s="275">
        <f>'TRT 1'!O481</f>
        <v>0</v>
      </c>
      <c r="K18" s="275">
        <f>'TRT 1'!P481</f>
        <v>0</v>
      </c>
      <c r="L18" s="275">
        <f>'TRT 1'!Q481</f>
        <v>0</v>
      </c>
      <c r="M18" s="275">
        <f>'TRT 1'!R481</f>
        <v>0</v>
      </c>
      <c r="N18" s="275">
        <f>'TRT 1'!S481</f>
        <v>0</v>
      </c>
      <c r="O18" s="276">
        <f>SUM(C18:N18)</f>
        <v>142.487764598034</v>
      </c>
    </row>
    <row r="19" spans="1:15" ht="36" customHeight="1" x14ac:dyDescent="0.2">
      <c r="A19" s="274" t="s">
        <v>175</v>
      </c>
      <c r="B19" s="923" t="s">
        <v>122</v>
      </c>
      <c r="C19" s="277"/>
      <c r="D19" s="277"/>
      <c r="E19" s="277"/>
      <c r="F19" s="277"/>
      <c r="G19" s="277"/>
      <c r="H19" s="277"/>
      <c r="I19" s="277"/>
      <c r="J19" s="277"/>
      <c r="K19" s="277"/>
      <c r="L19" s="277"/>
      <c r="M19" s="277"/>
      <c r="N19" s="277"/>
      <c r="O19" s="277">
        <v>304</v>
      </c>
    </row>
    <row r="20" spans="1:15" ht="40.5" customHeight="1" x14ac:dyDescent="0.2">
      <c r="A20" s="274" t="s">
        <v>176</v>
      </c>
      <c r="B20" s="923" t="s">
        <v>122</v>
      </c>
      <c r="C20" s="277">
        <v>0</v>
      </c>
      <c r="D20" s="277">
        <v>0</v>
      </c>
      <c r="E20" s="277">
        <v>314.89999999999998</v>
      </c>
      <c r="F20" s="277">
        <v>315.64999999999998</v>
      </c>
      <c r="G20" s="277">
        <v>314.89999999999998</v>
      </c>
      <c r="H20" s="277">
        <v>313.95999999999998</v>
      </c>
      <c r="I20" s="277">
        <v>310.72000000000003</v>
      </c>
      <c r="J20" s="277">
        <v>310.72000000000003</v>
      </c>
      <c r="K20" s="277">
        <v>310.72000000000003</v>
      </c>
      <c r="L20" s="277">
        <v>310.72000000000003</v>
      </c>
      <c r="M20" s="277">
        <v>310.72000000000003</v>
      </c>
      <c r="N20" s="277">
        <v>310.72000000000003</v>
      </c>
      <c r="O20" s="277">
        <f>O21/O18*1000</f>
        <v>314.20179847226888</v>
      </c>
    </row>
    <row r="21" spans="1:15" ht="33" customHeight="1" x14ac:dyDescent="0.2">
      <c r="A21" s="279" t="s">
        <v>177</v>
      </c>
      <c r="B21" s="280" t="s">
        <v>964</v>
      </c>
      <c r="C21" s="278">
        <f>C18*C20/10</f>
        <v>0</v>
      </c>
      <c r="D21" s="278">
        <f t="shared" ref="D21" si="2">D18*D20/10</f>
        <v>0</v>
      </c>
      <c r="E21" s="278">
        <f>E18*E20/1000</f>
        <v>3.5607224627802596</v>
      </c>
      <c r="F21" s="278">
        <f t="shared" ref="F21:N21" si="3">F18*F20/1000</f>
        <v>10.853130251489363</v>
      </c>
      <c r="G21" s="278">
        <f t="shared" si="3"/>
        <v>11.94193785422844</v>
      </c>
      <c r="H21" s="278">
        <f t="shared" si="3"/>
        <v>11.707625824006108</v>
      </c>
      <c r="I21" s="278">
        <f t="shared" si="3"/>
        <v>6.7064955044913965</v>
      </c>
      <c r="J21" s="278">
        <f t="shared" si="3"/>
        <v>0</v>
      </c>
      <c r="K21" s="278">
        <f t="shared" si="3"/>
        <v>0</v>
      </c>
      <c r="L21" s="278">
        <f t="shared" si="3"/>
        <v>0</v>
      </c>
      <c r="M21" s="278">
        <f t="shared" si="3"/>
        <v>0</v>
      </c>
      <c r="N21" s="278">
        <f t="shared" si="3"/>
        <v>0</v>
      </c>
      <c r="O21" s="276">
        <f>SUM(C21:N21)</f>
        <v>44.769911896995566</v>
      </c>
    </row>
    <row r="22" spans="1:15" ht="38.25" customHeight="1" x14ac:dyDescent="0.4">
      <c r="A22" s="282" t="s">
        <v>588</v>
      </c>
      <c r="B22" s="926"/>
      <c r="C22" s="925" t="s">
        <v>161</v>
      </c>
      <c r="D22" s="925" t="s">
        <v>162</v>
      </c>
      <c r="E22" s="925" t="s">
        <v>163</v>
      </c>
      <c r="F22" s="925" t="s">
        <v>164</v>
      </c>
      <c r="G22" s="925" t="s">
        <v>165</v>
      </c>
      <c r="H22" s="925" t="s">
        <v>166</v>
      </c>
      <c r="I22" s="925" t="s">
        <v>167</v>
      </c>
      <c r="J22" s="925" t="s">
        <v>168</v>
      </c>
      <c r="K22" s="925" t="s">
        <v>169</v>
      </c>
      <c r="L22" s="925" t="s">
        <v>170</v>
      </c>
      <c r="M22" s="925" t="s">
        <v>171</v>
      </c>
      <c r="N22" s="925" t="s">
        <v>172</v>
      </c>
      <c r="O22" s="276" t="s">
        <v>22</v>
      </c>
    </row>
    <row r="23" spans="1:15" ht="35.25" customHeight="1" x14ac:dyDescent="0.35">
      <c r="A23" s="274" t="s">
        <v>173</v>
      </c>
      <c r="B23" s="927" t="s">
        <v>27</v>
      </c>
      <c r="C23" s="789">
        <f>'TRT 1'!H470</f>
        <v>0</v>
      </c>
      <c r="D23" s="789">
        <f>'TRT 1'!I470</f>
        <v>0</v>
      </c>
      <c r="E23" s="789">
        <f>'TRT 1'!J470</f>
        <v>76.399000000000001</v>
      </c>
      <c r="F23" s="789">
        <f>'TRT 1'!K470</f>
        <v>244.315</v>
      </c>
      <c r="G23" s="789">
        <f>'TRT 1'!L470</f>
        <v>268.81639999999999</v>
      </c>
      <c r="H23" s="789">
        <f>'TRT 1'!M470</f>
        <v>261.72100999999998</v>
      </c>
      <c r="I23" s="789">
        <f>'TRT 1'!N470</f>
        <v>153</v>
      </c>
      <c r="J23" s="789">
        <f>'TRT 1'!O470</f>
        <v>0</v>
      </c>
      <c r="K23" s="789">
        <f>'TRT 1'!P470</f>
        <v>0</v>
      </c>
      <c r="L23" s="789">
        <f>'TRT 1'!Q470</f>
        <v>0</v>
      </c>
      <c r="M23" s="789">
        <f>'TRT 1'!R470</f>
        <v>8.7081883790840822E-4</v>
      </c>
      <c r="N23" s="789">
        <f>'TRT 1'!S470</f>
        <v>0</v>
      </c>
      <c r="O23" s="276">
        <f>SUM(C23:N23)</f>
        <v>1004.2522808188379</v>
      </c>
    </row>
    <row r="24" spans="1:15" ht="57" customHeight="1" x14ac:dyDescent="0.35">
      <c r="A24" s="274" t="s">
        <v>760</v>
      </c>
      <c r="B24" s="927" t="s">
        <v>27</v>
      </c>
      <c r="C24" s="789">
        <f>'TRT 1'!H478</f>
        <v>0</v>
      </c>
      <c r="D24" s="789">
        <f>'TRT 1'!I478</f>
        <v>0</v>
      </c>
      <c r="E24" s="789">
        <f>'TRT 1'!J478</f>
        <v>11.712731</v>
      </c>
      <c r="F24" s="789">
        <f>'TRT 1'!K478</f>
        <v>35.700791000000002</v>
      </c>
      <c r="G24" s="789">
        <f>'TRT 1'!L478</f>
        <v>39.282114</v>
      </c>
      <c r="H24" s="789">
        <f>'TRT 1'!M478</f>
        <v>38.510981000000001</v>
      </c>
      <c r="I24" s="789">
        <f>'TRT 1'!N478</f>
        <v>22.357288709999999</v>
      </c>
      <c r="J24" s="789">
        <f>'TRT 1'!O478</f>
        <v>0</v>
      </c>
      <c r="K24" s="789">
        <f>'TRT 1'!P478</f>
        <v>0</v>
      </c>
      <c r="L24" s="789">
        <f>'TRT 1'!Q478</f>
        <v>0</v>
      </c>
      <c r="M24" s="789">
        <f>'TRT 1'!R478</f>
        <v>1.2724933446552273E-4</v>
      </c>
      <c r="N24" s="789">
        <f>'TRT 1'!S478</f>
        <v>0</v>
      </c>
      <c r="O24" s="276">
        <f>SUM(C24:N24)</f>
        <v>147.56403295933447</v>
      </c>
    </row>
    <row r="25" spans="1:15" ht="51" x14ac:dyDescent="0.35">
      <c r="A25" s="274" t="s">
        <v>174</v>
      </c>
      <c r="B25" s="927" t="s">
        <v>27</v>
      </c>
      <c r="C25" s="789">
        <f>'TRT 1'!H482</f>
        <v>0</v>
      </c>
      <c r="D25" s="789">
        <f>'TRT 1'!I482</f>
        <v>0</v>
      </c>
      <c r="E25" s="789">
        <f>'TRT 1'!J482</f>
        <v>10.847470507399999</v>
      </c>
      <c r="F25" s="789">
        <f>'TRT 1'!K482</f>
        <v>34.465543631400003</v>
      </c>
      <c r="G25" s="789">
        <f>'TRT 1'!L482</f>
        <v>37.922952855600002</v>
      </c>
      <c r="H25" s="789">
        <f>'TRT 1'!M482</f>
        <v>37.178501057400005</v>
      </c>
      <c r="I25" s="789">
        <f>'TRT 1'!N482</f>
        <v>21.583726520633999</v>
      </c>
      <c r="J25" s="789">
        <f>'TRT 1'!O482</f>
        <v>0</v>
      </c>
      <c r="K25" s="789">
        <f>'TRT 1'!P482</f>
        <v>0</v>
      </c>
      <c r="L25" s="789">
        <f>'TRT 1'!Q482</f>
        <v>0</v>
      </c>
      <c r="M25" s="789">
        <f>'TRT 1'!R482</f>
        <v>1.2284650749301565E-4</v>
      </c>
      <c r="N25" s="789">
        <f>'TRT 1'!S482</f>
        <v>0</v>
      </c>
      <c r="O25" s="276">
        <f>SUM(C25:N25)</f>
        <v>141.9983174189415</v>
      </c>
    </row>
    <row r="26" spans="1:15" ht="30.75" customHeight="1" x14ac:dyDescent="0.35">
      <c r="A26" s="272" t="s">
        <v>175</v>
      </c>
      <c r="B26" s="927" t="s">
        <v>122</v>
      </c>
      <c r="C26" s="928">
        <f>304</f>
        <v>304</v>
      </c>
      <c r="D26" s="928">
        <f>304</f>
        <v>304</v>
      </c>
      <c r="E26" s="928">
        <f>304</f>
        <v>304</v>
      </c>
      <c r="F26" s="928">
        <f>304</f>
        <v>304</v>
      </c>
      <c r="G26" s="928">
        <f>304</f>
        <v>304</v>
      </c>
      <c r="H26" s="928">
        <f>304</f>
        <v>304</v>
      </c>
      <c r="I26" s="928">
        <f>304</f>
        <v>304</v>
      </c>
      <c r="J26" s="928">
        <f>304</f>
        <v>304</v>
      </c>
      <c r="K26" s="928">
        <f>304</f>
        <v>304</v>
      </c>
      <c r="L26" s="928">
        <f>304</f>
        <v>304</v>
      </c>
      <c r="M26" s="928">
        <f>304</f>
        <v>304</v>
      </c>
      <c r="N26" s="928">
        <f>304</f>
        <v>304</v>
      </c>
      <c r="O26" s="277">
        <v>304</v>
      </c>
    </row>
    <row r="27" spans="1:15" ht="35.25" customHeight="1" x14ac:dyDescent="0.35">
      <c r="A27" s="272" t="s">
        <v>176</v>
      </c>
      <c r="B27" s="927" t="s">
        <v>122</v>
      </c>
      <c r="C27" s="928">
        <f>C26/(1-3.46%)</f>
        <v>314.8953801533043</v>
      </c>
      <c r="D27" s="928">
        <f t="shared" ref="D27:N27" si="4">D26/(1-3.46%)</f>
        <v>314.8953801533043</v>
      </c>
      <c r="E27" s="928">
        <f t="shared" si="4"/>
        <v>314.8953801533043</v>
      </c>
      <c r="F27" s="928">
        <f t="shared" si="4"/>
        <v>314.8953801533043</v>
      </c>
      <c r="G27" s="928">
        <f t="shared" si="4"/>
        <v>314.8953801533043</v>
      </c>
      <c r="H27" s="928">
        <f t="shared" si="4"/>
        <v>314.8953801533043</v>
      </c>
      <c r="I27" s="928">
        <f t="shared" si="4"/>
        <v>314.8953801533043</v>
      </c>
      <c r="J27" s="928">
        <f t="shared" si="4"/>
        <v>314.8953801533043</v>
      </c>
      <c r="K27" s="928">
        <f t="shared" si="4"/>
        <v>314.8953801533043</v>
      </c>
      <c r="L27" s="928">
        <f t="shared" si="4"/>
        <v>314.8953801533043</v>
      </c>
      <c r="M27" s="928">
        <f t="shared" si="4"/>
        <v>314.8953801533043</v>
      </c>
      <c r="N27" s="928">
        <f t="shared" si="4"/>
        <v>314.8953801533043</v>
      </c>
      <c r="O27" s="277">
        <f t="shared" ref="O27" si="5">N27</f>
        <v>314.8953801533043</v>
      </c>
    </row>
    <row r="28" spans="1:15" ht="35.25" customHeight="1" x14ac:dyDescent="0.4">
      <c r="A28" s="285" t="s">
        <v>177</v>
      </c>
      <c r="B28" s="280" t="s">
        <v>964</v>
      </c>
      <c r="C28" s="929">
        <f t="shared" ref="C28:D28" si="6">C25*C27/1000</f>
        <v>0</v>
      </c>
      <c r="D28" s="929">
        <f t="shared" si="6"/>
        <v>0</v>
      </c>
      <c r="E28" s="929">
        <f>E25*E27/1000</f>
        <v>3.4158183491294793</v>
      </c>
      <c r="F28" s="929">
        <f t="shared" ref="F28:N28" si="7">F25*F27/1000</f>
        <v>10.853040463999999</v>
      </c>
      <c r="G28" s="929">
        <f t="shared" si="7"/>
        <v>11.941762655999998</v>
      </c>
      <c r="H28" s="929">
        <f t="shared" si="7"/>
        <v>11.707338224000001</v>
      </c>
      <c r="I28" s="929">
        <f t="shared" si="7"/>
        <v>6.7966157678399988</v>
      </c>
      <c r="J28" s="929">
        <f t="shared" si="7"/>
        <v>0</v>
      </c>
      <c r="K28" s="929">
        <f t="shared" si="7"/>
        <v>0</v>
      </c>
      <c r="L28" s="929">
        <f t="shared" si="7"/>
        <v>0</v>
      </c>
      <c r="M28" s="929">
        <f t="shared" si="7"/>
        <v>3.8683797677518909E-5</v>
      </c>
      <c r="N28" s="929">
        <f t="shared" si="7"/>
        <v>0</v>
      </c>
      <c r="O28" s="276">
        <f>SUM(C28:N28)</f>
        <v>44.714614144767147</v>
      </c>
    </row>
    <row r="29" spans="1:15" s="934" customFormat="1" ht="23.25" x14ac:dyDescent="0.2">
      <c r="A29" s="930"/>
      <c r="B29" s="931"/>
      <c r="C29" s="932"/>
      <c r="D29" s="932"/>
      <c r="E29" s="932"/>
      <c r="F29" s="932"/>
      <c r="G29" s="932"/>
      <c r="H29" s="932"/>
      <c r="I29" s="932"/>
      <c r="J29" s="932"/>
      <c r="K29" s="932"/>
      <c r="L29" s="932"/>
      <c r="M29" s="932"/>
      <c r="N29" s="932"/>
      <c r="O29" s="933"/>
    </row>
    <row r="30" spans="1:15" ht="26.25" x14ac:dyDescent="0.2">
      <c r="A30" s="1187" t="s">
        <v>178</v>
      </c>
      <c r="B30" s="1187"/>
      <c r="C30" s="1187"/>
      <c r="D30" s="1187"/>
      <c r="E30" s="1187"/>
      <c r="F30" s="1187"/>
      <c r="G30" s="1187"/>
      <c r="H30" s="1187"/>
      <c r="I30" s="1187"/>
      <c r="J30" s="1187"/>
      <c r="K30" s="1187"/>
      <c r="L30" s="1187"/>
      <c r="M30" s="1187"/>
      <c r="N30" s="1187"/>
      <c r="O30" s="1187"/>
    </row>
    <row r="31" spans="1:15" ht="30.75" customHeight="1" x14ac:dyDescent="0.2">
      <c r="A31" s="9" t="s">
        <v>425</v>
      </c>
      <c r="B31" s="637">
        <v>43.35</v>
      </c>
      <c r="C31" s="912" t="s">
        <v>572</v>
      </c>
      <c r="D31" s="912" t="s">
        <v>636</v>
      </c>
      <c r="E31" s="912" t="s">
        <v>817</v>
      </c>
      <c r="F31" s="9"/>
      <c r="G31" s="9"/>
      <c r="H31" s="9"/>
      <c r="I31" s="9"/>
      <c r="J31" s="9"/>
      <c r="K31" s="9"/>
      <c r="L31" s="9"/>
      <c r="M31" s="9"/>
      <c r="N31" s="9"/>
      <c r="O31" s="935"/>
    </row>
    <row r="32" spans="1:15" ht="39.75" customHeight="1" x14ac:dyDescent="0.2">
      <c r="A32" s="11" t="s">
        <v>158</v>
      </c>
      <c r="B32" s="936" t="s">
        <v>40</v>
      </c>
      <c r="C32" s="638">
        <v>4.2500000000000003E-2</v>
      </c>
      <c r="D32" s="638">
        <v>4.2500000000000003E-2</v>
      </c>
      <c r="E32" s="638">
        <v>4.2500000000000003E-2</v>
      </c>
      <c r="F32" s="9"/>
      <c r="G32" s="9"/>
      <c r="H32" s="9"/>
      <c r="I32" s="9"/>
      <c r="J32" s="9"/>
      <c r="K32" s="9"/>
      <c r="L32" s="9"/>
      <c r="M32" s="9"/>
      <c r="N32" s="9"/>
      <c r="O32" s="935"/>
    </row>
    <row r="33" spans="1:15" ht="35.25" customHeight="1" x14ac:dyDescent="0.2">
      <c r="A33" s="11" t="s">
        <v>419</v>
      </c>
      <c r="B33" s="280" t="s">
        <v>40</v>
      </c>
      <c r="C33" s="636">
        <v>3.4599999999999999E-2</v>
      </c>
      <c r="D33" s="636">
        <v>3.4500000000000003E-2</v>
      </c>
      <c r="E33" s="636">
        <v>3.4599999999999999E-2</v>
      </c>
      <c r="F33" s="9"/>
      <c r="G33" s="9"/>
      <c r="H33" s="9"/>
      <c r="I33" s="9"/>
      <c r="J33" s="9"/>
      <c r="K33" s="9"/>
      <c r="L33" s="9"/>
      <c r="M33" s="9"/>
      <c r="N33" s="9"/>
      <c r="O33" s="935"/>
    </row>
    <row r="34" spans="1:15" ht="33.75" customHeight="1" x14ac:dyDescent="0.2">
      <c r="A34" s="11" t="s">
        <v>159</v>
      </c>
      <c r="B34" s="937" t="s">
        <v>160</v>
      </c>
      <c r="C34" s="938"/>
      <c r="D34" s="938"/>
      <c r="E34" s="938"/>
      <c r="F34" s="9"/>
      <c r="G34" s="9"/>
      <c r="H34" s="9"/>
      <c r="I34" s="9"/>
      <c r="J34" s="9"/>
      <c r="K34" s="9"/>
      <c r="L34" s="9"/>
      <c r="M34" s="9"/>
      <c r="N34" s="9"/>
      <c r="O34" s="935"/>
    </row>
    <row r="35" spans="1:15" s="922" customFormat="1" ht="41.25" customHeight="1" x14ac:dyDescent="0.25">
      <c r="A35" s="939" t="s">
        <v>586</v>
      </c>
      <c r="B35" s="940"/>
      <c r="C35" s="637" t="s">
        <v>161</v>
      </c>
      <c r="D35" s="637" t="s">
        <v>162</v>
      </c>
      <c r="E35" s="637" t="s">
        <v>163</v>
      </c>
      <c r="F35" s="637" t="s">
        <v>164</v>
      </c>
      <c r="G35" s="637" t="s">
        <v>165</v>
      </c>
      <c r="H35" s="637" t="s">
        <v>166</v>
      </c>
      <c r="I35" s="637" t="s">
        <v>167</v>
      </c>
      <c r="J35" s="637" t="s">
        <v>168</v>
      </c>
      <c r="K35" s="637" t="s">
        <v>169</v>
      </c>
      <c r="L35" s="637" t="s">
        <v>170</v>
      </c>
      <c r="M35" s="637" t="s">
        <v>171</v>
      </c>
      <c r="N35" s="637" t="s">
        <v>172</v>
      </c>
      <c r="O35" s="941" t="s">
        <v>22</v>
      </c>
    </row>
    <row r="36" spans="1:15" ht="39.75" customHeight="1" x14ac:dyDescent="0.2">
      <c r="A36" s="274" t="s">
        <v>173</v>
      </c>
      <c r="B36" s="927" t="s">
        <v>27</v>
      </c>
      <c r="C36" s="275">
        <f>'TRT 1'!H485</f>
        <v>0.27592499999999998</v>
      </c>
      <c r="D36" s="275">
        <f>'TRT 1'!I485</f>
        <v>0</v>
      </c>
      <c r="E36" s="275">
        <f>'TRT 1'!J485</f>
        <v>11.714467000000001</v>
      </c>
      <c r="F36" s="275">
        <f>'TRT 1'!K485</f>
        <v>432.57</v>
      </c>
      <c r="G36" s="275">
        <f>'TRT 1'!L485</f>
        <v>397.36291699999998</v>
      </c>
      <c r="H36" s="275">
        <f>'TRT 1'!M485</f>
        <v>262.30758100000003</v>
      </c>
      <c r="I36" s="275">
        <f>'TRT 1'!N485</f>
        <v>64.807699999999997</v>
      </c>
      <c r="J36" s="275">
        <f>'TRT 1'!O485</f>
        <v>0</v>
      </c>
      <c r="K36" s="275">
        <f>'TRT 1'!P485</f>
        <v>0</v>
      </c>
      <c r="L36" s="275">
        <f>'TRT 1'!Q485</f>
        <v>0</v>
      </c>
      <c r="M36" s="275">
        <f>'TRT 1'!R485</f>
        <v>0</v>
      </c>
      <c r="N36" s="275">
        <f>'TRT 1'!S485</f>
        <v>0</v>
      </c>
      <c r="O36" s="276">
        <f>SUM(C36:N36)</f>
        <v>1169.0385900000001</v>
      </c>
    </row>
    <row r="37" spans="1:15" ht="59.25" customHeight="1" x14ac:dyDescent="0.2">
      <c r="A37" s="274" t="s">
        <v>760</v>
      </c>
      <c r="B37" s="927" t="s">
        <v>27</v>
      </c>
      <c r="C37" s="277">
        <f>'TRT 1'!H493</f>
        <v>1.1726812499999999E-2</v>
      </c>
      <c r="D37" s="277">
        <f>'TRT 1'!I493</f>
        <v>0</v>
      </c>
      <c r="E37" s="277">
        <f>'TRT 1'!J493</f>
        <v>0.49786484750000004</v>
      </c>
      <c r="F37" s="277">
        <f>'TRT 1'!K493</f>
        <v>18.384225000000001</v>
      </c>
      <c r="G37" s="277">
        <f>'TRT 1'!L493</f>
        <v>16.887923972500001</v>
      </c>
      <c r="H37" s="277">
        <f>'TRT 1'!M493</f>
        <v>11.148072192500001</v>
      </c>
      <c r="I37" s="277">
        <f>'TRT 1'!N493</f>
        <v>2.7543272500000002</v>
      </c>
      <c r="J37" s="277">
        <f>'TRT 1'!O493</f>
        <v>0</v>
      </c>
      <c r="K37" s="277">
        <f>'TRT 1'!P493</f>
        <v>0</v>
      </c>
      <c r="L37" s="277">
        <f>'TRT 1'!Q493</f>
        <v>0</v>
      </c>
      <c r="M37" s="277">
        <f>'TRT 1'!R493</f>
        <v>0</v>
      </c>
      <c r="N37" s="277">
        <f>'TRT 1'!S493</f>
        <v>0</v>
      </c>
      <c r="O37" s="276">
        <f>SUM(C37:N37)</f>
        <v>49.684140075000009</v>
      </c>
    </row>
    <row r="38" spans="1:15" ht="50.25" customHeight="1" x14ac:dyDescent="0.2">
      <c r="A38" s="274" t="s">
        <v>174</v>
      </c>
      <c r="B38" s="927" t="s">
        <v>27</v>
      </c>
      <c r="C38" s="275">
        <f>'TRT 1'!H497</f>
        <v>1.1293101E-2</v>
      </c>
      <c r="D38" s="275">
        <f>'TRT 1'!I497</f>
        <v>0</v>
      </c>
      <c r="E38" s="275">
        <f>'TRT 1'!J497</f>
        <v>3.2118921023000002</v>
      </c>
      <c r="F38" s="275">
        <f>'TRT 1'!K497</f>
        <v>17.7518327656</v>
      </c>
      <c r="G38" s="275">
        <f>'TRT 1'!L497</f>
        <v>16.325556130800003</v>
      </c>
      <c r="H38" s="275">
        <f>'TRT 1'!M497</f>
        <v>10.767922744800002</v>
      </c>
      <c r="I38" s="275">
        <f>'TRT 1'!N497</f>
        <v>2.6639850744000002</v>
      </c>
      <c r="J38" s="275">
        <f>'TRT 1'!O497</f>
        <v>0</v>
      </c>
      <c r="K38" s="275">
        <f>'TRT 1'!P497</f>
        <v>0</v>
      </c>
      <c r="L38" s="275">
        <f>'TRT 1'!Q497</f>
        <v>0</v>
      </c>
      <c r="M38" s="275">
        <f>'TRT 1'!R497</f>
        <v>0</v>
      </c>
      <c r="N38" s="275">
        <f>'TRT 1'!S497</f>
        <v>0</v>
      </c>
      <c r="O38" s="276">
        <f>SUM(C38:N38)</f>
        <v>50.732481918900007</v>
      </c>
    </row>
    <row r="39" spans="1:15" ht="33.75" customHeight="1" x14ac:dyDescent="0.2">
      <c r="A39" s="272" t="s">
        <v>175</v>
      </c>
      <c r="B39" s="927" t="s">
        <v>122</v>
      </c>
      <c r="C39" s="277"/>
      <c r="D39" s="277"/>
      <c r="E39" s="277"/>
      <c r="F39" s="277"/>
      <c r="G39" s="277"/>
      <c r="H39" s="277"/>
      <c r="I39" s="277"/>
      <c r="J39" s="277"/>
      <c r="K39" s="277"/>
      <c r="L39" s="277"/>
      <c r="M39" s="277"/>
      <c r="N39" s="277"/>
      <c r="O39" s="276"/>
    </row>
    <row r="40" spans="1:15" ht="41.25" customHeight="1" x14ac:dyDescent="0.2">
      <c r="A40" s="272" t="s">
        <v>176</v>
      </c>
      <c r="B40" s="927" t="s">
        <v>122</v>
      </c>
      <c r="C40" s="277">
        <f>'[4]APRIL 23'!$K$76</f>
        <v>235.72170301142268</v>
      </c>
      <c r="D40" s="690">
        <f>'[4]MAY''23'!$K$76</f>
        <v>0</v>
      </c>
      <c r="E40" s="690">
        <v>234.58</v>
      </c>
      <c r="F40" s="690">
        <v>235.09</v>
      </c>
      <c r="G40" s="690">
        <v>234.82</v>
      </c>
      <c r="H40" s="690">
        <f>'[4]Sept''23 '!$K$82</f>
        <v>235.01397251592209</v>
      </c>
      <c r="I40" s="690">
        <f>'[4]Oct''23  '!$K$82</f>
        <v>234.69809760132338</v>
      </c>
      <c r="J40" s="690">
        <v>0</v>
      </c>
      <c r="K40" s="690">
        <v>0</v>
      </c>
      <c r="L40" s="690">
        <v>0</v>
      </c>
      <c r="M40" s="690">
        <v>0</v>
      </c>
      <c r="N40" s="690">
        <v>0</v>
      </c>
      <c r="O40" s="276">
        <f>O41/O38*10</f>
        <v>2.3493425143106657</v>
      </c>
    </row>
    <row r="41" spans="1:15" ht="26.25" customHeight="1" x14ac:dyDescent="0.2">
      <c r="A41" s="285" t="s">
        <v>177</v>
      </c>
      <c r="B41" s="280" t="s">
        <v>964</v>
      </c>
      <c r="C41" s="278">
        <f>C38*C40/1000</f>
        <v>2.6620290000000002E-3</v>
      </c>
      <c r="D41" s="278">
        <f t="shared" ref="D41:N41" si="8">D38*D40/1000</f>
        <v>0</v>
      </c>
      <c r="E41" s="278">
        <f t="shared" si="8"/>
        <v>0.75344564935753411</v>
      </c>
      <c r="F41" s="278">
        <f t="shared" si="8"/>
        <v>4.1732783648649034</v>
      </c>
      <c r="G41" s="278">
        <f t="shared" si="8"/>
        <v>3.8335670906344568</v>
      </c>
      <c r="H41" s="278">
        <f t="shared" si="8"/>
        <v>2.5306122999999996</v>
      </c>
      <c r="I41" s="278">
        <f t="shared" si="8"/>
        <v>0.62523222899999997</v>
      </c>
      <c r="J41" s="278">
        <f t="shared" si="8"/>
        <v>0</v>
      </c>
      <c r="K41" s="278">
        <f t="shared" si="8"/>
        <v>0</v>
      </c>
      <c r="L41" s="278">
        <f t="shared" si="8"/>
        <v>0</v>
      </c>
      <c r="M41" s="278">
        <f t="shared" si="8"/>
        <v>0</v>
      </c>
      <c r="N41" s="278">
        <f t="shared" si="8"/>
        <v>0</v>
      </c>
      <c r="O41" s="276">
        <f>SUM(C41:N41)</f>
        <v>11.918797662856893</v>
      </c>
    </row>
    <row r="42" spans="1:15" s="922" customFormat="1" ht="39.75" customHeight="1" x14ac:dyDescent="0.25">
      <c r="A42" s="939" t="s">
        <v>587</v>
      </c>
      <c r="B42" s="924"/>
      <c r="C42" s="925" t="s">
        <v>161</v>
      </c>
      <c r="D42" s="925" t="s">
        <v>162</v>
      </c>
      <c r="E42" s="925" t="s">
        <v>163</v>
      </c>
      <c r="F42" s="925" t="s">
        <v>164</v>
      </c>
      <c r="G42" s="925" t="s">
        <v>165</v>
      </c>
      <c r="H42" s="925" t="s">
        <v>166</v>
      </c>
      <c r="I42" s="925" t="s">
        <v>167</v>
      </c>
      <c r="J42" s="925" t="s">
        <v>168</v>
      </c>
      <c r="K42" s="925" t="s">
        <v>169</v>
      </c>
      <c r="L42" s="925" t="s">
        <v>170</v>
      </c>
      <c r="M42" s="925" t="s">
        <v>171</v>
      </c>
      <c r="N42" s="925" t="s">
        <v>172</v>
      </c>
      <c r="O42" s="276" t="s">
        <v>22</v>
      </c>
    </row>
    <row r="43" spans="1:15" ht="38.25" customHeight="1" x14ac:dyDescent="0.2">
      <c r="A43" s="274" t="s">
        <v>173</v>
      </c>
      <c r="B43" s="923" t="s">
        <v>27</v>
      </c>
      <c r="C43" s="689">
        <f>'TRT 1'!H486</f>
        <v>0</v>
      </c>
      <c r="D43" s="689">
        <f>'TRT 1'!I486</f>
        <v>0</v>
      </c>
      <c r="E43" s="689">
        <f>'TRT 1'!J486</f>
        <v>29.631250000000001</v>
      </c>
      <c r="F43" s="689">
        <f>'TRT 1'!K486</f>
        <v>213.85190499999999</v>
      </c>
      <c r="G43" s="689">
        <f>'TRT 1'!L486</f>
        <v>226.002815</v>
      </c>
      <c r="H43" s="689">
        <f>'TRT 1'!M486</f>
        <v>238.11717999999999</v>
      </c>
      <c r="I43" s="689">
        <f>'TRT 1'!N486</f>
        <v>39.174598895488103</v>
      </c>
      <c r="J43" s="689">
        <f>'TRT 1'!O486</f>
        <v>0</v>
      </c>
      <c r="K43" s="689">
        <f>'TRT 1'!P486</f>
        <v>0</v>
      </c>
      <c r="L43" s="689">
        <f>'TRT 1'!Q486</f>
        <v>0</v>
      </c>
      <c r="M43" s="689">
        <f>'TRT 1'!R486</f>
        <v>0</v>
      </c>
      <c r="N43" s="689">
        <f>'TRT 1'!S486</f>
        <v>0</v>
      </c>
      <c r="O43" s="276">
        <f t="shared" ref="O43:O45" si="9">SUM(C43:N43)</f>
        <v>746.777748895488</v>
      </c>
    </row>
    <row r="44" spans="1:15" ht="69.75" customHeight="1" x14ac:dyDescent="0.2">
      <c r="A44" s="274" t="s">
        <v>760</v>
      </c>
      <c r="B44" s="923" t="s">
        <v>27</v>
      </c>
      <c r="C44" s="278">
        <f>'TRT 1'!H494</f>
        <v>0</v>
      </c>
      <c r="D44" s="278">
        <f>'TRT 1'!I494</f>
        <v>0</v>
      </c>
      <c r="E44" s="278">
        <f>'TRT 1'!J494</f>
        <v>1.2593281250000001</v>
      </c>
      <c r="F44" s="278">
        <f>'TRT 1'!K494</f>
        <v>9.0887059624999988</v>
      </c>
      <c r="G44" s="278">
        <f>'TRT 1'!L494</f>
        <v>9.6051196374999996</v>
      </c>
      <c r="H44" s="278">
        <f>'TRT 1'!M494</f>
        <v>10.11998015</v>
      </c>
      <c r="I44" s="278">
        <f>'TRT 1'!N494</f>
        <v>1.6649204530582444</v>
      </c>
      <c r="J44" s="278">
        <f>'TRT 1'!O494</f>
        <v>0</v>
      </c>
      <c r="K44" s="278">
        <f>'TRT 1'!P494</f>
        <v>0</v>
      </c>
      <c r="L44" s="278">
        <f>'TRT 1'!Q494</f>
        <v>0</v>
      </c>
      <c r="M44" s="278">
        <f>'TRT 1'!R494</f>
        <v>0</v>
      </c>
      <c r="N44" s="278">
        <f>'TRT 1'!S494</f>
        <v>0</v>
      </c>
      <c r="O44" s="276">
        <f t="shared" si="9"/>
        <v>31.738054328058244</v>
      </c>
    </row>
    <row r="45" spans="1:15" ht="50.25" customHeight="1" x14ac:dyDescent="0.2">
      <c r="A45" s="274" t="s">
        <v>174</v>
      </c>
      <c r="B45" s="923" t="s">
        <v>27</v>
      </c>
      <c r="C45" s="275">
        <f>'TRT 1'!H498</f>
        <v>0</v>
      </c>
      <c r="D45" s="275">
        <f>'TRT 1'!I498</f>
        <v>0</v>
      </c>
      <c r="E45" s="275">
        <f>'TRT 1'!J498</f>
        <v>1.2157552512000001</v>
      </c>
      <c r="F45" s="275">
        <f>'TRT 1'!K498</f>
        <v>8.7533327486000001</v>
      </c>
      <c r="G45" s="275">
        <f>'TRT 1'!L498</f>
        <v>9.2728803533999997</v>
      </c>
      <c r="H45" s="275">
        <f>'TRT 1'!M498</f>
        <v>9.7991959999999985</v>
      </c>
      <c r="I45" s="275">
        <f>'TRT 1'!N498</f>
        <v>1.6094788366358965</v>
      </c>
      <c r="J45" s="275">
        <f>'TRT 1'!O498</f>
        <v>0</v>
      </c>
      <c r="K45" s="275">
        <f>'TRT 1'!P498</f>
        <v>0</v>
      </c>
      <c r="L45" s="275">
        <f>'TRT 1'!Q498</f>
        <v>0</v>
      </c>
      <c r="M45" s="275">
        <f>'TRT 1'!R498</f>
        <v>0</v>
      </c>
      <c r="N45" s="275">
        <f>'TRT 1'!S498</f>
        <v>0</v>
      </c>
      <c r="O45" s="276">
        <f t="shared" si="9"/>
        <v>30.650643189835897</v>
      </c>
    </row>
    <row r="46" spans="1:15" ht="30.75" customHeight="1" x14ac:dyDescent="0.2">
      <c r="A46" s="274" t="s">
        <v>175</v>
      </c>
      <c r="B46" s="923" t="s">
        <v>122</v>
      </c>
      <c r="C46" s="277"/>
      <c r="D46" s="277"/>
      <c r="E46" s="277"/>
      <c r="F46" s="277"/>
      <c r="G46" s="277"/>
      <c r="H46" s="277"/>
      <c r="I46" s="277"/>
      <c r="J46" s="277"/>
      <c r="K46" s="277"/>
      <c r="L46" s="277"/>
      <c r="M46" s="277"/>
      <c r="N46" s="277"/>
      <c r="O46" s="277">
        <v>227</v>
      </c>
    </row>
    <row r="47" spans="1:15" ht="36.75" customHeight="1" x14ac:dyDescent="0.3">
      <c r="A47" s="274" t="s">
        <v>176</v>
      </c>
      <c r="B47" s="923" t="s">
        <v>122</v>
      </c>
      <c r="C47" s="942">
        <v>0</v>
      </c>
      <c r="D47" s="277">
        <v>0</v>
      </c>
      <c r="E47" s="277">
        <v>235.14</v>
      </c>
      <c r="F47" s="277">
        <v>235.7</v>
      </c>
      <c r="G47" s="277">
        <v>235.14</v>
      </c>
      <c r="H47" s="277">
        <v>234.43</v>
      </c>
      <c r="I47" s="277">
        <v>235.11</v>
      </c>
      <c r="J47" s="277">
        <f t="shared" ref="J47:O47" si="10">I47</f>
        <v>235.11</v>
      </c>
      <c r="K47" s="277">
        <f t="shared" si="10"/>
        <v>235.11</v>
      </c>
      <c r="L47" s="277">
        <f t="shared" si="10"/>
        <v>235.11</v>
      </c>
      <c r="M47" s="277">
        <f t="shared" si="10"/>
        <v>235.11</v>
      </c>
      <c r="N47" s="277">
        <f t="shared" si="10"/>
        <v>235.11</v>
      </c>
      <c r="O47" s="277">
        <f t="shared" si="10"/>
        <v>235.11</v>
      </c>
    </row>
    <row r="48" spans="1:15" ht="30.75" customHeight="1" x14ac:dyDescent="0.2">
      <c r="A48" s="279" t="s">
        <v>177</v>
      </c>
      <c r="B48" s="280" t="s">
        <v>964</v>
      </c>
      <c r="C48" s="278">
        <f>C45*C47/1000</f>
        <v>0</v>
      </c>
      <c r="D48" s="278">
        <f t="shared" ref="D48:N48" si="11">D45*D47/1000</f>
        <v>0</v>
      </c>
      <c r="E48" s="278">
        <f t="shared" si="11"/>
        <v>0.28587268976716795</v>
      </c>
      <c r="F48" s="278">
        <f t="shared" si="11"/>
        <v>2.0631605288450201</v>
      </c>
      <c r="G48" s="278">
        <f t="shared" si="11"/>
        <v>2.180425086298476</v>
      </c>
      <c r="H48" s="278">
        <f t="shared" si="11"/>
        <v>2.2972255182799994</v>
      </c>
      <c r="I48" s="278">
        <f t="shared" si="11"/>
        <v>0.37840456928146565</v>
      </c>
      <c r="J48" s="278">
        <f t="shared" si="11"/>
        <v>0</v>
      </c>
      <c r="K48" s="278">
        <f t="shared" si="11"/>
        <v>0</v>
      </c>
      <c r="L48" s="278">
        <f t="shared" si="11"/>
        <v>0</v>
      </c>
      <c r="M48" s="278">
        <f t="shared" si="11"/>
        <v>0</v>
      </c>
      <c r="N48" s="278">
        <f t="shared" si="11"/>
        <v>0</v>
      </c>
      <c r="O48" s="276">
        <f t="shared" ref="O48" si="12">SUM(C48:N48)</f>
        <v>7.2050883924721285</v>
      </c>
    </row>
    <row r="49" spans="1:15" s="922" customFormat="1" ht="26.25" customHeight="1" x14ac:dyDescent="0.25">
      <c r="A49" s="278" t="s">
        <v>588</v>
      </c>
      <c r="B49" s="924"/>
      <c r="C49" s="925" t="s">
        <v>161</v>
      </c>
      <c r="D49" s="925" t="s">
        <v>162</v>
      </c>
      <c r="E49" s="925" t="s">
        <v>163</v>
      </c>
      <c r="F49" s="925" t="s">
        <v>164</v>
      </c>
      <c r="G49" s="925" t="s">
        <v>165</v>
      </c>
      <c r="H49" s="925" t="s">
        <v>166</v>
      </c>
      <c r="I49" s="925" t="s">
        <v>167</v>
      </c>
      <c r="J49" s="925" t="s">
        <v>168</v>
      </c>
      <c r="K49" s="925" t="s">
        <v>169</v>
      </c>
      <c r="L49" s="925" t="s">
        <v>170</v>
      </c>
      <c r="M49" s="925" t="s">
        <v>171</v>
      </c>
      <c r="N49" s="925" t="s">
        <v>172</v>
      </c>
      <c r="O49" s="276" t="s">
        <v>22</v>
      </c>
    </row>
    <row r="50" spans="1:15" ht="42.75" customHeight="1" x14ac:dyDescent="0.35">
      <c r="A50" s="274" t="s">
        <v>173</v>
      </c>
      <c r="B50" s="923" t="s">
        <v>27</v>
      </c>
      <c r="C50" s="789">
        <f>'TRT 1'!H487</f>
        <v>0</v>
      </c>
      <c r="D50" s="789">
        <f>'TRT 1'!I487</f>
        <v>0</v>
      </c>
      <c r="E50" s="789">
        <f>'TRT 1'!J487</f>
        <v>29.631250000000005</v>
      </c>
      <c r="F50" s="789">
        <f>'TRT 1'!K487</f>
        <v>213.85190499999996</v>
      </c>
      <c r="G50" s="789">
        <f>'TRT 1'!L487</f>
        <v>226.002815</v>
      </c>
      <c r="H50" s="789">
        <f>'TRT 1'!M487</f>
        <v>238.11717999999999</v>
      </c>
      <c r="I50" s="789">
        <f>'TRT 1'!N487</f>
        <v>39.174598895488103</v>
      </c>
      <c r="J50" s="789">
        <f>'TRT 1'!O487</f>
        <v>0</v>
      </c>
      <c r="K50" s="789">
        <f>'TRT 1'!P487</f>
        <v>0</v>
      </c>
      <c r="L50" s="789">
        <f>'TRT 1'!Q487</f>
        <v>0</v>
      </c>
      <c r="M50" s="789">
        <f>'TRT 1'!R487</f>
        <v>0</v>
      </c>
      <c r="N50" s="789">
        <f>'TRT 1'!S487</f>
        <v>0</v>
      </c>
      <c r="O50" s="276">
        <f t="shared" ref="O50:O52" si="13">SUM(C50:N50)</f>
        <v>746.777748895488</v>
      </c>
    </row>
    <row r="51" spans="1:15" ht="59.25" customHeight="1" x14ac:dyDescent="0.35">
      <c r="A51" s="274" t="s">
        <v>760</v>
      </c>
      <c r="B51" s="923" t="s">
        <v>27</v>
      </c>
      <c r="C51" s="789">
        <f>'TRT 1'!H495</f>
        <v>0</v>
      </c>
      <c r="D51" s="789">
        <f>'TRT 1'!I495</f>
        <v>0</v>
      </c>
      <c r="E51" s="789">
        <f>'TRT 1'!J495</f>
        <v>1.2593281250000001</v>
      </c>
      <c r="F51" s="789">
        <f>'TRT 1'!K495</f>
        <v>9.0887059624999988</v>
      </c>
      <c r="G51" s="789">
        <f>'TRT 1'!L495</f>
        <v>9.6051196374999996</v>
      </c>
      <c r="H51" s="789">
        <f>'TRT 1'!M495</f>
        <v>10.11998015</v>
      </c>
      <c r="I51" s="789">
        <f>'TRT 1'!N495</f>
        <v>1.6649204530582444</v>
      </c>
      <c r="J51" s="789">
        <f>'TRT 1'!O495</f>
        <v>0</v>
      </c>
      <c r="K51" s="789">
        <f>'TRT 1'!P495</f>
        <v>0</v>
      </c>
      <c r="L51" s="789">
        <f>'TRT 1'!Q495</f>
        <v>0</v>
      </c>
      <c r="M51" s="789">
        <f>'TRT 1'!R495</f>
        <v>0</v>
      </c>
      <c r="N51" s="789">
        <f>'TRT 1'!S495</f>
        <v>0</v>
      </c>
      <c r="O51" s="276">
        <f t="shared" si="13"/>
        <v>31.738054328058244</v>
      </c>
    </row>
    <row r="52" spans="1:15" ht="50.25" customHeight="1" x14ac:dyDescent="0.35">
      <c r="A52" s="274" t="s">
        <v>174</v>
      </c>
      <c r="B52" s="923" t="s">
        <v>27</v>
      </c>
      <c r="C52" s="789">
        <f>'TRT 1'!H499</f>
        <v>0</v>
      </c>
      <c r="D52" s="789">
        <f>'TRT 1'!I499</f>
        <v>0</v>
      </c>
      <c r="E52" s="789">
        <f>'TRT 1'!J499</f>
        <v>1.5757553718750001</v>
      </c>
      <c r="F52" s="789">
        <f>'TRT 1'!K499</f>
        <v>8.7742367361974996</v>
      </c>
      <c r="G52" s="789">
        <f>'TRT 1'!L499</f>
        <v>9.2727824980425009</v>
      </c>
      <c r="H52" s="789">
        <f>'TRT 1'!M499</f>
        <v>9.7698288368099995</v>
      </c>
      <c r="I52" s="789">
        <f>'TRT 1'!N499</f>
        <v>1.6073142053824292</v>
      </c>
      <c r="J52" s="789">
        <f>'TRT 1'!O499</f>
        <v>0</v>
      </c>
      <c r="K52" s="789">
        <f>'TRT 1'!P499</f>
        <v>0</v>
      </c>
      <c r="L52" s="789">
        <f>'TRT 1'!Q499</f>
        <v>0</v>
      </c>
      <c r="M52" s="789">
        <f>'TRT 1'!R499</f>
        <v>0</v>
      </c>
      <c r="N52" s="789">
        <f>'TRT 1'!S499</f>
        <v>0</v>
      </c>
      <c r="O52" s="789">
        <f t="shared" si="13"/>
        <v>30.999917648307431</v>
      </c>
    </row>
    <row r="53" spans="1:15" ht="26.25" customHeight="1" x14ac:dyDescent="0.35">
      <c r="A53" s="274" t="s">
        <v>175</v>
      </c>
      <c r="B53" s="923" t="s">
        <v>122</v>
      </c>
      <c r="C53" s="789">
        <v>227</v>
      </c>
      <c r="D53" s="789">
        <v>227</v>
      </c>
      <c r="E53" s="789">
        <v>227</v>
      </c>
      <c r="F53" s="789">
        <v>227</v>
      </c>
      <c r="G53" s="789">
        <v>227</v>
      </c>
      <c r="H53" s="789">
        <v>227</v>
      </c>
      <c r="I53" s="789">
        <v>227</v>
      </c>
      <c r="J53" s="789">
        <v>227</v>
      </c>
      <c r="K53" s="789">
        <v>227</v>
      </c>
      <c r="L53" s="789">
        <v>227</v>
      </c>
      <c r="M53" s="789">
        <v>227</v>
      </c>
      <c r="N53" s="789">
        <v>227</v>
      </c>
      <c r="O53" s="789">
        <v>227</v>
      </c>
    </row>
    <row r="54" spans="1:15" ht="29.25" customHeight="1" x14ac:dyDescent="0.35">
      <c r="A54" s="274" t="s">
        <v>176</v>
      </c>
      <c r="B54" s="923" t="s">
        <v>122</v>
      </c>
      <c r="C54" s="789">
        <f>C53/(1-3.46%)</f>
        <v>235.13569504868448</v>
      </c>
      <c r="D54" s="789">
        <f t="shared" ref="D54:N54" si="14">D53/(1-3.46%)</f>
        <v>235.13569504868448</v>
      </c>
      <c r="E54" s="789">
        <f t="shared" si="14"/>
        <v>235.13569504868448</v>
      </c>
      <c r="F54" s="789">
        <f t="shared" si="14"/>
        <v>235.13569504868448</v>
      </c>
      <c r="G54" s="789">
        <f t="shared" si="14"/>
        <v>235.13569504868448</v>
      </c>
      <c r="H54" s="789">
        <f t="shared" si="14"/>
        <v>235.13569504868448</v>
      </c>
      <c r="I54" s="789">
        <f t="shared" si="14"/>
        <v>235.13569504868448</v>
      </c>
      <c r="J54" s="789">
        <f t="shared" si="14"/>
        <v>235.13569504868448</v>
      </c>
      <c r="K54" s="789">
        <f t="shared" si="14"/>
        <v>235.13569504868448</v>
      </c>
      <c r="L54" s="789">
        <f t="shared" si="14"/>
        <v>235.13569504868448</v>
      </c>
      <c r="M54" s="789">
        <f t="shared" si="14"/>
        <v>235.13569504868448</v>
      </c>
      <c r="N54" s="789">
        <f t="shared" si="14"/>
        <v>235.13569504868448</v>
      </c>
      <c r="O54" s="789">
        <f t="shared" ref="O54" si="15">O53/(1-3.45%)</f>
        <v>235.11134127395133</v>
      </c>
    </row>
    <row r="55" spans="1:15" ht="30.75" customHeight="1" x14ac:dyDescent="0.4">
      <c r="A55" s="279" t="s">
        <v>177</v>
      </c>
      <c r="B55" s="280" t="s">
        <v>964</v>
      </c>
      <c r="C55" s="929">
        <f>C52*C54/1000</f>
        <v>0</v>
      </c>
      <c r="D55" s="929">
        <f t="shared" ref="D55:N55" si="16">D52*D54/1000</f>
        <v>0</v>
      </c>
      <c r="E55" s="929">
        <f t="shared" si="16"/>
        <v>0.37051633459252648</v>
      </c>
      <c r="F55" s="929">
        <f t="shared" si="16"/>
        <v>2.0631362534875</v>
      </c>
      <c r="G55" s="929">
        <f t="shared" si="16"/>
        <v>2.1803621577125001</v>
      </c>
      <c r="H55" s="929">
        <f t="shared" si="16"/>
        <v>2.2972354940500002</v>
      </c>
      <c r="I55" s="929">
        <f t="shared" si="16"/>
        <v>0.37793694284422152</v>
      </c>
      <c r="J55" s="929">
        <f t="shared" si="16"/>
        <v>0</v>
      </c>
      <c r="K55" s="929">
        <f t="shared" si="16"/>
        <v>0</v>
      </c>
      <c r="L55" s="929">
        <f t="shared" si="16"/>
        <v>0</v>
      </c>
      <c r="M55" s="929">
        <f t="shared" si="16"/>
        <v>0</v>
      </c>
      <c r="N55" s="929">
        <f t="shared" si="16"/>
        <v>0</v>
      </c>
      <c r="O55" s="929">
        <f t="shared" ref="O55" si="17">SUM(C55:N55)</f>
        <v>7.2891871826867485</v>
      </c>
    </row>
    <row r="56" spans="1:15" ht="26.25" x14ac:dyDescent="0.2">
      <c r="A56" s="528"/>
      <c r="B56" s="943"/>
      <c r="C56" s="944"/>
      <c r="D56" s="944"/>
      <c r="E56" s="944"/>
      <c r="F56" s="944"/>
      <c r="G56" s="944"/>
      <c r="H56" s="944"/>
      <c r="I56" s="944"/>
      <c r="J56" s="944"/>
      <c r="K56" s="944"/>
      <c r="L56" s="944"/>
      <c r="M56" s="944"/>
      <c r="N56" s="944"/>
      <c r="O56" s="945"/>
    </row>
    <row r="57" spans="1:15" ht="26.25" x14ac:dyDescent="0.2">
      <c r="A57" s="1187" t="s">
        <v>179</v>
      </c>
      <c r="B57" s="1187"/>
      <c r="C57" s="1187"/>
      <c r="D57" s="1187"/>
      <c r="E57" s="1187"/>
      <c r="F57" s="1187"/>
      <c r="G57" s="1187"/>
      <c r="H57" s="1187"/>
      <c r="I57" s="1187"/>
      <c r="J57" s="1187"/>
      <c r="K57" s="1187"/>
      <c r="L57" s="1187"/>
      <c r="M57" s="1187"/>
      <c r="N57" s="1187"/>
      <c r="O57" s="1187"/>
    </row>
    <row r="58" spans="1:15" ht="26.25" x14ac:dyDescent="0.2">
      <c r="A58" s="278" t="s">
        <v>425</v>
      </c>
      <c r="B58" s="639">
        <v>114.36</v>
      </c>
      <c r="C58" s="912" t="s">
        <v>572</v>
      </c>
      <c r="D58" s="912" t="s">
        <v>636</v>
      </c>
      <c r="E58" s="912" t="s">
        <v>817</v>
      </c>
      <c r="F58" s="278"/>
      <c r="G58" s="278"/>
      <c r="H58" s="278"/>
      <c r="I58" s="278"/>
      <c r="J58" s="278"/>
      <c r="K58" s="278"/>
      <c r="L58" s="278"/>
      <c r="M58" s="278"/>
      <c r="N58" s="278"/>
      <c r="O58" s="276"/>
    </row>
    <row r="59" spans="1:15" ht="26.25" x14ac:dyDescent="0.2">
      <c r="A59" s="279" t="s">
        <v>158</v>
      </c>
      <c r="B59" s="936" t="s">
        <v>40</v>
      </c>
      <c r="C59" s="638">
        <v>0.22420000000000001</v>
      </c>
      <c r="D59" s="638">
        <v>0.22420000000000001</v>
      </c>
      <c r="E59" s="638">
        <v>0.22420000000000001</v>
      </c>
      <c r="F59" s="278"/>
      <c r="G59" s="278"/>
      <c r="H59" s="946"/>
      <c r="I59" s="946"/>
      <c r="J59" s="946"/>
      <c r="K59" s="278"/>
      <c r="L59" s="278"/>
      <c r="M59" s="278"/>
      <c r="N59" s="278"/>
      <c r="O59" s="276"/>
    </row>
    <row r="60" spans="1:15" ht="26.25" x14ac:dyDescent="0.2">
      <c r="A60" s="279" t="s">
        <v>419</v>
      </c>
      <c r="B60" s="280" t="s">
        <v>40</v>
      </c>
      <c r="C60" s="636">
        <v>3.4599999999999999E-2</v>
      </c>
      <c r="D60" s="636">
        <v>3.4500000000000003E-2</v>
      </c>
      <c r="E60" s="636">
        <v>3.4599999999999999E-2</v>
      </c>
      <c r="F60" s="278"/>
      <c r="G60" s="278"/>
      <c r="H60" s="278"/>
      <c r="I60" s="947"/>
      <c r="J60" s="946"/>
      <c r="K60" s="278"/>
      <c r="L60" s="278"/>
      <c r="M60" s="278"/>
      <c r="N60" s="278"/>
      <c r="O60" s="276"/>
    </row>
    <row r="61" spans="1:15" ht="34.5" customHeight="1" x14ac:dyDescent="0.2">
      <c r="A61" s="279" t="s">
        <v>159</v>
      </c>
      <c r="B61" s="281" t="s">
        <v>160</v>
      </c>
      <c r="C61" s="948"/>
      <c r="D61" s="948"/>
      <c r="E61" s="948"/>
      <c r="F61" s="278"/>
      <c r="G61" s="278"/>
      <c r="H61" s="278"/>
      <c r="I61" s="278"/>
      <c r="J61" s="278"/>
      <c r="K61" s="278"/>
      <c r="L61" s="278"/>
      <c r="M61" s="278"/>
      <c r="N61" s="278"/>
      <c r="O61" s="276"/>
    </row>
    <row r="62" spans="1:15" s="922" customFormat="1" ht="30.75" customHeight="1" x14ac:dyDescent="0.25">
      <c r="A62" s="278" t="s">
        <v>586</v>
      </c>
      <c r="B62" s="924"/>
      <c r="C62" s="925" t="s">
        <v>161</v>
      </c>
      <c r="D62" s="925" t="s">
        <v>162</v>
      </c>
      <c r="E62" s="925" t="s">
        <v>163</v>
      </c>
      <c r="F62" s="925" t="s">
        <v>164</v>
      </c>
      <c r="G62" s="925" t="s">
        <v>165</v>
      </c>
      <c r="H62" s="925" t="s">
        <v>166</v>
      </c>
      <c r="I62" s="925" t="s">
        <v>167</v>
      </c>
      <c r="J62" s="925" t="s">
        <v>168</v>
      </c>
      <c r="K62" s="925" t="s">
        <v>169</v>
      </c>
      <c r="L62" s="925" t="s">
        <v>170</v>
      </c>
      <c r="M62" s="925" t="s">
        <v>171</v>
      </c>
      <c r="N62" s="925" t="s">
        <v>172</v>
      </c>
      <c r="O62" s="276" t="s">
        <v>22</v>
      </c>
    </row>
    <row r="63" spans="1:15" ht="30.75" customHeight="1" x14ac:dyDescent="0.2">
      <c r="A63" s="274" t="s">
        <v>173</v>
      </c>
      <c r="B63" s="923" t="s">
        <v>27</v>
      </c>
      <c r="C63" s="275">
        <f>'TRT 1'!H502</f>
        <v>161.64400000000001</v>
      </c>
      <c r="D63" s="275">
        <f>'TRT 1'!I502</f>
        <v>278.536</v>
      </c>
      <c r="E63" s="275">
        <f>'TRT 1'!J502</f>
        <v>330.15899999999999</v>
      </c>
      <c r="F63" s="275">
        <f>'TRT 1'!K502</f>
        <v>359.48099999999999</v>
      </c>
      <c r="G63" s="275">
        <f>'TRT 1'!L502</f>
        <v>376.86599999999999</v>
      </c>
      <c r="H63" s="275">
        <f>'TRT 1'!M502</f>
        <v>347.54</v>
      </c>
      <c r="I63" s="275">
        <f>'TRT 1'!N502</f>
        <v>36.375720000000001</v>
      </c>
      <c r="J63" s="275">
        <f>'TRT 1'!O502</f>
        <v>0</v>
      </c>
      <c r="K63" s="275">
        <f>'TRT 1'!P502</f>
        <v>0</v>
      </c>
      <c r="L63" s="275">
        <f>'TRT 1'!Q502</f>
        <v>0</v>
      </c>
      <c r="M63" s="275">
        <f>'TRT 1'!R502</f>
        <v>0</v>
      </c>
      <c r="N63" s="275">
        <f>'TRT 1'!S502</f>
        <v>0</v>
      </c>
      <c r="O63" s="276">
        <f>SUM(C63:N63)</f>
        <v>1890.6017199999999</v>
      </c>
    </row>
    <row r="64" spans="1:15" ht="63.75" customHeight="1" x14ac:dyDescent="0.2">
      <c r="A64" s="274" t="s">
        <v>760</v>
      </c>
      <c r="B64" s="923" t="s">
        <v>27</v>
      </c>
      <c r="C64" s="277">
        <f>'TRT 1'!H510</f>
        <v>31.185189999999999</v>
      </c>
      <c r="D64" s="277">
        <f>'TRT 1'!I510</f>
        <v>62.392620000000001</v>
      </c>
      <c r="E64" s="277">
        <f>'TRT 1'!J510</f>
        <v>74.033248999999998</v>
      </c>
      <c r="F64" s="277">
        <f>'TRT 1'!K510</f>
        <v>80.608271999999999</v>
      </c>
      <c r="G64" s="277">
        <f>'TRT 1'!L510</f>
        <v>84.51</v>
      </c>
      <c r="H64" s="277">
        <f>'TRT 1'!M510</f>
        <v>77.930000000000007</v>
      </c>
      <c r="I64" s="277">
        <f>'TRT 1'!N510</f>
        <v>8.1567146668008004</v>
      </c>
      <c r="J64" s="277">
        <f>'TRT 1'!O510</f>
        <v>0</v>
      </c>
      <c r="K64" s="277">
        <f>'TRT 1'!P510</f>
        <v>0</v>
      </c>
      <c r="L64" s="277">
        <f>'TRT 1'!Q510</f>
        <v>0</v>
      </c>
      <c r="M64" s="277">
        <f>'TRT 1'!R510</f>
        <v>0</v>
      </c>
      <c r="N64" s="277">
        <f>'TRT 1'!S510</f>
        <v>0</v>
      </c>
      <c r="O64" s="276">
        <f t="shared" ref="O64:O65" si="18">SUM(C64:N64)</f>
        <v>418.81604566680079</v>
      </c>
    </row>
    <row r="65" spans="1:18" ht="65.25" customHeight="1" x14ac:dyDescent="0.2">
      <c r="A65" s="274" t="s">
        <v>174</v>
      </c>
      <c r="B65" s="923" t="s">
        <v>27</v>
      </c>
      <c r="C65" s="275">
        <f>'TRT 1'!H514</f>
        <v>30.031337969999999</v>
      </c>
      <c r="D65" s="275">
        <f>'TRT 1'!I514</f>
        <v>60.227596085999998</v>
      </c>
      <c r="E65" s="275">
        <f>'TRT 1'!J514</f>
        <v>71.641975057300002</v>
      </c>
      <c r="F65" s="275">
        <f>'TRT 1'!K514</f>
        <v>77.835347443199993</v>
      </c>
      <c r="G65" s="275">
        <f>'TRT 1'!L514</f>
        <v>81.692530220000009</v>
      </c>
      <c r="H65" s="275">
        <f>'TRT 1'!M514</f>
        <v>75.273374208500002</v>
      </c>
      <c r="I65" s="275">
        <f>'TRT 1'!N514</f>
        <v>7.8891747480000003</v>
      </c>
      <c r="J65" s="275">
        <f>'TRT 1'!O514</f>
        <v>0</v>
      </c>
      <c r="K65" s="275">
        <f>'TRT 1'!P514</f>
        <v>0</v>
      </c>
      <c r="L65" s="275">
        <f>'TRT 1'!Q514</f>
        <v>0</v>
      </c>
      <c r="M65" s="275">
        <f>'TRT 1'!R514</f>
        <v>0</v>
      </c>
      <c r="N65" s="275">
        <f>'TRT 1'!S514</f>
        <v>0</v>
      </c>
      <c r="O65" s="276">
        <f t="shared" si="18"/>
        <v>404.59133573300005</v>
      </c>
    </row>
    <row r="66" spans="1:18" ht="39.75" customHeight="1" x14ac:dyDescent="0.2">
      <c r="A66" s="274" t="s">
        <v>175</v>
      </c>
      <c r="B66" s="923" t="s">
        <v>122</v>
      </c>
      <c r="C66" s="278"/>
      <c r="D66" s="278"/>
      <c r="E66" s="278"/>
      <c r="F66" s="278"/>
      <c r="G66" s="278"/>
      <c r="H66" s="278"/>
      <c r="I66" s="278"/>
      <c r="J66" s="278"/>
      <c r="K66" s="278"/>
      <c r="L66" s="278"/>
      <c r="M66" s="278"/>
      <c r="N66" s="278"/>
      <c r="O66" s="276"/>
    </row>
    <row r="67" spans="1:18" ht="45.75" customHeight="1" x14ac:dyDescent="0.2">
      <c r="A67" s="274" t="s">
        <v>176</v>
      </c>
      <c r="B67" s="923" t="s">
        <v>122</v>
      </c>
      <c r="C67" s="690">
        <v>306.26139298847897</v>
      </c>
      <c r="D67" s="690">
        <v>236.75869911259207</v>
      </c>
      <c r="E67" s="690">
        <v>208.66804826430229</v>
      </c>
      <c r="F67" s="690">
        <v>203.69561218304136</v>
      </c>
      <c r="G67" s="690">
        <v>199.87552051610328</v>
      </c>
      <c r="H67" s="690">
        <v>205.59397675007898</v>
      </c>
      <c r="I67" s="277">
        <v>228.67273924403125</v>
      </c>
      <c r="J67" s="277">
        <v>0</v>
      </c>
      <c r="K67" s="277">
        <v>0</v>
      </c>
      <c r="L67" s="277">
        <v>0</v>
      </c>
      <c r="M67" s="277">
        <v>0</v>
      </c>
      <c r="N67" s="277">
        <v>0</v>
      </c>
      <c r="O67" s="276">
        <f>O68/O65*10</f>
        <v>1.4231418228107884</v>
      </c>
      <c r="Q67" s="949"/>
    </row>
    <row r="68" spans="1:18" ht="42.75" customHeight="1" x14ac:dyDescent="0.2">
      <c r="A68" s="279" t="s">
        <v>177</v>
      </c>
      <c r="B68" s="280" t="s">
        <v>964</v>
      </c>
      <c r="C68" s="278">
        <f>C67*C65/1000</f>
        <v>9.1974393999999986</v>
      </c>
      <c r="D68" s="278">
        <f t="shared" ref="D68:I68" si="19">D67*D65/1000</f>
        <v>14.259407300000001</v>
      </c>
      <c r="E68" s="278">
        <f t="shared" si="19"/>
        <v>14.949391109006617</v>
      </c>
      <c r="F68" s="278">
        <f t="shared" si="19"/>
        <v>15.854718746922346</v>
      </c>
      <c r="G68" s="278">
        <f t="shared" si="19"/>
        <v>16.328337000000001</v>
      </c>
      <c r="H68" s="278">
        <f t="shared" si="19"/>
        <v>15.475752346922343</v>
      </c>
      <c r="I68" s="278">
        <f t="shared" si="19"/>
        <v>1.8040391999999998</v>
      </c>
      <c r="J68" s="278">
        <v>0.01</v>
      </c>
      <c r="K68" s="278">
        <v>0.01</v>
      </c>
      <c r="L68" s="278">
        <v>-16.079999999999998</v>
      </c>
      <c r="M68" s="278">
        <v>0.01</v>
      </c>
      <c r="N68" s="278">
        <v>-14.24</v>
      </c>
      <c r="O68" s="276">
        <f>SUM(C68:N68)</f>
        <v>57.57908510285133</v>
      </c>
      <c r="Q68" s="950"/>
    </row>
    <row r="69" spans="1:18" s="922" customFormat="1" ht="29.25" customHeight="1" x14ac:dyDescent="0.25">
      <c r="A69" s="278" t="s">
        <v>587</v>
      </c>
      <c r="B69" s="924"/>
      <c r="C69" s="925" t="s">
        <v>161</v>
      </c>
      <c r="D69" s="925" t="s">
        <v>162</v>
      </c>
      <c r="E69" s="925" t="s">
        <v>163</v>
      </c>
      <c r="F69" s="925" t="s">
        <v>164</v>
      </c>
      <c r="G69" s="925" t="s">
        <v>165</v>
      </c>
      <c r="H69" s="925" t="s">
        <v>166</v>
      </c>
      <c r="I69" s="925" t="s">
        <v>167</v>
      </c>
      <c r="J69" s="925" t="s">
        <v>168</v>
      </c>
      <c r="K69" s="925" t="s">
        <v>169</v>
      </c>
      <c r="L69" s="925" t="s">
        <v>170</v>
      </c>
      <c r="M69" s="925" t="s">
        <v>171</v>
      </c>
      <c r="N69" s="925" t="s">
        <v>172</v>
      </c>
      <c r="O69" s="276" t="s">
        <v>22</v>
      </c>
    </row>
    <row r="70" spans="1:18" ht="44.25" customHeight="1" x14ac:dyDescent="0.2">
      <c r="A70" s="274" t="s">
        <v>173</v>
      </c>
      <c r="B70" s="923" t="s">
        <v>27</v>
      </c>
      <c r="C70" s="689">
        <f>'TRT 1'!H503</f>
        <v>0</v>
      </c>
      <c r="D70" s="689">
        <f>'TRT 1'!I503</f>
        <v>0</v>
      </c>
      <c r="E70" s="689">
        <f>'TRT 1'!J503</f>
        <v>0</v>
      </c>
      <c r="F70" s="689">
        <f>'TRT 1'!K503</f>
        <v>0</v>
      </c>
      <c r="G70" s="689">
        <f>'TRT 1'!L503</f>
        <v>0</v>
      </c>
      <c r="H70" s="689">
        <f>'TRT 1'!M503</f>
        <v>0</v>
      </c>
      <c r="I70" s="689">
        <f>'TRT 1'!N503</f>
        <v>0</v>
      </c>
      <c r="J70" s="689">
        <f>'TRT 1'!O503</f>
        <v>0</v>
      </c>
      <c r="K70" s="689">
        <f>'TRT 1'!P503</f>
        <v>0</v>
      </c>
      <c r="L70" s="689">
        <f>'TRT 1'!Q503</f>
        <v>0</v>
      </c>
      <c r="M70" s="689">
        <f>'TRT 1'!R503</f>
        <v>0</v>
      </c>
      <c r="N70" s="689">
        <f>'TRT 1'!S503</f>
        <v>0</v>
      </c>
      <c r="O70" s="276">
        <f>SUM(C70:N70)</f>
        <v>0</v>
      </c>
    </row>
    <row r="71" spans="1:18" ht="65.25" customHeight="1" x14ac:dyDescent="0.2">
      <c r="A71" s="274" t="s">
        <v>760</v>
      </c>
      <c r="B71" s="923" t="s">
        <v>27</v>
      </c>
      <c r="C71" s="277">
        <f>'TRT 1'!H511</f>
        <v>0</v>
      </c>
      <c r="D71" s="277">
        <f>'TRT 1'!I511</f>
        <v>0</v>
      </c>
      <c r="E71" s="277">
        <f>'TRT 1'!J511</f>
        <v>0</v>
      </c>
      <c r="F71" s="277">
        <f>'TRT 1'!K511</f>
        <v>0</v>
      </c>
      <c r="G71" s="277">
        <f>'TRT 1'!L511</f>
        <v>0</v>
      </c>
      <c r="H71" s="277">
        <f>'TRT 1'!M511</f>
        <v>0</v>
      </c>
      <c r="I71" s="277">
        <f>'TRT 1'!N511</f>
        <v>0</v>
      </c>
      <c r="J71" s="277">
        <f>'TRT 1'!O511</f>
        <v>0</v>
      </c>
      <c r="K71" s="277">
        <f>'TRT 1'!P511</f>
        <v>0</v>
      </c>
      <c r="L71" s="277">
        <f>'TRT 1'!Q511</f>
        <v>0</v>
      </c>
      <c r="M71" s="277">
        <f>'TRT 1'!R511</f>
        <v>0</v>
      </c>
      <c r="N71" s="277">
        <f>'TRT 1'!S511</f>
        <v>0</v>
      </c>
      <c r="O71" s="276">
        <f>SUM(C71:N71)</f>
        <v>0</v>
      </c>
    </row>
    <row r="72" spans="1:18" ht="62.25" customHeight="1" x14ac:dyDescent="0.2">
      <c r="A72" s="274" t="s">
        <v>174</v>
      </c>
      <c r="B72" s="923" t="s">
        <v>27</v>
      </c>
      <c r="C72" s="275">
        <f>'TRT 1'!H515</f>
        <v>0</v>
      </c>
      <c r="D72" s="275">
        <f>'TRT 1'!I515</f>
        <v>0</v>
      </c>
      <c r="E72" s="275">
        <f>'TRT 1'!J515</f>
        <v>0</v>
      </c>
      <c r="F72" s="275">
        <f>'TRT 1'!K515</f>
        <v>0</v>
      </c>
      <c r="G72" s="275">
        <f>'TRT 1'!L515</f>
        <v>0</v>
      </c>
      <c r="H72" s="275">
        <f>'TRT 1'!M515</f>
        <v>0</v>
      </c>
      <c r="I72" s="275">
        <f>'TRT 1'!N515</f>
        <v>0</v>
      </c>
      <c r="J72" s="275">
        <f>'TRT 1'!O515</f>
        <v>0</v>
      </c>
      <c r="K72" s="275">
        <f>'TRT 1'!P515</f>
        <v>0</v>
      </c>
      <c r="L72" s="275">
        <f>'TRT 1'!Q515</f>
        <v>0</v>
      </c>
      <c r="M72" s="275">
        <f>'TRT 1'!R515</f>
        <v>0</v>
      </c>
      <c r="N72" s="275">
        <f>'TRT 1'!S515</f>
        <v>0</v>
      </c>
      <c r="O72" s="276">
        <f>SUM(C72:N72)</f>
        <v>0</v>
      </c>
    </row>
    <row r="73" spans="1:18" ht="30.75" customHeight="1" x14ac:dyDescent="0.2">
      <c r="A73" s="274" t="s">
        <v>175</v>
      </c>
      <c r="B73" s="923" t="s">
        <v>122</v>
      </c>
      <c r="C73" s="277"/>
      <c r="D73" s="277"/>
      <c r="E73" s="277"/>
      <c r="F73" s="277"/>
      <c r="G73" s="277"/>
      <c r="H73" s="277"/>
      <c r="I73" s="277"/>
      <c r="J73" s="277"/>
      <c r="K73" s="277"/>
      <c r="L73" s="277"/>
      <c r="M73" s="277"/>
      <c r="N73" s="277"/>
      <c r="O73" s="277">
        <f t="shared" ref="O73" si="20">N73</f>
        <v>0</v>
      </c>
    </row>
    <row r="74" spans="1:18" ht="33.75" customHeight="1" x14ac:dyDescent="0.2">
      <c r="A74" s="274" t="s">
        <v>176</v>
      </c>
      <c r="B74" s="923" t="s">
        <v>122</v>
      </c>
      <c r="C74" s="277">
        <v>0</v>
      </c>
      <c r="D74" s="277">
        <v>0</v>
      </c>
      <c r="E74" s="277">
        <v>0</v>
      </c>
      <c r="F74" s="277">
        <v>0</v>
      </c>
      <c r="G74" s="277">
        <v>0</v>
      </c>
      <c r="H74" s="277">
        <v>0</v>
      </c>
      <c r="I74" s="277"/>
      <c r="J74" s="277"/>
      <c r="K74" s="277"/>
      <c r="L74" s="277"/>
      <c r="M74" s="277"/>
      <c r="N74" s="277"/>
      <c r="O74" s="278"/>
    </row>
    <row r="75" spans="1:18" ht="33.75" customHeight="1" x14ac:dyDescent="0.2">
      <c r="A75" s="279" t="s">
        <v>177</v>
      </c>
      <c r="B75" s="280" t="s">
        <v>964</v>
      </c>
      <c r="C75" s="278">
        <f>C72*10^6*C74*10^-7</f>
        <v>0</v>
      </c>
      <c r="D75" s="278">
        <f t="shared" ref="D75:N75" si="21">D72*10^6*D74*10^-7</f>
        <v>0</v>
      </c>
      <c r="E75" s="278">
        <f t="shared" si="21"/>
        <v>0</v>
      </c>
      <c r="F75" s="278">
        <f t="shared" si="21"/>
        <v>0</v>
      </c>
      <c r="G75" s="278">
        <f t="shared" si="21"/>
        <v>0</v>
      </c>
      <c r="H75" s="278">
        <f t="shared" si="21"/>
        <v>0</v>
      </c>
      <c r="I75" s="278">
        <f t="shared" si="21"/>
        <v>0</v>
      </c>
      <c r="J75" s="278">
        <f t="shared" si="21"/>
        <v>0</v>
      </c>
      <c r="K75" s="278">
        <f t="shared" si="21"/>
        <v>0</v>
      </c>
      <c r="L75" s="278">
        <f t="shared" si="21"/>
        <v>0</v>
      </c>
      <c r="M75" s="278">
        <f t="shared" si="21"/>
        <v>0</v>
      </c>
      <c r="N75" s="278">
        <f t="shared" si="21"/>
        <v>0</v>
      </c>
      <c r="O75" s="276">
        <f>SUM(C75:N75)</f>
        <v>0</v>
      </c>
    </row>
    <row r="76" spans="1:18" ht="30.75" customHeight="1" x14ac:dyDescent="0.4">
      <c r="A76" s="282" t="s">
        <v>588</v>
      </c>
      <c r="B76" s="926"/>
      <c r="C76" s="925" t="s">
        <v>161</v>
      </c>
      <c r="D76" s="925" t="s">
        <v>162</v>
      </c>
      <c r="E76" s="925" t="s">
        <v>163</v>
      </c>
      <c r="F76" s="925" t="s">
        <v>164</v>
      </c>
      <c r="G76" s="925" t="s">
        <v>165</v>
      </c>
      <c r="H76" s="925" t="s">
        <v>166</v>
      </c>
      <c r="I76" s="925" t="s">
        <v>167</v>
      </c>
      <c r="J76" s="925" t="s">
        <v>168</v>
      </c>
      <c r="K76" s="925" t="s">
        <v>169</v>
      </c>
      <c r="L76" s="925" t="s">
        <v>170</v>
      </c>
      <c r="M76" s="925" t="s">
        <v>171</v>
      </c>
      <c r="N76" s="925" t="s">
        <v>172</v>
      </c>
      <c r="O76" s="276" t="s">
        <v>22</v>
      </c>
    </row>
    <row r="77" spans="1:18" ht="36.75" customHeight="1" x14ac:dyDescent="0.3">
      <c r="A77" s="274" t="s">
        <v>173</v>
      </c>
      <c r="B77" s="923" t="s">
        <v>27</v>
      </c>
      <c r="C77" s="951"/>
      <c r="D77" s="951"/>
      <c r="E77" s="951"/>
      <c r="F77" s="951"/>
      <c r="G77" s="951"/>
      <c r="H77" s="951"/>
      <c r="I77" s="951"/>
      <c r="J77" s="951"/>
      <c r="K77" s="951"/>
      <c r="L77" s="951"/>
      <c r="M77" s="951"/>
      <c r="N77" s="951"/>
      <c r="O77" s="276">
        <f>SUM(C77:N77)</f>
        <v>0</v>
      </c>
    </row>
    <row r="78" spans="1:18" ht="58.5" customHeight="1" x14ac:dyDescent="0.3">
      <c r="A78" s="274" t="s">
        <v>760</v>
      </c>
      <c r="B78" s="923" t="s">
        <v>27</v>
      </c>
      <c r="C78" s="951"/>
      <c r="D78" s="951"/>
      <c r="E78" s="951"/>
      <c r="F78" s="951"/>
      <c r="G78" s="951"/>
      <c r="H78" s="951"/>
      <c r="I78" s="951"/>
      <c r="J78" s="951"/>
      <c r="K78" s="951"/>
      <c r="L78" s="951"/>
      <c r="M78" s="951"/>
      <c r="N78" s="951"/>
      <c r="O78" s="276">
        <f>SUM(C78:N78)</f>
        <v>0</v>
      </c>
      <c r="R78" s="908" t="s">
        <v>180</v>
      </c>
    </row>
    <row r="79" spans="1:18" ht="51" x14ac:dyDescent="0.3">
      <c r="A79" s="274" t="s">
        <v>174</v>
      </c>
      <c r="B79" s="923" t="s">
        <v>27</v>
      </c>
      <c r="C79" s="951"/>
      <c r="D79" s="951"/>
      <c r="E79" s="951"/>
      <c r="F79" s="951"/>
      <c r="G79" s="951"/>
      <c r="H79" s="951"/>
      <c r="I79" s="951"/>
      <c r="J79" s="951"/>
      <c r="K79" s="951"/>
      <c r="L79" s="951"/>
      <c r="M79" s="951"/>
      <c r="N79" s="951"/>
      <c r="O79" s="276">
        <f>SUM(C79:N79)</f>
        <v>0</v>
      </c>
    </row>
    <row r="80" spans="1:18" ht="36" customHeight="1" x14ac:dyDescent="0.3">
      <c r="A80" s="274" t="s">
        <v>175</v>
      </c>
      <c r="B80" s="923" t="s">
        <v>122</v>
      </c>
      <c r="C80" s="951"/>
      <c r="D80" s="951"/>
      <c r="E80" s="951"/>
      <c r="F80" s="951"/>
      <c r="G80" s="951"/>
      <c r="H80" s="951"/>
      <c r="I80" s="951"/>
      <c r="J80" s="951"/>
      <c r="K80" s="951"/>
      <c r="L80" s="951"/>
      <c r="M80" s="951"/>
      <c r="N80" s="951"/>
      <c r="O80" s="277">
        <f t="shared" ref="O80:O81" si="22">N80</f>
        <v>0</v>
      </c>
    </row>
    <row r="81" spans="1:17" ht="34.5" customHeight="1" x14ac:dyDescent="0.3">
      <c r="A81" s="274" t="s">
        <v>176</v>
      </c>
      <c r="B81" s="923" t="s">
        <v>122</v>
      </c>
      <c r="C81" s="951"/>
      <c r="D81" s="951"/>
      <c r="E81" s="951"/>
      <c r="F81" s="951"/>
      <c r="G81" s="951"/>
      <c r="H81" s="951"/>
      <c r="I81" s="951"/>
      <c r="J81" s="951"/>
      <c r="K81" s="951"/>
      <c r="L81" s="951"/>
      <c r="M81" s="951"/>
      <c r="N81" s="951"/>
      <c r="O81" s="277">
        <f t="shared" si="22"/>
        <v>0</v>
      </c>
    </row>
    <row r="82" spans="1:17" ht="32.25" customHeight="1" x14ac:dyDescent="0.3">
      <c r="A82" s="279" t="s">
        <v>177</v>
      </c>
      <c r="B82" s="280" t="s">
        <v>964</v>
      </c>
      <c r="C82" s="951"/>
      <c r="D82" s="951"/>
      <c r="E82" s="951"/>
      <c r="F82" s="951"/>
      <c r="G82" s="951"/>
      <c r="H82" s="951"/>
      <c r="I82" s="951"/>
      <c r="J82" s="951"/>
      <c r="K82" s="951"/>
      <c r="L82" s="951"/>
      <c r="M82" s="951"/>
      <c r="N82" s="951"/>
      <c r="O82" s="276">
        <f>SUM(C82:N82)</f>
        <v>0</v>
      </c>
    </row>
    <row r="83" spans="1:17" ht="26.25" x14ac:dyDescent="0.35">
      <c r="A83" s="952"/>
      <c r="B83" s="953"/>
      <c r="C83" s="944"/>
      <c r="D83" s="944"/>
      <c r="E83" s="944"/>
      <c r="F83" s="944"/>
      <c r="G83" s="944"/>
      <c r="H83" s="944"/>
      <c r="I83" s="944"/>
      <c r="J83" s="944"/>
      <c r="K83" s="944"/>
      <c r="L83" s="944"/>
      <c r="M83" s="944"/>
      <c r="N83" s="944"/>
      <c r="O83" s="945"/>
    </row>
    <row r="84" spans="1:17" ht="26.25" x14ac:dyDescent="0.2">
      <c r="A84" s="1187" t="s">
        <v>422</v>
      </c>
      <c r="B84" s="1187"/>
      <c r="C84" s="1187"/>
      <c r="D84" s="1187"/>
      <c r="E84" s="1187"/>
      <c r="F84" s="1187"/>
      <c r="G84" s="1187"/>
      <c r="H84" s="1187"/>
      <c r="I84" s="1187"/>
      <c r="J84" s="1187"/>
      <c r="K84" s="1187"/>
      <c r="L84" s="1187"/>
      <c r="M84" s="1187"/>
      <c r="N84" s="1187"/>
      <c r="O84" s="1187"/>
    </row>
    <row r="85" spans="1:17" ht="26.25" x14ac:dyDescent="0.4">
      <c r="A85" s="282" t="s">
        <v>425</v>
      </c>
      <c r="B85" s="925">
        <v>77.739999999999995</v>
      </c>
      <c r="C85" s="912" t="s">
        <v>572</v>
      </c>
      <c r="D85" s="912" t="s">
        <v>636</v>
      </c>
      <c r="E85" s="912" t="s">
        <v>817</v>
      </c>
      <c r="F85" s="278"/>
      <c r="G85" s="278"/>
      <c r="H85" s="278"/>
      <c r="I85" s="278"/>
      <c r="J85" s="278"/>
      <c r="K85" s="278"/>
      <c r="L85" s="278"/>
      <c r="M85" s="278"/>
      <c r="N85" s="278"/>
      <c r="O85" s="276"/>
    </row>
    <row r="86" spans="1:17" ht="26.25" x14ac:dyDescent="0.2">
      <c r="A86" s="279" t="s">
        <v>158</v>
      </c>
      <c r="B86" s="936" t="s">
        <v>40</v>
      </c>
      <c r="C86" s="283">
        <v>0.108</v>
      </c>
      <c r="D86" s="283">
        <v>0.108</v>
      </c>
      <c r="E86" s="283">
        <v>0.108</v>
      </c>
      <c r="F86" s="278"/>
      <c r="G86" s="278"/>
      <c r="H86" s="946"/>
      <c r="I86" s="946"/>
      <c r="J86" s="946"/>
      <c r="K86" s="278"/>
      <c r="L86" s="278"/>
      <c r="M86" s="278"/>
      <c r="N86" s="278"/>
      <c r="O86" s="276"/>
    </row>
    <row r="87" spans="1:17" ht="26.25" x14ac:dyDescent="0.2">
      <c r="A87" s="279" t="s">
        <v>419</v>
      </c>
      <c r="B87" s="280" t="s">
        <v>40</v>
      </c>
      <c r="C87" s="636">
        <v>3.4599999999999999E-2</v>
      </c>
      <c r="D87" s="636">
        <v>3.4500000000000003E-2</v>
      </c>
      <c r="E87" s="954">
        <v>3.4599999999999999E-2</v>
      </c>
      <c r="F87" s="278"/>
      <c r="G87" s="278"/>
      <c r="H87" s="278"/>
      <c r="I87" s="947"/>
      <c r="J87" s="946"/>
      <c r="K87" s="278"/>
      <c r="L87" s="278"/>
      <c r="M87" s="278"/>
      <c r="N87" s="278"/>
      <c r="O87" s="276"/>
    </row>
    <row r="88" spans="1:17" ht="36" customHeight="1" x14ac:dyDescent="0.2">
      <c r="A88" s="279" t="s">
        <v>159</v>
      </c>
      <c r="B88" s="281" t="s">
        <v>160</v>
      </c>
      <c r="C88" s="948"/>
      <c r="D88" s="948"/>
      <c r="E88" s="948"/>
      <c r="F88" s="278"/>
      <c r="G88" s="278"/>
      <c r="H88" s="278"/>
      <c r="I88" s="278"/>
      <c r="J88" s="278"/>
      <c r="K88" s="278"/>
      <c r="L88" s="278"/>
      <c r="M88" s="278"/>
      <c r="N88" s="278"/>
      <c r="O88" s="276"/>
    </row>
    <row r="89" spans="1:17" s="922" customFormat="1" ht="26.25" x14ac:dyDescent="0.25">
      <c r="A89" s="278" t="s">
        <v>589</v>
      </c>
      <c r="B89" s="924"/>
      <c r="C89" s="925" t="s">
        <v>161</v>
      </c>
      <c r="D89" s="925" t="s">
        <v>162</v>
      </c>
      <c r="E89" s="925" t="s">
        <v>163</v>
      </c>
      <c r="F89" s="925" t="s">
        <v>164</v>
      </c>
      <c r="G89" s="925" t="s">
        <v>165</v>
      </c>
      <c r="H89" s="925" t="s">
        <v>166</v>
      </c>
      <c r="I89" s="925" t="s">
        <v>167</v>
      </c>
      <c r="J89" s="925" t="s">
        <v>168</v>
      </c>
      <c r="K89" s="925" t="s">
        <v>169</v>
      </c>
      <c r="L89" s="925" t="s">
        <v>170</v>
      </c>
      <c r="M89" s="925" t="s">
        <v>171</v>
      </c>
      <c r="N89" s="925" t="s">
        <v>172</v>
      </c>
      <c r="O89" s="276" t="s">
        <v>22</v>
      </c>
    </row>
    <row r="90" spans="1:17" ht="29.25" customHeight="1" x14ac:dyDescent="0.2">
      <c r="A90" s="274" t="s">
        <v>173</v>
      </c>
      <c r="B90" s="923" t="s">
        <v>27</v>
      </c>
      <c r="C90" s="275">
        <f>'TRT 1'!H552</f>
        <v>43.659820000000003</v>
      </c>
      <c r="D90" s="275">
        <f>'TRT 1'!I552</f>
        <v>131.74359999999999</v>
      </c>
      <c r="E90" s="275">
        <f>'TRT 1'!J552</f>
        <v>410.71928300000002</v>
      </c>
      <c r="F90" s="275">
        <f>'TRT 1'!K552</f>
        <v>564.14393199999995</v>
      </c>
      <c r="G90" s="275">
        <f>'TRT 1'!L552</f>
        <v>551.28338399999996</v>
      </c>
      <c r="H90" s="275">
        <f>'TRT 1'!M552</f>
        <v>421.668316</v>
      </c>
      <c r="I90" s="275">
        <f>'TRT 1'!N552</f>
        <v>291.19729699999999</v>
      </c>
      <c r="J90" s="275">
        <f>'TRT 1'!O552</f>
        <v>0</v>
      </c>
      <c r="K90" s="275">
        <f>'TRT 1'!P552</f>
        <v>4.7625000000000002</v>
      </c>
      <c r="L90" s="275">
        <f>'TRT 1'!Q552</f>
        <v>2.9984999999999999</v>
      </c>
      <c r="M90" s="275">
        <f>'TRT 1'!R552</f>
        <v>0.89649999999999996</v>
      </c>
      <c r="N90" s="275">
        <f>'TRT 1'!S552</f>
        <v>15.938000000000001</v>
      </c>
      <c r="O90" s="276">
        <f>SUM(C90:N90)</f>
        <v>2439.0111319999996</v>
      </c>
    </row>
    <row r="91" spans="1:17" ht="54.75" customHeight="1" x14ac:dyDescent="0.2">
      <c r="A91" s="274" t="s">
        <v>760</v>
      </c>
      <c r="B91" s="923" t="s">
        <v>27</v>
      </c>
      <c r="C91" s="277">
        <f>'TRT 1'!H560</f>
        <v>4.7723846318898007</v>
      </c>
      <c r="D91" s="277">
        <f>'TRT 1'!I560</f>
        <v>14.199148671575998</v>
      </c>
      <c r="E91" s="277">
        <f>'TRT 1'!J560</f>
        <v>44.343890610476862</v>
      </c>
      <c r="F91" s="277">
        <f>'TRT 1'!K560</f>
        <v>60.908600702763437</v>
      </c>
      <c r="G91" s="277">
        <f>'TRT 1'!L560</f>
        <v>59.520093375965281</v>
      </c>
      <c r="H91" s="277">
        <f>'TRT 1'!M560</f>
        <v>45.526018505948727</v>
      </c>
      <c r="I91" s="277">
        <f>'TRT 1'!N560</f>
        <v>31.439529670766742</v>
      </c>
      <c r="J91" s="277">
        <f>'TRT 1'!O560</f>
        <v>0</v>
      </c>
      <c r="K91" s="277">
        <f>'TRT 1'!P560</f>
        <v>0.51419007525000004</v>
      </c>
      <c r="L91" s="277">
        <f>'TRT 1'!Q560</f>
        <v>0.32373731037000003</v>
      </c>
      <c r="M91" s="277">
        <f>'TRT 1'!R560</f>
        <v>9.6791895530000005E-2</v>
      </c>
      <c r="N91" s="277">
        <f>'TRT 1'!S560</f>
        <v>1.7207688019600003</v>
      </c>
      <c r="O91" s="276">
        <f t="shared" ref="O91:O92" si="23">SUM(C91:N91)</f>
        <v>263.36515425249678</v>
      </c>
    </row>
    <row r="92" spans="1:17" ht="53.25" customHeight="1" x14ac:dyDescent="0.2">
      <c r="A92" s="274" t="s">
        <v>174</v>
      </c>
      <c r="B92" s="923" t="s">
        <v>27</v>
      </c>
      <c r="C92" s="275">
        <f>'TRT 1'!H564</f>
        <v>4.5958067549999999</v>
      </c>
      <c r="D92" s="275">
        <f>'TRT 1'!I564</f>
        <v>13.7064385297</v>
      </c>
      <c r="E92" s="275">
        <f>'TRT 1'!J564</f>
        <v>42.911583320699997</v>
      </c>
      <c r="F92" s="275">
        <f>'TRT 1'!K564</f>
        <v>58.813345125599994</v>
      </c>
      <c r="G92" s="275">
        <f>'TRT 1'!L564</f>
        <v>57.538073903099999</v>
      </c>
      <c r="H92" s="275">
        <f>'TRT 1'!M564</f>
        <v>43.973581752099996</v>
      </c>
      <c r="I92" s="275">
        <f>'TRT 1'!N564</f>
        <v>30.408313416000002</v>
      </c>
      <c r="J92" s="275">
        <f>'TRT 1'!O564</f>
        <v>0</v>
      </c>
      <c r="K92" s="275">
        <f>'TRT 1'!P564</f>
        <v>0</v>
      </c>
      <c r="L92" s="275">
        <f>'TRT 1'!Q564</f>
        <v>0</v>
      </c>
      <c r="M92" s="275">
        <f>'TRT 1'!R564</f>
        <v>0</v>
      </c>
      <c r="N92" s="275">
        <f>'TRT 1'!S564</f>
        <v>0</v>
      </c>
      <c r="O92" s="276">
        <f t="shared" si="23"/>
        <v>251.94714280219998</v>
      </c>
    </row>
    <row r="93" spans="1:17" ht="29.25" customHeight="1" x14ac:dyDescent="0.2">
      <c r="A93" s="274" t="s">
        <v>175</v>
      </c>
      <c r="B93" s="923" t="s">
        <v>122</v>
      </c>
      <c r="C93" s="278"/>
      <c r="D93" s="278"/>
      <c r="E93" s="278"/>
      <c r="F93" s="278"/>
      <c r="G93" s="278"/>
      <c r="H93" s="278"/>
      <c r="I93" s="277"/>
      <c r="J93" s="277"/>
      <c r="K93" s="277"/>
      <c r="L93" s="277"/>
      <c r="M93" s="277"/>
      <c r="N93" s="277"/>
      <c r="O93" s="276"/>
    </row>
    <row r="94" spans="1:17" ht="33.75" customHeight="1" x14ac:dyDescent="0.2">
      <c r="A94" s="274" t="s">
        <v>176</v>
      </c>
      <c r="B94" s="923" t="s">
        <v>122</v>
      </c>
      <c r="C94" s="277">
        <f>'[4]APRIL 23'!$K$79</f>
        <v>435.09865005192103</v>
      </c>
      <c r="D94" s="691">
        <f>'[4]MAY''23'!$K$79</f>
        <v>434.06194965295771</v>
      </c>
      <c r="E94" s="691">
        <f>'[4]JUN''23'!$K$81</f>
        <v>432.98542936860599</v>
      </c>
      <c r="F94" s="690">
        <f>'[4]JUL''23'!$K$82</f>
        <v>433.92709196354605</v>
      </c>
      <c r="G94" s="690">
        <f>'[4]Aug''23'!$K$84</f>
        <v>433.43333045870963</v>
      </c>
      <c r="H94" s="690">
        <f>'[4]Sept''23 '!$K$85</f>
        <v>433.79231804534635</v>
      </c>
      <c r="I94" s="277">
        <f>'[4]Oct''23  '!$K$85</f>
        <v>433.20926385442516</v>
      </c>
      <c r="J94" s="277">
        <v>0</v>
      </c>
      <c r="K94" s="277">
        <v>0</v>
      </c>
      <c r="L94" s="277">
        <v>0</v>
      </c>
      <c r="M94" s="277">
        <v>0</v>
      </c>
      <c r="N94" s="277">
        <v>0</v>
      </c>
      <c r="O94" s="284">
        <f>O95/O92*10</f>
        <v>4.335724934605059</v>
      </c>
      <c r="Q94" s="949"/>
    </row>
    <row r="95" spans="1:17" ht="36.75" customHeight="1" x14ac:dyDescent="0.2">
      <c r="A95" s="279" t="s">
        <v>177</v>
      </c>
      <c r="B95" s="280" t="s">
        <v>964</v>
      </c>
      <c r="C95" s="278">
        <f>C92*C94/1000</f>
        <v>1.9996293149999997</v>
      </c>
      <c r="D95" s="278">
        <f t="shared" ref="D95:N95" si="24">D92*D94/1000</f>
        <v>5.9494434310000006</v>
      </c>
      <c r="E95" s="278">
        <f t="shared" si="24"/>
        <v>18.580090328999997</v>
      </c>
      <c r="F95" s="278">
        <f t="shared" si="24"/>
        <v>25.520703819000001</v>
      </c>
      <c r="G95" s="278">
        <f t="shared" si="24"/>
        <v>24.938918999999999</v>
      </c>
      <c r="H95" s="278">
        <f t="shared" si="24"/>
        <v>19.075401961000001</v>
      </c>
      <c r="I95" s="278">
        <f t="shared" si="24"/>
        <v>13.173163070000001</v>
      </c>
      <c r="J95" s="278">
        <f t="shared" si="24"/>
        <v>0</v>
      </c>
      <c r="K95" s="278">
        <f t="shared" si="24"/>
        <v>0</v>
      </c>
      <c r="L95" s="278">
        <f t="shared" si="24"/>
        <v>0</v>
      </c>
      <c r="M95" s="278">
        <f t="shared" si="24"/>
        <v>0</v>
      </c>
      <c r="N95" s="278">
        <f t="shared" si="24"/>
        <v>0</v>
      </c>
      <c r="O95" s="276">
        <f>SUM(C95:N95)</f>
        <v>109.237350925</v>
      </c>
      <c r="Q95" s="950"/>
    </row>
    <row r="96" spans="1:17" s="922" customFormat="1" ht="33.75" customHeight="1" x14ac:dyDescent="0.25">
      <c r="A96" s="278" t="s">
        <v>587</v>
      </c>
      <c r="B96" s="924"/>
      <c r="C96" s="925" t="s">
        <v>161</v>
      </c>
      <c r="D96" s="925" t="s">
        <v>162</v>
      </c>
      <c r="E96" s="925" t="s">
        <v>163</v>
      </c>
      <c r="F96" s="925" t="s">
        <v>164</v>
      </c>
      <c r="G96" s="925" t="s">
        <v>165</v>
      </c>
      <c r="H96" s="925" t="s">
        <v>166</v>
      </c>
      <c r="I96" s="925" t="s">
        <v>167</v>
      </c>
      <c r="J96" s="925" t="s">
        <v>168</v>
      </c>
      <c r="K96" s="925" t="s">
        <v>169</v>
      </c>
      <c r="L96" s="925" t="s">
        <v>170</v>
      </c>
      <c r="M96" s="925" t="s">
        <v>171</v>
      </c>
      <c r="N96" s="925" t="s">
        <v>172</v>
      </c>
      <c r="O96" s="276" t="s">
        <v>22</v>
      </c>
    </row>
    <row r="97" spans="1:18" ht="39.75" customHeight="1" x14ac:dyDescent="0.2">
      <c r="A97" s="274" t="s">
        <v>173</v>
      </c>
      <c r="B97" s="923" t="s">
        <v>27</v>
      </c>
      <c r="C97" s="275">
        <f>'TRT 1'!H553</f>
        <v>54</v>
      </c>
      <c r="D97" s="275">
        <f>'TRT 1'!I553</f>
        <v>50.798250000000003</v>
      </c>
      <c r="E97" s="275">
        <f>'TRT 1'!J553</f>
        <v>309.54500000000002</v>
      </c>
      <c r="F97" s="275">
        <f>'TRT 1'!K553</f>
        <v>572.30999999999995</v>
      </c>
      <c r="G97" s="275">
        <f>'TRT 1'!L553</f>
        <v>542.33718999999996</v>
      </c>
      <c r="H97" s="275">
        <f>'TRT 1'!M553</f>
        <v>545.81646000000001</v>
      </c>
      <c r="I97" s="275">
        <f>'TRT 1'!N553</f>
        <v>284.55771651809391</v>
      </c>
      <c r="J97" s="275">
        <f>'TRT 1'!O553</f>
        <v>0</v>
      </c>
      <c r="K97" s="275">
        <f>'TRT 1'!P553</f>
        <v>0.55108731716547055</v>
      </c>
      <c r="L97" s="275">
        <f>'TRT 1'!Q553</f>
        <v>0.2868089932697096</v>
      </c>
      <c r="M97" s="275">
        <f>'TRT 1'!R553</f>
        <v>8.5830734946039919E-2</v>
      </c>
      <c r="N97" s="275">
        <f>'TRT 1'!S553</f>
        <v>1.5263255343356201</v>
      </c>
      <c r="O97" s="276">
        <f>SUM(C97:N97)</f>
        <v>2361.814669097811</v>
      </c>
    </row>
    <row r="98" spans="1:18" ht="54.75" customHeight="1" x14ac:dyDescent="0.2">
      <c r="A98" s="274" t="s">
        <v>760</v>
      </c>
      <c r="B98" s="923" t="s">
        <v>27</v>
      </c>
      <c r="C98" s="277">
        <f>'TRT 1'!H561</f>
        <v>0</v>
      </c>
      <c r="D98" s="277">
        <f>'TRT 1'!I561</f>
        <v>5.8059320000000003</v>
      </c>
      <c r="E98" s="277">
        <f>'TRT 1'!J561</f>
        <v>35.393976000000002</v>
      </c>
      <c r="F98" s="277">
        <f>'TRT 1'!K561</f>
        <v>61.790261999999998</v>
      </c>
      <c r="G98" s="277">
        <f>'TRT 1'!L561</f>
        <v>58.552343</v>
      </c>
      <c r="H98" s="277">
        <f>'TRT 1'!M561</f>
        <v>62.736168999999997</v>
      </c>
      <c r="I98" s="277">
        <f>'TRT 1'!N561</f>
        <v>30.755057701559391</v>
      </c>
      <c r="J98" s="277">
        <f>'TRT 1'!O561</f>
        <v>0</v>
      </c>
      <c r="K98" s="277">
        <f>'TRT 1'!P561</f>
        <v>0.50299561092312128</v>
      </c>
      <c r="L98" s="277">
        <f>'TRT 1'!Q561</f>
        <v>0.31668920511348647</v>
      </c>
      <c r="M98" s="277">
        <f>'TRT 1'!R561</f>
        <v>9.4684633111302527E-2</v>
      </c>
      <c r="N98" s="277">
        <f>'TRT 1'!S561</f>
        <v>1.6833058366178915</v>
      </c>
      <c r="O98" s="276">
        <f>SUM(C98:N98)</f>
        <v>257.63141498732517</v>
      </c>
    </row>
    <row r="99" spans="1:18" ht="54.75" customHeight="1" x14ac:dyDescent="0.2">
      <c r="A99" s="274" t="s">
        <v>174</v>
      </c>
      <c r="B99" s="923" t="s">
        <v>27</v>
      </c>
      <c r="C99" s="275">
        <f>'TRT 1'!H565</f>
        <v>0</v>
      </c>
      <c r="D99" s="275">
        <f>'TRT 1'!I565</f>
        <v>5.6120138712000003</v>
      </c>
      <c r="E99" s="275">
        <f>'TRT 1'!J565</f>
        <v>34.169344430400002</v>
      </c>
      <c r="F99" s="275">
        <f>'TRT 1'!K565</f>
        <v>59.510201332199998</v>
      </c>
      <c r="G99" s="275">
        <f>'TRT 1'!L565</f>
        <v>56.526431932199998</v>
      </c>
      <c r="H99" s="275">
        <f>'TRT 1'!M565</f>
        <v>60.747432442699996</v>
      </c>
      <c r="I99" s="275">
        <f>'TRT 1'!N565</f>
        <v>29.690932705085437</v>
      </c>
      <c r="J99" s="275">
        <f>'TRT 1'!O565</f>
        <v>0</v>
      </c>
      <c r="K99" s="275">
        <f>'TRT 1'!P565</f>
        <v>0.4855919627851813</v>
      </c>
      <c r="L99" s="275">
        <f>'TRT 1'!Q565</f>
        <v>0.30573175861655982</v>
      </c>
      <c r="M99" s="275">
        <f>'TRT 1'!R565</f>
        <v>9.1408544805651457E-2</v>
      </c>
      <c r="N99" s="275">
        <f>'TRT 1'!S565</f>
        <v>1.6250634546709124</v>
      </c>
      <c r="O99" s="276">
        <f>SUM(C99:N99)</f>
        <v>248.76415243466371</v>
      </c>
    </row>
    <row r="100" spans="1:18" ht="33.75" customHeight="1" x14ac:dyDescent="0.2">
      <c r="A100" s="274" t="s">
        <v>175</v>
      </c>
      <c r="B100" s="923" t="s">
        <v>122</v>
      </c>
      <c r="C100" s="277"/>
      <c r="D100" s="277"/>
      <c r="E100" s="277"/>
      <c r="F100" s="277"/>
      <c r="G100" s="277"/>
      <c r="H100" s="277"/>
      <c r="I100" s="277"/>
      <c r="J100" s="277"/>
      <c r="K100" s="277"/>
      <c r="L100" s="277"/>
      <c r="M100" s="277"/>
      <c r="N100" s="277"/>
      <c r="O100" s="277">
        <f t="shared" ref="O100" si="25">N100</f>
        <v>0</v>
      </c>
    </row>
    <row r="101" spans="1:18" ht="41.25" customHeight="1" x14ac:dyDescent="0.2">
      <c r="A101" s="274" t="s">
        <v>176</v>
      </c>
      <c r="B101" s="923" t="s">
        <v>122</v>
      </c>
      <c r="C101" s="277">
        <v>0</v>
      </c>
      <c r="D101" s="277">
        <v>433.48</v>
      </c>
      <c r="E101" s="277">
        <v>434.02</v>
      </c>
      <c r="F101" s="277">
        <v>449.39</v>
      </c>
      <c r="G101" s="277">
        <v>477.52</v>
      </c>
      <c r="H101" s="277">
        <v>473.46</v>
      </c>
      <c r="I101" s="277">
        <v>433.97</v>
      </c>
      <c r="J101" s="277">
        <v>433.97</v>
      </c>
      <c r="K101" s="277">
        <v>433.97</v>
      </c>
      <c r="L101" s="277">
        <v>433.97</v>
      </c>
      <c r="M101" s="277">
        <v>433.97</v>
      </c>
      <c r="N101" s="277">
        <v>433.97</v>
      </c>
      <c r="O101" s="277">
        <f t="shared" ref="O101" si="26">N101</f>
        <v>433.97</v>
      </c>
    </row>
    <row r="102" spans="1:18" ht="33.75" customHeight="1" x14ac:dyDescent="0.2">
      <c r="A102" s="279" t="s">
        <v>177</v>
      </c>
      <c r="B102" s="280" t="s">
        <v>964</v>
      </c>
      <c r="C102" s="278">
        <f>C99*10^6*C101*10^-7</f>
        <v>0</v>
      </c>
      <c r="D102" s="278">
        <f>D101*D99/1000</f>
        <v>2.4326957728877758</v>
      </c>
      <c r="E102" s="278">
        <f t="shared" ref="E102:N102" si="27">E101*E99/1000</f>
        <v>14.830178869682207</v>
      </c>
      <c r="F102" s="278">
        <f t="shared" si="27"/>
        <v>26.743289376677357</v>
      </c>
      <c r="G102" s="278">
        <f t="shared" si="27"/>
        <v>26.992501776264145</v>
      </c>
      <c r="H102" s="278">
        <f t="shared" si="27"/>
        <v>28.761479364320738</v>
      </c>
      <c r="I102" s="278">
        <f t="shared" si="27"/>
        <v>12.884974066025929</v>
      </c>
      <c r="J102" s="278">
        <f t="shared" si="27"/>
        <v>0</v>
      </c>
      <c r="K102" s="278">
        <f t="shared" si="27"/>
        <v>0.21073234408988514</v>
      </c>
      <c r="L102" s="278">
        <f t="shared" si="27"/>
        <v>0.13267841128682847</v>
      </c>
      <c r="M102" s="278">
        <f t="shared" si="27"/>
        <v>3.9668566189308564E-2</v>
      </c>
      <c r="N102" s="278">
        <f t="shared" si="27"/>
        <v>0.7052287874235359</v>
      </c>
      <c r="O102" s="276">
        <f>SUM(C102:N102)</f>
        <v>113.73342733484772</v>
      </c>
    </row>
    <row r="103" spans="1:18" ht="35.25" customHeight="1" x14ac:dyDescent="0.4">
      <c r="A103" s="282" t="s">
        <v>588</v>
      </c>
      <c r="B103" s="926"/>
      <c r="C103" s="925" t="s">
        <v>161</v>
      </c>
      <c r="D103" s="925" t="s">
        <v>162</v>
      </c>
      <c r="E103" s="925" t="s">
        <v>163</v>
      </c>
      <c r="F103" s="925" t="s">
        <v>164</v>
      </c>
      <c r="G103" s="925" t="s">
        <v>165</v>
      </c>
      <c r="H103" s="925" t="s">
        <v>166</v>
      </c>
      <c r="I103" s="925" t="s">
        <v>167</v>
      </c>
      <c r="J103" s="925" t="s">
        <v>168</v>
      </c>
      <c r="K103" s="925" t="s">
        <v>169</v>
      </c>
      <c r="L103" s="925" t="s">
        <v>170</v>
      </c>
      <c r="M103" s="925" t="s">
        <v>171</v>
      </c>
      <c r="N103" s="925" t="s">
        <v>172</v>
      </c>
      <c r="O103" s="276" t="s">
        <v>22</v>
      </c>
    </row>
    <row r="104" spans="1:18" ht="29.25" customHeight="1" x14ac:dyDescent="0.35">
      <c r="A104" s="274" t="s">
        <v>173</v>
      </c>
      <c r="B104" s="923" t="s">
        <v>27</v>
      </c>
      <c r="C104" s="789">
        <f>'TRT 1'!H554</f>
        <v>54</v>
      </c>
      <c r="D104" s="789">
        <f>'TRT 1'!I554</f>
        <v>50.798250000000003</v>
      </c>
      <c r="E104" s="789">
        <f>'TRT 1'!J554</f>
        <v>309.54500000000002</v>
      </c>
      <c r="F104" s="789">
        <f>'TRT 1'!K554</f>
        <v>572.30999999999995</v>
      </c>
      <c r="G104" s="789">
        <f>'TRT 1'!L554</f>
        <v>542.33718999999996</v>
      </c>
      <c r="H104" s="789">
        <f>'TRT 1'!M554</f>
        <v>545.81646000000001</v>
      </c>
      <c r="I104" s="789">
        <f>'TRT 1'!N554</f>
        <v>284.55771651809391</v>
      </c>
      <c r="J104" s="789">
        <f>'TRT 1'!O554</f>
        <v>0</v>
      </c>
      <c r="K104" s="789">
        <f>'TRT 1'!P554</f>
        <v>0.55108731716547055</v>
      </c>
      <c r="L104" s="789">
        <f>'TRT 1'!Q554</f>
        <v>0.2868089932697096</v>
      </c>
      <c r="M104" s="789">
        <f>'TRT 1'!R554</f>
        <v>8.5830734946039919E-2</v>
      </c>
      <c r="N104" s="789">
        <f>'TRT 1'!S554</f>
        <v>1.5263255343356201</v>
      </c>
      <c r="O104" s="276">
        <f>SUM(C104:N104)</f>
        <v>2361.814669097811</v>
      </c>
    </row>
    <row r="105" spans="1:18" ht="53.25" customHeight="1" x14ac:dyDescent="0.35">
      <c r="A105" s="274" t="s">
        <v>760</v>
      </c>
      <c r="B105" s="923" t="s">
        <v>27</v>
      </c>
      <c r="C105" s="789">
        <f>'TRT 1'!H562</f>
        <v>0</v>
      </c>
      <c r="D105" s="789">
        <f>'TRT 1'!I562</f>
        <v>5.8059320000000003</v>
      </c>
      <c r="E105" s="789">
        <f>'TRT 1'!J562</f>
        <v>35.393976000000002</v>
      </c>
      <c r="F105" s="789">
        <f>'TRT 1'!K562</f>
        <v>61.790261999999998</v>
      </c>
      <c r="G105" s="789">
        <f>'TRT 1'!L562</f>
        <v>58.552343</v>
      </c>
      <c r="H105" s="789">
        <f>'TRT 1'!M562</f>
        <v>62.736168999999997</v>
      </c>
      <c r="I105" s="789">
        <f>'TRT 1'!N562</f>
        <v>30.755057701559391</v>
      </c>
      <c r="J105" s="789">
        <f>'TRT 1'!O562</f>
        <v>0</v>
      </c>
      <c r="K105" s="789">
        <f>'TRT 1'!P562</f>
        <v>0.50299561092312128</v>
      </c>
      <c r="L105" s="789">
        <f>'TRT 1'!Q562</f>
        <v>0.31668920511348647</v>
      </c>
      <c r="M105" s="789">
        <f>'TRT 1'!R562</f>
        <v>9.4684633111302527E-2</v>
      </c>
      <c r="N105" s="789">
        <f>'TRT 1'!S562</f>
        <v>1.6833058366178915</v>
      </c>
      <c r="O105" s="276">
        <f t="shared" ref="O105:O106" si="28">SUM(C105:N105)</f>
        <v>257.63141498732517</v>
      </c>
      <c r="R105" s="908" t="s">
        <v>180</v>
      </c>
    </row>
    <row r="106" spans="1:18" ht="53.25" customHeight="1" x14ac:dyDescent="0.35">
      <c r="A106" s="274" t="s">
        <v>174</v>
      </c>
      <c r="B106" s="923" t="s">
        <v>27</v>
      </c>
      <c r="C106" s="789">
        <f>'TRT 1'!H566</f>
        <v>0</v>
      </c>
      <c r="D106" s="789">
        <f>'TRT 1'!I566</f>
        <v>5.885046752800001</v>
      </c>
      <c r="E106" s="789">
        <f>'TRT 1'!J566</f>
        <v>34.169344430400002</v>
      </c>
      <c r="F106" s="789">
        <f>'TRT 1'!K566</f>
        <v>59.6523189348</v>
      </c>
      <c r="G106" s="789">
        <f>'TRT 1'!L566</f>
        <v>56.526431932200005</v>
      </c>
      <c r="H106" s="789">
        <f>'TRT 1'!M566</f>
        <v>60.5654975526</v>
      </c>
      <c r="I106" s="789">
        <f>'TRT 1'!N566</f>
        <v>29.690932705085437</v>
      </c>
      <c r="J106" s="789">
        <f>'TRT 1'!O566</f>
        <v>0</v>
      </c>
      <c r="K106" s="789">
        <f>'TRT 1'!P566</f>
        <v>0.4855919627851813</v>
      </c>
      <c r="L106" s="789">
        <f>'TRT 1'!Q566</f>
        <v>0.30573175861655982</v>
      </c>
      <c r="M106" s="789">
        <f>'TRT 1'!R566</f>
        <v>9.1408544805651457E-2</v>
      </c>
      <c r="N106" s="789">
        <f>'TRT 1'!S566</f>
        <v>1.6250634546709124</v>
      </c>
      <c r="O106" s="276">
        <f t="shared" si="28"/>
        <v>248.99736802876373</v>
      </c>
    </row>
    <row r="107" spans="1:18" ht="27.75" customHeight="1" x14ac:dyDescent="0.35">
      <c r="A107" s="274" t="s">
        <v>175</v>
      </c>
      <c r="B107" s="923" t="s">
        <v>122</v>
      </c>
      <c r="C107" s="955">
        <v>461</v>
      </c>
      <c r="D107" s="955">
        <v>461</v>
      </c>
      <c r="E107" s="955">
        <v>461</v>
      </c>
      <c r="F107" s="955">
        <v>461</v>
      </c>
      <c r="G107" s="955">
        <v>461</v>
      </c>
      <c r="H107" s="955">
        <v>461</v>
      </c>
      <c r="I107" s="955">
        <v>461</v>
      </c>
      <c r="J107" s="955">
        <v>461</v>
      </c>
      <c r="K107" s="955">
        <v>461</v>
      </c>
      <c r="L107" s="955">
        <v>461</v>
      </c>
      <c r="M107" s="955">
        <v>461</v>
      </c>
      <c r="N107" s="955">
        <v>461</v>
      </c>
      <c r="O107" s="277">
        <f t="shared" ref="O107:O108" si="29">N107</f>
        <v>461</v>
      </c>
    </row>
    <row r="108" spans="1:18" ht="35.25" customHeight="1" x14ac:dyDescent="0.35">
      <c r="A108" s="274" t="s">
        <v>176</v>
      </c>
      <c r="B108" s="923" t="s">
        <v>122</v>
      </c>
      <c r="C108" s="928">
        <f>C107/(1-0.0346)</f>
        <v>477.52227056142527</v>
      </c>
      <c r="D108" s="928">
        <f t="shared" ref="D108:N108" si="30">D107/(1-0.0346)</f>
        <v>477.52227056142527</v>
      </c>
      <c r="E108" s="928">
        <f t="shared" si="30"/>
        <v>477.52227056142527</v>
      </c>
      <c r="F108" s="928">
        <f t="shared" si="30"/>
        <v>477.52227056142527</v>
      </c>
      <c r="G108" s="928">
        <f t="shared" si="30"/>
        <v>477.52227056142527</v>
      </c>
      <c r="H108" s="928">
        <f t="shared" si="30"/>
        <v>477.52227056142527</v>
      </c>
      <c r="I108" s="928">
        <f t="shared" si="30"/>
        <v>477.52227056142527</v>
      </c>
      <c r="J108" s="928">
        <f t="shared" si="30"/>
        <v>477.52227056142527</v>
      </c>
      <c r="K108" s="928">
        <f t="shared" si="30"/>
        <v>477.52227056142527</v>
      </c>
      <c r="L108" s="928">
        <f t="shared" si="30"/>
        <v>477.52227056142527</v>
      </c>
      <c r="M108" s="928">
        <f t="shared" si="30"/>
        <v>477.52227056142527</v>
      </c>
      <c r="N108" s="928">
        <f t="shared" si="30"/>
        <v>477.52227056142527</v>
      </c>
      <c r="O108" s="277">
        <f t="shared" si="29"/>
        <v>477.52227056142527</v>
      </c>
    </row>
    <row r="109" spans="1:18" ht="30.75" customHeight="1" x14ac:dyDescent="0.2">
      <c r="A109" s="279" t="s">
        <v>177</v>
      </c>
      <c r="B109" s="280" t="s">
        <v>964</v>
      </c>
      <c r="C109" s="278">
        <f>C108*C106/1000</f>
        <v>0</v>
      </c>
      <c r="D109" s="278">
        <f t="shared" ref="D109:N109" si="31">D108*D106/1000</f>
        <v>2.8102408877571992</v>
      </c>
      <c r="E109" s="278">
        <f t="shared" si="31"/>
        <v>16.316622935999998</v>
      </c>
      <c r="F109" s="278">
        <f t="shared" si="31"/>
        <v>28.485310781999996</v>
      </c>
      <c r="G109" s="278">
        <f t="shared" si="31"/>
        <v>26.992630122999998</v>
      </c>
      <c r="H109" s="278">
        <f t="shared" si="31"/>
        <v>28.921373909</v>
      </c>
      <c r="I109" s="278">
        <f t="shared" si="31"/>
        <v>14.178081600418878</v>
      </c>
      <c r="J109" s="278">
        <f t="shared" si="31"/>
        <v>0</v>
      </c>
      <c r="K109" s="278">
        <f t="shared" si="31"/>
        <v>0.2318809766355589</v>
      </c>
      <c r="L109" s="278">
        <f t="shared" si="31"/>
        <v>0.14599372355731724</v>
      </c>
      <c r="M109" s="278">
        <f t="shared" si="31"/>
        <v>4.3649615864310459E-2</v>
      </c>
      <c r="N109" s="278">
        <f t="shared" si="31"/>
        <v>0.77600399068084791</v>
      </c>
      <c r="O109" s="276">
        <f>SUM(C109:N109)</f>
        <v>118.9017885449141</v>
      </c>
    </row>
    <row r="110" spans="1:18" x14ac:dyDescent="0.3">
      <c r="C110" s="15"/>
      <c r="D110" s="15"/>
      <c r="E110" s="15"/>
      <c r="F110" s="15"/>
      <c r="G110" s="15"/>
      <c r="H110" s="15"/>
      <c r="I110" s="15"/>
      <c r="J110" s="15"/>
      <c r="K110" s="15"/>
      <c r="L110" s="15"/>
      <c r="M110" s="15"/>
      <c r="N110" s="15"/>
      <c r="O110" s="16"/>
    </row>
    <row r="111" spans="1:18" ht="26.25" x14ac:dyDescent="0.2">
      <c r="A111" s="1187" t="s">
        <v>758</v>
      </c>
      <c r="B111" s="1187"/>
      <c r="C111" s="1187"/>
      <c r="D111" s="1187"/>
      <c r="E111" s="1187"/>
      <c r="F111" s="1187"/>
      <c r="G111" s="1187"/>
      <c r="H111" s="1187"/>
      <c r="I111" s="1187"/>
      <c r="J111" s="1187"/>
      <c r="K111" s="1187"/>
      <c r="L111" s="1187"/>
      <c r="M111" s="1187"/>
      <c r="N111" s="1187"/>
      <c r="O111" s="1187"/>
    </row>
    <row r="112" spans="1:18" ht="26.25" x14ac:dyDescent="0.4">
      <c r="A112" s="282" t="s">
        <v>425</v>
      </c>
      <c r="B112" s="925">
        <v>1.1000000000000001</v>
      </c>
      <c r="C112" s="912" t="s">
        <v>572</v>
      </c>
      <c r="D112" s="912" t="s">
        <v>636</v>
      </c>
      <c r="E112" s="912" t="s">
        <v>817</v>
      </c>
      <c r="F112" s="278"/>
      <c r="G112" s="278"/>
      <c r="H112" s="278"/>
      <c r="I112" s="278"/>
      <c r="J112" s="278"/>
      <c r="K112" s="278"/>
      <c r="L112" s="278"/>
      <c r="M112" s="278"/>
      <c r="N112" s="278"/>
      <c r="O112" s="276"/>
    </row>
    <row r="113" spans="1:15" ht="26.25" x14ac:dyDescent="0.2">
      <c r="A113" s="279" t="s">
        <v>158</v>
      </c>
      <c r="B113" s="936" t="s">
        <v>40</v>
      </c>
      <c r="C113" s="283">
        <v>1.83E-2</v>
      </c>
      <c r="D113" s="283">
        <v>1.83E-2</v>
      </c>
      <c r="E113" s="283">
        <v>1.83E-2</v>
      </c>
      <c r="F113" s="278"/>
      <c r="G113" s="278"/>
      <c r="H113" s="946"/>
      <c r="I113" s="946"/>
      <c r="J113" s="946"/>
      <c r="K113" s="278"/>
      <c r="L113" s="278"/>
      <c r="M113" s="278"/>
      <c r="N113" s="278"/>
      <c r="O113" s="276"/>
    </row>
    <row r="114" spans="1:15" ht="26.25" x14ac:dyDescent="0.2">
      <c r="A114" s="279" t="s">
        <v>419</v>
      </c>
      <c r="B114" s="280" t="s">
        <v>40</v>
      </c>
      <c r="C114" s="636">
        <v>3.4599999999999999E-2</v>
      </c>
      <c r="D114" s="636">
        <v>3.4500000000000003E-2</v>
      </c>
      <c r="E114" s="636">
        <v>3.4599999999999999E-2</v>
      </c>
      <c r="F114" s="278"/>
      <c r="G114" s="278"/>
      <c r="H114" s="278"/>
      <c r="I114" s="947"/>
      <c r="J114" s="946"/>
      <c r="K114" s="278"/>
      <c r="L114" s="278"/>
      <c r="M114" s="278"/>
      <c r="N114" s="278"/>
      <c r="O114" s="276"/>
    </row>
    <row r="115" spans="1:15" ht="40.5" customHeight="1" x14ac:dyDescent="0.2">
      <c r="A115" s="279" t="s">
        <v>159</v>
      </c>
      <c r="B115" s="281" t="s">
        <v>160</v>
      </c>
      <c r="C115" s="948"/>
      <c r="D115" s="948"/>
      <c r="E115" s="948"/>
      <c r="F115" s="278"/>
      <c r="G115" s="278"/>
      <c r="H115" s="278"/>
      <c r="I115" s="278"/>
      <c r="J115" s="278"/>
      <c r="K115" s="278"/>
      <c r="L115" s="278"/>
      <c r="M115" s="278"/>
      <c r="N115" s="278"/>
      <c r="O115" s="276"/>
    </row>
    <row r="116" spans="1:15" ht="26.25" x14ac:dyDescent="0.2">
      <c r="A116" s="278" t="s">
        <v>589</v>
      </c>
      <c r="B116" s="924"/>
      <c r="C116" s="925" t="s">
        <v>161</v>
      </c>
      <c r="D116" s="925" t="s">
        <v>162</v>
      </c>
      <c r="E116" s="925" t="s">
        <v>163</v>
      </c>
      <c r="F116" s="925" t="s">
        <v>164</v>
      </c>
      <c r="G116" s="925" t="s">
        <v>165</v>
      </c>
      <c r="H116" s="925" t="s">
        <v>166</v>
      </c>
      <c r="I116" s="925" t="s">
        <v>167</v>
      </c>
      <c r="J116" s="925" t="s">
        <v>168</v>
      </c>
      <c r="K116" s="925" t="s">
        <v>169</v>
      </c>
      <c r="L116" s="925" t="s">
        <v>170</v>
      </c>
      <c r="M116" s="925" t="s">
        <v>171</v>
      </c>
      <c r="N116" s="925" t="s">
        <v>172</v>
      </c>
      <c r="O116" s="276" t="s">
        <v>22</v>
      </c>
    </row>
    <row r="117" spans="1:15" ht="26.25" x14ac:dyDescent="0.2">
      <c r="A117" s="274" t="s">
        <v>173</v>
      </c>
      <c r="B117" s="923" t="s">
        <v>27</v>
      </c>
      <c r="C117" s="275">
        <f>'TRT 1'!H536</f>
        <v>11.736499</v>
      </c>
      <c r="D117" s="275">
        <f>'TRT 1'!I536</f>
        <v>18.24925</v>
      </c>
      <c r="E117" s="275">
        <f>'TRT 1'!J536</f>
        <v>29.208500000000001</v>
      </c>
      <c r="F117" s="275">
        <f>'TRT 1'!K536</f>
        <v>37.894500000000001</v>
      </c>
      <c r="G117" s="275">
        <f>'TRT 1'!L536</f>
        <v>39.642249999999997</v>
      </c>
      <c r="H117" s="275">
        <f>'TRT 1'!M536</f>
        <v>38.780250000000002</v>
      </c>
      <c r="I117" s="275">
        <f>'TRT 1'!N536</f>
        <v>37.5015</v>
      </c>
      <c r="J117" s="275">
        <f>'TRT 1'!O536</f>
        <v>23.783999999999999</v>
      </c>
      <c r="K117" s="275">
        <f>'TRT 1'!P536</f>
        <v>14.102499999999999</v>
      </c>
      <c r="L117" s="275">
        <f>'TRT 1'!Q536</f>
        <v>10.83825</v>
      </c>
      <c r="M117" s="275">
        <f>'TRT 1'!R536</f>
        <v>10.798249999999999</v>
      </c>
      <c r="N117" s="275">
        <f>'TRT 1'!S536</f>
        <v>12.212249999999999</v>
      </c>
      <c r="O117" s="276">
        <f>SUM(C117:N117)</f>
        <v>284.74799899999994</v>
      </c>
    </row>
    <row r="118" spans="1:15" ht="63" customHeight="1" x14ac:dyDescent="0.2">
      <c r="A118" s="274" t="s">
        <v>760</v>
      </c>
      <c r="B118" s="923" t="s">
        <v>27</v>
      </c>
      <c r="C118" s="277">
        <f>'TRT 1'!H544</f>
        <v>0.21</v>
      </c>
      <c r="D118" s="277">
        <f>'TRT 1'!I544</f>
        <v>0.33</v>
      </c>
      <c r="E118" s="277">
        <f>'TRT 1'!J544</f>
        <v>0.76834332049500009</v>
      </c>
      <c r="F118" s="277">
        <f>'TRT 1'!K544</f>
        <v>0.69480096273000003</v>
      </c>
      <c r="G118" s="277">
        <f>'TRT 1'!L544</f>
        <v>0.72684620366499997</v>
      </c>
      <c r="H118" s="277">
        <f>'TRT 1'!M544</f>
        <v>0.71104131298500006</v>
      </c>
      <c r="I118" s="277">
        <f>'TRT 1'!N544</f>
        <v>0.68759525270999999</v>
      </c>
      <c r="J118" s="277">
        <f>'TRT 1'!O544</f>
        <v>0.43608296975999999</v>
      </c>
      <c r="K118" s="277">
        <f>'TRT 1'!P544</f>
        <v>0.25857131184999999</v>
      </c>
      <c r="L118" s="277">
        <f>'TRT 1'!Q544</f>
        <v>0.198720831105</v>
      </c>
      <c r="M118" s="277">
        <f>'TRT 1'!R544</f>
        <v>0.19798742550499998</v>
      </c>
      <c r="N118" s="277">
        <f>'TRT 1'!S544</f>
        <v>0.22391331346499999</v>
      </c>
      <c r="O118" s="276">
        <f>SUM(C118:N118)</f>
        <v>5.4439029042699998</v>
      </c>
    </row>
    <row r="119" spans="1:15" ht="51" x14ac:dyDescent="0.2">
      <c r="A119" s="274" t="s">
        <v>174</v>
      </c>
      <c r="B119" s="923" t="s">
        <v>27</v>
      </c>
      <c r="C119" s="275">
        <f>'TRT 1'!H548</f>
        <v>0.20100699</v>
      </c>
      <c r="D119" s="275">
        <f>'TRT 1'!I548</f>
        <v>0.3188559654</v>
      </c>
      <c r="E119" s="275">
        <f>'TRT 1'!J548</f>
        <v>0.51824399339999994</v>
      </c>
      <c r="F119" s="275">
        <f>'TRT 1'!K548</f>
        <v>0.67089984560000004</v>
      </c>
      <c r="G119" s="275">
        <f>'TRT 1'!L548</f>
        <v>0.70264202819999999</v>
      </c>
      <c r="H119" s="275">
        <f>'TRT 1'!M548</f>
        <v>0.68679450190000002</v>
      </c>
      <c r="I119" s="275">
        <f>'TRT 1'!N548</f>
        <v>0.66504623640000005</v>
      </c>
      <c r="J119" s="275">
        <f>'TRT 1'!O548</f>
        <v>0.4208637033</v>
      </c>
      <c r="K119" s="275">
        <f>'TRT 1'!P548</f>
        <v>0.24846087389999999</v>
      </c>
      <c r="L119" s="275">
        <f>'TRT 1'!Q548</f>
        <v>0.19101062520000001</v>
      </c>
      <c r="M119" s="275">
        <f>'TRT 1'!R548</f>
        <v>0.19066148099999999</v>
      </c>
      <c r="N119" s="275">
        <f>'TRT 1'!S548</f>
        <v>0.21596408850000001</v>
      </c>
      <c r="O119" s="276">
        <f>SUM(C119:N119)</f>
        <v>5.0304503328000001</v>
      </c>
    </row>
    <row r="120" spans="1:15" ht="26.25" x14ac:dyDescent="0.2">
      <c r="A120" s="274" t="s">
        <v>175</v>
      </c>
      <c r="B120" s="923" t="s">
        <v>122</v>
      </c>
      <c r="C120" s="278"/>
      <c r="D120" s="278"/>
      <c r="E120" s="278"/>
      <c r="F120" s="278"/>
      <c r="G120" s="278"/>
      <c r="H120" s="278"/>
      <c r="I120" s="277"/>
      <c r="J120" s="277"/>
      <c r="K120" s="277"/>
      <c r="L120" s="277"/>
      <c r="M120" s="277"/>
      <c r="N120" s="277"/>
      <c r="O120" s="277"/>
    </row>
    <row r="121" spans="1:15" ht="40.5" customHeight="1" x14ac:dyDescent="0.2">
      <c r="A121" s="274" t="s">
        <v>176</v>
      </c>
      <c r="B121" s="923" t="s">
        <v>122</v>
      </c>
      <c r="C121" s="277">
        <v>628.41346960123121</v>
      </c>
      <c r="D121" s="691">
        <v>545.31738109987384</v>
      </c>
      <c r="E121" s="691">
        <v>417.52630567005821</v>
      </c>
      <c r="F121" s="690">
        <v>375.29923676584008</v>
      </c>
      <c r="G121" s="690">
        <v>394.31415839124435</v>
      </c>
      <c r="H121" s="690">
        <v>373.76595079000299</v>
      </c>
      <c r="I121" s="277">
        <v>380.89336670968345</v>
      </c>
      <c r="J121" s="277">
        <v>479.18672581808272</v>
      </c>
      <c r="K121" s="277">
        <v>677.04382327699773</v>
      </c>
      <c r="L121" s="277">
        <v>421.09437585360041</v>
      </c>
      <c r="M121" s="277">
        <v>401.84467045024167</v>
      </c>
      <c r="N121" s="277">
        <v>427.13258783299983</v>
      </c>
      <c r="O121" s="277">
        <f t="shared" ref="O121" si="32">N121</f>
        <v>427.13258783299983</v>
      </c>
    </row>
    <row r="122" spans="1:15" ht="29.25" customHeight="1" x14ac:dyDescent="0.2">
      <c r="A122" s="279" t="s">
        <v>177</v>
      </c>
      <c r="B122" s="280" t="s">
        <v>964</v>
      </c>
      <c r="C122" s="278">
        <f>C121*C119/1000</f>
        <v>0.1263155</v>
      </c>
      <c r="D122" s="278">
        <f t="shared" ref="D122:N122" si="33">D121*D119/1000</f>
        <v>0.17387769999999997</v>
      </c>
      <c r="E122" s="278">
        <f t="shared" si="33"/>
        <v>0.2163805</v>
      </c>
      <c r="F122" s="278">
        <f t="shared" si="33"/>
        <v>0.25178819999999996</v>
      </c>
      <c r="G122" s="278">
        <f t="shared" si="33"/>
        <v>0.27706169999999997</v>
      </c>
      <c r="H122" s="278">
        <f t="shared" si="33"/>
        <v>0.2567004</v>
      </c>
      <c r="I122" s="278">
        <f t="shared" si="33"/>
        <v>0.25331170000000008</v>
      </c>
      <c r="J122" s="278">
        <f t="shared" si="33"/>
        <v>0.2016723</v>
      </c>
      <c r="K122" s="278">
        <f t="shared" si="33"/>
        <v>0.16821890000000003</v>
      </c>
      <c r="L122" s="278">
        <f t="shared" si="33"/>
        <v>8.0433499999999991E-2</v>
      </c>
      <c r="M122" s="278">
        <f t="shared" si="33"/>
        <v>7.6616300000000012E-2</v>
      </c>
      <c r="N122" s="278">
        <f t="shared" si="33"/>
        <v>9.2245300000000002E-2</v>
      </c>
      <c r="O122" s="276">
        <f>SUM(C122:N122)</f>
        <v>2.1746219999999998</v>
      </c>
    </row>
    <row r="123" spans="1:15" ht="26.25" x14ac:dyDescent="0.2">
      <c r="A123" s="278" t="s">
        <v>587</v>
      </c>
      <c r="B123" s="924"/>
      <c r="C123" s="925" t="s">
        <v>161</v>
      </c>
      <c r="D123" s="925" t="s">
        <v>162</v>
      </c>
      <c r="E123" s="925" t="s">
        <v>163</v>
      </c>
      <c r="F123" s="925" t="s">
        <v>164</v>
      </c>
      <c r="G123" s="925" t="s">
        <v>165</v>
      </c>
      <c r="H123" s="925" t="s">
        <v>166</v>
      </c>
      <c r="I123" s="925" t="s">
        <v>167</v>
      </c>
      <c r="J123" s="925" t="s">
        <v>168</v>
      </c>
      <c r="K123" s="925" t="s">
        <v>169</v>
      </c>
      <c r="L123" s="925" t="s">
        <v>170</v>
      </c>
      <c r="M123" s="925" t="s">
        <v>171</v>
      </c>
      <c r="N123" s="925" t="s">
        <v>172</v>
      </c>
      <c r="O123" s="276" t="s">
        <v>22</v>
      </c>
    </row>
    <row r="124" spans="1:15" ht="41.25" customHeight="1" x14ac:dyDescent="0.2">
      <c r="A124" s="274" t="s">
        <v>173</v>
      </c>
      <c r="B124" s="923" t="s">
        <v>27</v>
      </c>
      <c r="C124" s="275">
        <f>'TRT 1'!H537</f>
        <v>15.904</v>
      </c>
      <c r="D124" s="275">
        <f>'TRT 1'!I537</f>
        <v>18.245010000000001</v>
      </c>
      <c r="E124" s="275">
        <f>'TRT 1'!J537</f>
        <v>30.807234999999999</v>
      </c>
      <c r="F124" s="275">
        <f>'TRT 1'!K537</f>
        <v>38.978577999999999</v>
      </c>
      <c r="G124" s="275">
        <f>'TRT 1'!L537</f>
        <v>41.241520000000001</v>
      </c>
      <c r="H124" s="275">
        <f>'TRT 1'!M537</f>
        <v>38.56362</v>
      </c>
      <c r="I124" s="275">
        <f>'TRT 1'!N537</f>
        <v>37.20440552949146</v>
      </c>
      <c r="J124" s="275">
        <f>'TRT 1'!O537</f>
        <v>21.797624039594645</v>
      </c>
      <c r="K124" s="275">
        <f>'TRT 1'!P537</f>
        <v>21.797624039594645</v>
      </c>
      <c r="L124" s="275">
        <f>'TRT 1'!Q537</f>
        <v>21.797624039594645</v>
      </c>
      <c r="M124" s="275">
        <f>'TRT 1'!R537</f>
        <v>21.797624039594645</v>
      </c>
      <c r="N124" s="275">
        <f>'TRT 1'!S537</f>
        <v>21.797624039594645</v>
      </c>
      <c r="O124" s="276">
        <f>SUM(C124:N124)</f>
        <v>329.93248872746472</v>
      </c>
    </row>
    <row r="125" spans="1:15" ht="61.5" customHeight="1" x14ac:dyDescent="0.2">
      <c r="A125" s="274" t="s">
        <v>760</v>
      </c>
      <c r="B125" s="923" t="s">
        <v>27</v>
      </c>
      <c r="C125" s="277">
        <f>'TRT 1'!H545</f>
        <v>0.29160206655999998</v>
      </c>
      <c r="D125" s="277">
        <f>'TRT 1'!I545</f>
        <v>0.33452481265139999</v>
      </c>
      <c r="E125" s="277">
        <f>'TRT 1'!J545</f>
        <v>0.81039879607544996</v>
      </c>
      <c r="F125" s="277">
        <f>'TRT 1'!K545</f>
        <v>0.71467768463091996</v>
      </c>
      <c r="G125" s="277">
        <f>'TRT 1'!L545</f>
        <v>0.75616904301279997</v>
      </c>
      <c r="H125" s="277">
        <f>'TRT 1'!M545</f>
        <v>0.70706937160679995</v>
      </c>
      <c r="I125" s="277">
        <f>'TRT 1'!N545</f>
        <v>0.39833333333333337</v>
      </c>
      <c r="J125" s="277">
        <f>'TRT 1'!O545</f>
        <v>0.39833333333333337</v>
      </c>
      <c r="K125" s="277">
        <f>'TRT 1'!P545</f>
        <v>0.39833333333333337</v>
      </c>
      <c r="L125" s="277">
        <f>'TRT 1'!Q545</f>
        <v>0.39833333333333337</v>
      </c>
      <c r="M125" s="277">
        <f>'TRT 1'!R545</f>
        <v>0.39833333333333337</v>
      </c>
      <c r="N125" s="277">
        <f>'TRT 1'!S545</f>
        <v>0.39833333333333337</v>
      </c>
      <c r="O125" s="276">
        <f>SUM(C125:N125)</f>
        <v>6.0044417745373702</v>
      </c>
    </row>
    <row r="126" spans="1:15" ht="51" x14ac:dyDescent="0.2">
      <c r="A126" s="274" t="s">
        <v>174</v>
      </c>
      <c r="B126" s="923" t="s">
        <v>27</v>
      </c>
      <c r="C126" s="275">
        <f>'TRT 1'!H549</f>
        <v>0.28125012899999996</v>
      </c>
      <c r="D126" s="275">
        <f>'TRT 1'!I549</f>
        <v>0.4379558274</v>
      </c>
      <c r="E126" s="275">
        <f>'TRT 1'!J549</f>
        <v>0.78235919460000003</v>
      </c>
      <c r="F126" s="275">
        <f>'TRT 1'!K549</f>
        <v>0.68830638180000003</v>
      </c>
      <c r="G126" s="275">
        <f>'TRT 1'!L549</f>
        <v>0.7300055526</v>
      </c>
      <c r="H126" s="275">
        <f>'TRT 1'!M549</f>
        <v>0.68214798399999999</v>
      </c>
      <c r="I126" s="275">
        <f>'TRT 1'!N549</f>
        <v>0.39966248843333335</v>
      </c>
      <c r="J126" s="275">
        <f>'TRT 1'!O549</f>
        <v>0.39966248843333335</v>
      </c>
      <c r="K126" s="275">
        <f>'TRT 1'!P549</f>
        <v>0.39966248843333335</v>
      </c>
      <c r="L126" s="275">
        <f>'TRT 1'!Q549</f>
        <v>0.39966248843333335</v>
      </c>
      <c r="M126" s="275">
        <f>'TRT 1'!R549</f>
        <v>0.39966248843333335</v>
      </c>
      <c r="N126" s="275">
        <f>'TRT 1'!S549</f>
        <v>0.39966248843333335</v>
      </c>
      <c r="O126" s="276">
        <f>SUM(C126:N126)</f>
        <v>5.9999999999999982</v>
      </c>
    </row>
    <row r="127" spans="1:15" ht="33" customHeight="1" x14ac:dyDescent="0.2">
      <c r="A127" s="274" t="s">
        <v>175</v>
      </c>
      <c r="B127" s="923" t="s">
        <v>122</v>
      </c>
      <c r="C127" s="277"/>
      <c r="D127" s="277"/>
      <c r="E127" s="277"/>
      <c r="F127" s="277"/>
      <c r="G127" s="277"/>
      <c r="H127" s="277"/>
      <c r="I127" s="277"/>
      <c r="J127" s="277"/>
      <c r="K127" s="277"/>
      <c r="L127" s="277"/>
      <c r="M127" s="277"/>
      <c r="N127" s="277"/>
      <c r="O127" s="277"/>
    </row>
    <row r="128" spans="1:15" ht="42" customHeight="1" x14ac:dyDescent="0.2">
      <c r="A128" s="274" t="s">
        <v>176</v>
      </c>
      <c r="B128" s="923" t="s">
        <v>122</v>
      </c>
      <c r="C128" s="277">
        <v>443.45</v>
      </c>
      <c r="D128" s="277">
        <v>534.89</v>
      </c>
      <c r="E128" s="277">
        <v>414.93</v>
      </c>
      <c r="F128" s="277">
        <v>377.7</v>
      </c>
      <c r="G128" s="277">
        <v>368.24</v>
      </c>
      <c r="H128" s="277">
        <v>373.07</v>
      </c>
      <c r="I128" s="277">
        <v>416.9</v>
      </c>
      <c r="J128" s="277">
        <f t="shared" ref="J128" si="34">I128</f>
        <v>416.9</v>
      </c>
      <c r="K128" s="277">
        <f t="shared" ref="K128" si="35">J128</f>
        <v>416.9</v>
      </c>
      <c r="L128" s="277">
        <f t="shared" ref="L128" si="36">K128</f>
        <v>416.9</v>
      </c>
      <c r="M128" s="277">
        <f t="shared" ref="M128" si="37">L128</f>
        <v>416.9</v>
      </c>
      <c r="N128" s="277">
        <f t="shared" ref="N128" si="38">M128</f>
        <v>416.9</v>
      </c>
      <c r="O128" s="277">
        <f t="shared" ref="O128" si="39">N128</f>
        <v>416.9</v>
      </c>
    </row>
    <row r="129" spans="1:15" ht="41.25" customHeight="1" x14ac:dyDescent="0.2">
      <c r="A129" s="279" t="s">
        <v>177</v>
      </c>
      <c r="B129" s="280" t="s">
        <v>964</v>
      </c>
      <c r="C129" s="278">
        <f>C128*C126/1000</f>
        <v>0.12472036970504997</v>
      </c>
      <c r="D129" s="278">
        <f t="shared" ref="D129:N129" si="40">D128*D126/1000</f>
        <v>0.23425819251798599</v>
      </c>
      <c r="E129" s="278">
        <f t="shared" si="40"/>
        <v>0.324624300615378</v>
      </c>
      <c r="F129" s="278">
        <f t="shared" si="40"/>
        <v>0.25997332040586002</v>
      </c>
      <c r="G129" s="278">
        <f t="shared" si="40"/>
        <v>0.26881724468942403</v>
      </c>
      <c r="H129" s="278">
        <f t="shared" si="40"/>
        <v>0.25448894839087999</v>
      </c>
      <c r="I129" s="278">
        <f t="shared" si="40"/>
        <v>0.16661929142785667</v>
      </c>
      <c r="J129" s="278">
        <f t="shared" si="40"/>
        <v>0.16661929142785667</v>
      </c>
      <c r="K129" s="278">
        <f t="shared" si="40"/>
        <v>0.16661929142785667</v>
      </c>
      <c r="L129" s="278">
        <f t="shared" si="40"/>
        <v>0.16661929142785667</v>
      </c>
      <c r="M129" s="278">
        <f t="shared" si="40"/>
        <v>0.16661929142785667</v>
      </c>
      <c r="N129" s="278">
        <f t="shared" si="40"/>
        <v>0.16661929142785667</v>
      </c>
      <c r="O129" s="276">
        <f>SUM(C129:N129)</f>
        <v>2.4665981248917177</v>
      </c>
    </row>
    <row r="130" spans="1:15" ht="39.75" customHeight="1" x14ac:dyDescent="0.4">
      <c r="A130" s="282" t="s">
        <v>588</v>
      </c>
      <c r="B130" s="926"/>
      <c r="C130" s="925" t="s">
        <v>161</v>
      </c>
      <c r="D130" s="925" t="s">
        <v>162</v>
      </c>
      <c r="E130" s="925" t="s">
        <v>163</v>
      </c>
      <c r="F130" s="925" t="s">
        <v>164</v>
      </c>
      <c r="G130" s="925" t="s">
        <v>165</v>
      </c>
      <c r="H130" s="925" t="s">
        <v>166</v>
      </c>
      <c r="I130" s="925" t="s">
        <v>167</v>
      </c>
      <c r="J130" s="925" t="s">
        <v>168</v>
      </c>
      <c r="K130" s="925" t="s">
        <v>169</v>
      </c>
      <c r="L130" s="925" t="s">
        <v>170</v>
      </c>
      <c r="M130" s="925" t="s">
        <v>171</v>
      </c>
      <c r="N130" s="925" t="s">
        <v>172</v>
      </c>
      <c r="O130" s="276" t="s">
        <v>22</v>
      </c>
    </row>
    <row r="131" spans="1:15" ht="26.25" x14ac:dyDescent="0.35">
      <c r="A131" s="274" t="s">
        <v>173</v>
      </c>
      <c r="B131" s="923" t="s">
        <v>27</v>
      </c>
      <c r="C131" s="789">
        <f>'TRT 1'!H538</f>
        <v>13</v>
      </c>
      <c r="D131" s="789">
        <f>'TRT 1'!I538</f>
        <v>16</v>
      </c>
      <c r="E131" s="789">
        <f>'TRT 1'!J538</f>
        <v>29</v>
      </c>
      <c r="F131" s="789">
        <f>'TRT 1'!K538</f>
        <v>38</v>
      </c>
      <c r="G131" s="789">
        <f>'TRT 1'!L538</f>
        <v>40</v>
      </c>
      <c r="H131" s="789">
        <f>'TRT 1'!M538</f>
        <v>36</v>
      </c>
      <c r="I131" s="789">
        <f>'TRT 1'!N538</f>
        <v>43</v>
      </c>
      <c r="J131" s="789">
        <f>'TRT 1'!O538</f>
        <v>27</v>
      </c>
      <c r="K131" s="789">
        <f>'TRT 1'!P538</f>
        <v>21.797624039594645</v>
      </c>
      <c r="L131" s="789">
        <f>'TRT 1'!Q538</f>
        <v>23</v>
      </c>
      <c r="M131" s="789">
        <f>'TRT 1'!R538</f>
        <v>21.797624039594645</v>
      </c>
      <c r="N131" s="789">
        <f>'TRT 1'!S538</f>
        <v>21</v>
      </c>
      <c r="O131" s="276">
        <f>SUM(C131:N131)</f>
        <v>329.59524807918933</v>
      </c>
    </row>
    <row r="132" spans="1:15" ht="60" customHeight="1" x14ac:dyDescent="0.35">
      <c r="A132" s="274" t="s">
        <v>760</v>
      </c>
      <c r="B132" s="923" t="s">
        <v>27</v>
      </c>
      <c r="C132" s="789">
        <f>'TRT 1'!H546</f>
        <v>0.23835682</v>
      </c>
      <c r="D132" s="789">
        <f>'TRT 1'!I546</f>
        <v>0.29336224</v>
      </c>
      <c r="E132" s="789">
        <f>'TRT 1'!J546</f>
        <v>0.53171906000000002</v>
      </c>
      <c r="F132" s="789">
        <f>'TRT 1'!K546</f>
        <v>0.69673531999999994</v>
      </c>
      <c r="G132" s="789">
        <f>'TRT 1'!L546</f>
        <v>0.73340559999999999</v>
      </c>
      <c r="H132" s="789">
        <f>'TRT 1'!M546</f>
        <v>0.66006503999999999</v>
      </c>
      <c r="I132" s="789">
        <f>'TRT 1'!N546</f>
        <v>0.78841101999999996</v>
      </c>
      <c r="J132" s="789">
        <f>'TRT 1'!O546</f>
        <v>0.49504877999999997</v>
      </c>
      <c r="K132" s="789">
        <f>'TRT 1'!P546</f>
        <v>0.39966248843333335</v>
      </c>
      <c r="L132" s="789">
        <f>'TRT 1'!Q546</f>
        <v>0.42170821999999997</v>
      </c>
      <c r="M132" s="789">
        <f>'TRT 1'!R546</f>
        <v>0.39966248843333335</v>
      </c>
      <c r="N132" s="789">
        <f>'TRT 1'!S546</f>
        <v>0.38503794000000002</v>
      </c>
      <c r="O132" s="276">
        <f>SUM(C132:N132)</f>
        <v>6.0431750168666669</v>
      </c>
    </row>
    <row r="133" spans="1:15" ht="51" x14ac:dyDescent="0.35">
      <c r="A133" s="274" t="s">
        <v>174</v>
      </c>
      <c r="B133" s="923" t="s">
        <v>27</v>
      </c>
      <c r="C133" s="789">
        <f>'TRT 1'!H550</f>
        <v>0.28125012899999996</v>
      </c>
      <c r="D133" s="789">
        <f>'TRT 1'!I550</f>
        <v>0.4379558274</v>
      </c>
      <c r="E133" s="789">
        <f>'TRT 1'!J550</f>
        <v>0.78235919460000003</v>
      </c>
      <c r="F133" s="789">
        <f>'TRT 1'!K550</f>
        <v>0.68830638180000003</v>
      </c>
      <c r="G133" s="789">
        <f>'TRT 1'!L550</f>
        <v>0.7300055526</v>
      </c>
      <c r="H133" s="789">
        <f>'TRT 1'!M550</f>
        <v>0.68214798399999999</v>
      </c>
      <c r="I133" s="789">
        <f>'TRT 1'!N550</f>
        <v>0.39966248843333335</v>
      </c>
      <c r="J133" s="789">
        <f>'TRT 1'!O550</f>
        <v>0.39966248843333335</v>
      </c>
      <c r="K133" s="789">
        <f>'TRT 1'!P550</f>
        <v>0.39966248843333335</v>
      </c>
      <c r="L133" s="789">
        <f>'TRT 1'!Q550</f>
        <v>0.39966248843333335</v>
      </c>
      <c r="M133" s="789">
        <f>'TRT 1'!R550</f>
        <v>0.39966248843333335</v>
      </c>
      <c r="N133" s="789">
        <f>'TRT 1'!S550</f>
        <v>0.39966248843333335</v>
      </c>
      <c r="O133" s="276">
        <f>SUM(C133:N133)</f>
        <v>5.9999999999999982</v>
      </c>
    </row>
    <row r="134" spans="1:15" ht="28.5" customHeight="1" x14ac:dyDescent="0.35">
      <c r="A134" s="274" t="s">
        <v>175</v>
      </c>
      <c r="B134" s="923" t="s">
        <v>122</v>
      </c>
      <c r="C134" s="955"/>
      <c r="D134" s="955"/>
      <c r="E134" s="955"/>
      <c r="F134" s="955"/>
      <c r="G134" s="955"/>
      <c r="H134" s="955"/>
      <c r="I134" s="955"/>
      <c r="J134" s="955"/>
      <c r="K134" s="955"/>
      <c r="L134" s="955"/>
      <c r="M134" s="955"/>
      <c r="N134" s="955"/>
      <c r="O134" s="277">
        <f t="shared" ref="O134:O135" si="41">N134</f>
        <v>0</v>
      </c>
    </row>
    <row r="135" spans="1:15" ht="30" customHeight="1" x14ac:dyDescent="0.35">
      <c r="A135" s="274" t="s">
        <v>176</v>
      </c>
      <c r="B135" s="923" t="s">
        <v>122</v>
      </c>
      <c r="C135" s="928">
        <v>410</v>
      </c>
      <c r="D135" s="928">
        <v>410</v>
      </c>
      <c r="E135" s="928">
        <v>410</v>
      </c>
      <c r="F135" s="928">
        <v>410</v>
      </c>
      <c r="G135" s="928">
        <v>410</v>
      </c>
      <c r="H135" s="928">
        <v>410</v>
      </c>
      <c r="I135" s="928">
        <v>410</v>
      </c>
      <c r="J135" s="928">
        <v>410</v>
      </c>
      <c r="K135" s="928">
        <v>410</v>
      </c>
      <c r="L135" s="928">
        <v>410</v>
      </c>
      <c r="M135" s="928">
        <v>410</v>
      </c>
      <c r="N135" s="928">
        <v>410</v>
      </c>
      <c r="O135" s="277">
        <f t="shared" si="41"/>
        <v>410</v>
      </c>
    </row>
    <row r="136" spans="1:15" ht="33.75" customHeight="1" x14ac:dyDescent="0.2">
      <c r="A136" s="279" t="s">
        <v>177</v>
      </c>
      <c r="B136" s="280" t="s">
        <v>964</v>
      </c>
      <c r="C136" s="278">
        <f>C135*C133/1000</f>
        <v>0.11531255288999998</v>
      </c>
      <c r="D136" s="278">
        <f t="shared" ref="D136:N136" si="42">D135*D133/1000</f>
        <v>0.17956188923400002</v>
      </c>
      <c r="E136" s="278">
        <f t="shared" si="42"/>
        <v>0.32076726978600001</v>
      </c>
      <c r="F136" s="278">
        <f t="shared" si="42"/>
        <v>0.28220561653800003</v>
      </c>
      <c r="G136" s="278">
        <f t="shared" si="42"/>
        <v>0.299302276566</v>
      </c>
      <c r="H136" s="278">
        <f t="shared" si="42"/>
        <v>0.27968067344000003</v>
      </c>
      <c r="I136" s="278">
        <f t="shared" si="42"/>
        <v>0.16386162025766668</v>
      </c>
      <c r="J136" s="278">
        <f t="shared" si="42"/>
        <v>0.16386162025766668</v>
      </c>
      <c r="K136" s="278">
        <f t="shared" si="42"/>
        <v>0.16386162025766668</v>
      </c>
      <c r="L136" s="278">
        <f t="shared" si="42"/>
        <v>0.16386162025766668</v>
      </c>
      <c r="M136" s="278">
        <f t="shared" si="42"/>
        <v>0.16386162025766668</v>
      </c>
      <c r="N136" s="278">
        <f t="shared" si="42"/>
        <v>0.16386162025766668</v>
      </c>
      <c r="O136" s="276">
        <f>SUM(C136:N136)</f>
        <v>2.46</v>
      </c>
    </row>
    <row r="137" spans="1:15" x14ac:dyDescent="0.2">
      <c r="A137" s="908"/>
      <c r="B137" s="908"/>
      <c r="C137" s="15"/>
      <c r="D137" s="15"/>
      <c r="E137" s="15"/>
      <c r="F137" s="15"/>
      <c r="G137" s="15"/>
      <c r="H137" s="15"/>
      <c r="I137" s="15"/>
      <c r="J137" s="15"/>
      <c r="K137" s="15"/>
      <c r="L137" s="15"/>
      <c r="M137" s="15"/>
      <c r="N137" s="15"/>
      <c r="O137" s="15"/>
    </row>
    <row r="138" spans="1:15" ht="26.25" x14ac:dyDescent="0.2">
      <c r="A138" s="1187" t="s">
        <v>759</v>
      </c>
      <c r="B138" s="1187"/>
      <c r="C138" s="1187"/>
      <c r="D138" s="1187"/>
      <c r="E138" s="1187"/>
      <c r="F138" s="1187"/>
      <c r="G138" s="1187"/>
      <c r="H138" s="1187"/>
      <c r="I138" s="1187"/>
      <c r="J138" s="1187"/>
      <c r="K138" s="1187"/>
      <c r="L138" s="1187"/>
      <c r="M138" s="1187"/>
      <c r="N138" s="1187"/>
      <c r="O138" s="1187"/>
    </row>
    <row r="139" spans="1:15" ht="26.25" x14ac:dyDescent="0.4">
      <c r="A139" s="282" t="s">
        <v>425</v>
      </c>
      <c r="B139" s="925">
        <v>0.61099999999999999</v>
      </c>
      <c r="C139" s="912" t="s">
        <v>572</v>
      </c>
      <c r="D139" s="912" t="s">
        <v>636</v>
      </c>
      <c r="E139" s="912" t="s">
        <v>817</v>
      </c>
      <c r="F139" s="278"/>
      <c r="G139" s="278"/>
      <c r="H139" s="278"/>
      <c r="I139" s="278"/>
      <c r="J139" s="278"/>
      <c r="K139" s="278"/>
      <c r="L139" s="278"/>
      <c r="M139" s="278"/>
      <c r="N139" s="278"/>
      <c r="O139" s="276"/>
    </row>
    <row r="140" spans="1:15" ht="38.25" customHeight="1" x14ac:dyDescent="0.2">
      <c r="A140" s="279" t="s">
        <v>158</v>
      </c>
      <c r="B140" s="936" t="s">
        <v>40</v>
      </c>
      <c r="C140" s="283">
        <v>1.0200000000000001E-2</v>
      </c>
      <c r="D140" s="283">
        <v>1.0200000000000001E-2</v>
      </c>
      <c r="E140" s="283">
        <v>1.0200000000000001E-2</v>
      </c>
      <c r="F140" s="278"/>
      <c r="G140" s="278"/>
      <c r="H140" s="946"/>
      <c r="I140" s="946"/>
      <c r="J140" s="946"/>
      <c r="K140" s="278"/>
      <c r="L140" s="278"/>
      <c r="M140" s="278"/>
      <c r="N140" s="278"/>
      <c r="O140" s="276"/>
    </row>
    <row r="141" spans="1:15" ht="29.25" customHeight="1" x14ac:dyDescent="0.2">
      <c r="A141" s="279" t="s">
        <v>419</v>
      </c>
      <c r="B141" s="280" t="s">
        <v>40</v>
      </c>
      <c r="C141" s="954">
        <v>3.4599999999999999E-2</v>
      </c>
      <c r="D141" s="954">
        <v>3.4500000000000003E-2</v>
      </c>
      <c r="E141" s="954">
        <v>3.4599999999999999E-2</v>
      </c>
      <c r="F141" s="278"/>
      <c r="G141" s="278"/>
      <c r="H141" s="278"/>
      <c r="I141" s="947"/>
      <c r="J141" s="946"/>
      <c r="K141" s="278"/>
      <c r="L141" s="278"/>
      <c r="M141" s="278"/>
      <c r="N141" s="278"/>
      <c r="O141" s="276"/>
    </row>
    <row r="142" spans="1:15" ht="39" customHeight="1" x14ac:dyDescent="0.2">
      <c r="A142" s="279" t="s">
        <v>159</v>
      </c>
      <c r="B142" s="281" t="s">
        <v>160</v>
      </c>
      <c r="C142" s="948"/>
      <c r="D142" s="948"/>
      <c r="E142" s="948"/>
      <c r="F142" s="278"/>
      <c r="G142" s="278"/>
      <c r="H142" s="278"/>
      <c r="I142" s="278"/>
      <c r="J142" s="278"/>
      <c r="K142" s="278"/>
      <c r="L142" s="278"/>
      <c r="M142" s="278"/>
      <c r="N142" s="278"/>
      <c r="O142" s="276"/>
    </row>
    <row r="143" spans="1:15" ht="35.25" customHeight="1" x14ac:dyDescent="0.2">
      <c r="A143" s="278" t="s">
        <v>589</v>
      </c>
      <c r="B143" s="924"/>
      <c r="C143" s="925" t="s">
        <v>161</v>
      </c>
      <c r="D143" s="925" t="s">
        <v>162</v>
      </c>
      <c r="E143" s="925" t="s">
        <v>163</v>
      </c>
      <c r="F143" s="925" t="s">
        <v>164</v>
      </c>
      <c r="G143" s="925" t="s">
        <v>165</v>
      </c>
      <c r="H143" s="925" t="s">
        <v>166</v>
      </c>
      <c r="I143" s="925" t="s">
        <v>167</v>
      </c>
      <c r="J143" s="925" t="s">
        <v>168</v>
      </c>
      <c r="K143" s="925" t="s">
        <v>169</v>
      </c>
      <c r="L143" s="925" t="s">
        <v>170</v>
      </c>
      <c r="M143" s="925" t="s">
        <v>171</v>
      </c>
      <c r="N143" s="925" t="s">
        <v>172</v>
      </c>
      <c r="O143" s="276" t="s">
        <v>22</v>
      </c>
    </row>
    <row r="144" spans="1:15" ht="26.25" x14ac:dyDescent="0.2">
      <c r="A144" s="274" t="s">
        <v>173</v>
      </c>
      <c r="B144" s="923" t="s">
        <v>27</v>
      </c>
      <c r="C144" s="275">
        <f>'TRT 1'!H519</f>
        <v>0</v>
      </c>
      <c r="D144" s="275">
        <f>'TRT 1'!I519</f>
        <v>0</v>
      </c>
      <c r="E144" s="275">
        <f>'TRT 1'!J519</f>
        <v>6.1112799999999998</v>
      </c>
      <c r="F144" s="275">
        <f>'TRT 1'!K519</f>
        <v>6.0440800000000001</v>
      </c>
      <c r="G144" s="275">
        <f>'TRT 1'!L519</f>
        <v>7.1773899999999999</v>
      </c>
      <c r="H144" s="275">
        <f>'TRT 1'!M519</f>
        <v>6.5837450000000004</v>
      </c>
      <c r="I144" s="275">
        <f>'TRT 1'!N519</f>
        <v>0.18787499999999999</v>
      </c>
      <c r="J144" s="275">
        <f>'TRT 1'!O519</f>
        <v>0</v>
      </c>
      <c r="K144" s="275">
        <f>'TRT 1'!P519</f>
        <v>0</v>
      </c>
      <c r="L144" s="275">
        <f>'TRT 1'!Q519</f>
        <v>0</v>
      </c>
      <c r="M144" s="275">
        <f>'TRT 1'!R519</f>
        <v>0</v>
      </c>
      <c r="N144" s="275">
        <f>'TRT 1'!S519</f>
        <v>0</v>
      </c>
      <c r="O144" s="276">
        <f>SUM(C144:N144)</f>
        <v>26.104369999999999</v>
      </c>
    </row>
    <row r="145" spans="1:15" ht="51" x14ac:dyDescent="0.2">
      <c r="A145" s="274" t="s">
        <v>760</v>
      </c>
      <c r="B145" s="923" t="s">
        <v>27</v>
      </c>
      <c r="C145" s="277">
        <f>'TRT 1'!H527</f>
        <v>0</v>
      </c>
      <c r="D145" s="277">
        <f>'TRT 1'!I527</f>
        <v>0</v>
      </c>
      <c r="E145" s="277">
        <f>'TRT 1'!J527</f>
        <v>6.2225786313599991E-2</v>
      </c>
      <c r="F145" s="277">
        <f>'TRT 1'!K527</f>
        <v>6.1541547849599997E-2</v>
      </c>
      <c r="G145" s="277">
        <f>'TRT 1'!L527</f>
        <v>7.3081046266799995E-2</v>
      </c>
      <c r="H145" s="277">
        <f>'TRT 1'!M527</f>
        <v>6.70364816394E-2</v>
      </c>
      <c r="I145" s="277">
        <f>'TRT 1'!N527</f>
        <v>1.9129657949999998E-3</v>
      </c>
      <c r="J145" s="277">
        <f>'TRT 1'!O527</f>
        <v>0</v>
      </c>
      <c r="K145" s="277">
        <f>'TRT 1'!P527</f>
        <v>0</v>
      </c>
      <c r="L145" s="277">
        <f>'TRT 1'!Q527</f>
        <v>0</v>
      </c>
      <c r="M145" s="277">
        <f>'TRT 1'!R527</f>
        <v>0</v>
      </c>
      <c r="N145" s="277">
        <f>'TRT 1'!S527</f>
        <v>0</v>
      </c>
      <c r="O145" s="276">
        <f t="shared" ref="O145:O146" si="43">SUM(C145:N145)</f>
        <v>0.26579782786439998</v>
      </c>
    </row>
    <row r="146" spans="1:15" ht="51" x14ac:dyDescent="0.2">
      <c r="A146" s="274" t="s">
        <v>174</v>
      </c>
      <c r="B146" s="923" t="s">
        <v>27</v>
      </c>
      <c r="C146" s="275">
        <f>'TRT 1'!H531</f>
        <v>0</v>
      </c>
      <c r="D146" s="275">
        <f>'TRT 1'!I531</f>
        <v>0</v>
      </c>
      <c r="E146" s="275">
        <f>'TRT 1'!J531</f>
        <v>6.0216100199999997E-2</v>
      </c>
      <c r="F146" s="275">
        <f>'TRT 1'!K531</f>
        <v>5.9424955199999997E-2</v>
      </c>
      <c r="G146" s="275">
        <f>'TRT 1'!L531</f>
        <v>7.0647402699999987E-2</v>
      </c>
      <c r="H146" s="275">
        <f>'TRT 1'!M531</f>
        <v>6.4750072399999997E-2</v>
      </c>
      <c r="I146" s="692">
        <f>'TRT 1'!N531</f>
        <v>1.8502536E-3</v>
      </c>
      <c r="J146" s="275">
        <f>'TRT 1'!O531</f>
        <v>0</v>
      </c>
      <c r="K146" s="275">
        <f>'TRT 1'!P531</f>
        <v>0</v>
      </c>
      <c r="L146" s="275">
        <f>'TRT 1'!Q531</f>
        <v>0</v>
      </c>
      <c r="M146" s="275">
        <f>'TRT 1'!R531</f>
        <v>0</v>
      </c>
      <c r="N146" s="275">
        <f>'TRT 1'!S531</f>
        <v>0</v>
      </c>
      <c r="O146" s="276">
        <f t="shared" si="43"/>
        <v>0.25688878410000004</v>
      </c>
    </row>
    <row r="147" spans="1:15" ht="26.25" x14ac:dyDescent="0.2">
      <c r="A147" s="274" t="s">
        <v>175</v>
      </c>
      <c r="B147" s="923" t="s">
        <v>122</v>
      </c>
      <c r="C147" s="278"/>
      <c r="D147" s="278"/>
      <c r="E147" s="278"/>
      <c r="F147" s="278"/>
      <c r="G147" s="278"/>
      <c r="H147" s="278"/>
      <c r="I147" s="277"/>
      <c r="J147" s="277"/>
      <c r="K147" s="277"/>
      <c r="L147" s="277"/>
      <c r="M147" s="277"/>
      <c r="N147" s="277"/>
      <c r="O147" s="276"/>
    </row>
    <row r="148" spans="1:15" ht="36" customHeight="1" x14ac:dyDescent="0.2">
      <c r="A148" s="274" t="s">
        <v>176</v>
      </c>
      <c r="B148" s="923" t="s">
        <v>122</v>
      </c>
      <c r="C148" s="277">
        <v>0</v>
      </c>
      <c r="D148" s="691">
        <v>0</v>
      </c>
      <c r="E148" s="691">
        <v>301.95999999999998</v>
      </c>
      <c r="F148" s="690">
        <v>236.12261806130903</v>
      </c>
      <c r="G148" s="690">
        <v>235.85393607117001</v>
      </c>
      <c r="H148" s="690">
        <v>302.09553866074134</v>
      </c>
      <c r="I148" s="277">
        <v>600.54686557561615</v>
      </c>
      <c r="J148" s="277">
        <v>0</v>
      </c>
      <c r="K148" s="277">
        <v>0</v>
      </c>
      <c r="L148" s="277">
        <v>0</v>
      </c>
      <c r="M148" s="277">
        <v>0</v>
      </c>
      <c r="N148" s="277">
        <v>0</v>
      </c>
      <c r="O148" s="284"/>
    </row>
    <row r="149" spans="1:15" ht="26.25" x14ac:dyDescent="0.2">
      <c r="A149" s="279" t="s">
        <v>177</v>
      </c>
      <c r="B149" s="280" t="s">
        <v>964</v>
      </c>
      <c r="C149" s="277">
        <v>0.01</v>
      </c>
      <c r="D149" s="277">
        <f t="shared" ref="D149" si="44">(D146*10^6*D148)/10^7</f>
        <v>0</v>
      </c>
      <c r="E149" s="277">
        <f>E148*E146/1000</f>
        <v>1.8182853616391999E-2</v>
      </c>
      <c r="F149" s="277">
        <f t="shared" ref="F149:N149" si="45">F148*F146/1000</f>
        <v>1.4031575999999999E-2</v>
      </c>
      <c r="G149" s="277">
        <f t="shared" si="45"/>
        <v>1.6662468E-2</v>
      </c>
      <c r="H149" s="277">
        <f t="shared" si="45"/>
        <v>1.9560708E-2</v>
      </c>
      <c r="I149" s="277">
        <f t="shared" si="45"/>
        <v>1.1111639999999998E-3</v>
      </c>
      <c r="J149" s="277">
        <f t="shared" si="45"/>
        <v>0</v>
      </c>
      <c r="K149" s="277">
        <f t="shared" si="45"/>
        <v>0</v>
      </c>
      <c r="L149" s="277">
        <f t="shared" si="45"/>
        <v>0</v>
      </c>
      <c r="M149" s="277">
        <f t="shared" si="45"/>
        <v>0</v>
      </c>
      <c r="N149" s="277">
        <f t="shared" si="45"/>
        <v>0</v>
      </c>
      <c r="O149" s="276">
        <f t="shared" ref="O149" si="46">SUM(C149:N149)</f>
        <v>7.9548769616391998E-2</v>
      </c>
    </row>
    <row r="150" spans="1:15" ht="26.25" x14ac:dyDescent="0.2">
      <c r="A150" s="278" t="s">
        <v>587</v>
      </c>
      <c r="B150" s="924"/>
      <c r="C150" s="925" t="s">
        <v>161</v>
      </c>
      <c r="D150" s="925" t="s">
        <v>162</v>
      </c>
      <c r="E150" s="925" t="s">
        <v>163</v>
      </c>
      <c r="F150" s="925" t="s">
        <v>164</v>
      </c>
      <c r="G150" s="925" t="s">
        <v>165</v>
      </c>
      <c r="H150" s="925" t="s">
        <v>166</v>
      </c>
      <c r="I150" s="925" t="s">
        <v>167</v>
      </c>
      <c r="J150" s="925" t="s">
        <v>168</v>
      </c>
      <c r="K150" s="925" t="s">
        <v>169</v>
      </c>
      <c r="L150" s="925" t="s">
        <v>170</v>
      </c>
      <c r="M150" s="925" t="s">
        <v>171</v>
      </c>
      <c r="N150" s="925" t="s">
        <v>172</v>
      </c>
      <c r="O150" s="276" t="s">
        <v>22</v>
      </c>
    </row>
    <row r="151" spans="1:15" ht="29.25" customHeight="1" x14ac:dyDescent="0.2">
      <c r="A151" s="274" t="s">
        <v>173</v>
      </c>
      <c r="B151" s="923" t="s">
        <v>27</v>
      </c>
      <c r="C151" s="275">
        <f>'TRT 1'!H520</f>
        <v>8.5</v>
      </c>
      <c r="D151" s="275">
        <f>'TRT 1'!I520</f>
        <v>8.5</v>
      </c>
      <c r="E151" s="275">
        <f>'TRT 1'!J520</f>
        <v>8.5</v>
      </c>
      <c r="F151" s="275">
        <f>'TRT 1'!K520</f>
        <v>8.5</v>
      </c>
      <c r="G151" s="275">
        <f>'TRT 1'!L520</f>
        <v>8.5</v>
      </c>
      <c r="H151" s="275">
        <f>'TRT 1'!M520</f>
        <v>8.5</v>
      </c>
      <c r="I151" s="275">
        <f>'TRT 1'!N520</f>
        <v>8.5</v>
      </c>
      <c r="J151" s="275">
        <f>'TRT 1'!O520</f>
        <v>8.5</v>
      </c>
      <c r="K151" s="275">
        <f>'TRT 1'!P520</f>
        <v>8.5</v>
      </c>
      <c r="L151" s="275">
        <f>'TRT 1'!Q520</f>
        <v>8.5</v>
      </c>
      <c r="M151" s="275">
        <f>'TRT 1'!R520</f>
        <v>8.5</v>
      </c>
      <c r="N151" s="275">
        <f>'TRT 1'!S520</f>
        <v>8.5</v>
      </c>
      <c r="O151" s="276">
        <f>SUM(C151:N151)</f>
        <v>102</v>
      </c>
    </row>
    <row r="152" spans="1:15" ht="51" x14ac:dyDescent="0.2">
      <c r="A152" s="274" t="s">
        <v>760</v>
      </c>
      <c r="B152" s="923" t="s">
        <v>27</v>
      </c>
      <c r="C152" s="277">
        <f>'TRT 1'!H528</f>
        <v>8.6548019999999989E-2</v>
      </c>
      <c r="D152" s="277">
        <f>'TRT 1'!I528</f>
        <v>0.11446159500000001</v>
      </c>
      <c r="E152" s="277">
        <f>'TRT 1'!J528</f>
        <v>0.124170635</v>
      </c>
      <c r="F152" s="277">
        <f>'TRT 1'!K528</f>
        <v>8.6548019999999989E-2</v>
      </c>
      <c r="G152" s="277">
        <f>'TRT 1'!L528</f>
        <v>8.6548019999999989E-2</v>
      </c>
      <c r="H152" s="277">
        <f>'TRT 1'!M528</f>
        <v>8.6548019999999989E-2</v>
      </c>
      <c r="I152" s="277">
        <f>'TRT 1'!N528</f>
        <v>8.6548019999999989E-2</v>
      </c>
      <c r="J152" s="277">
        <f>'TRT 1'!O528</f>
        <v>8.6548019999999989E-2</v>
      </c>
      <c r="K152" s="277">
        <f>'TRT 1'!P528</f>
        <v>8.6548019999999989E-2</v>
      </c>
      <c r="L152" s="277">
        <f>'TRT 1'!Q528</f>
        <v>8.6548019999999989E-2</v>
      </c>
      <c r="M152" s="277">
        <f>'TRT 1'!R528</f>
        <v>8.6548019999999989E-2</v>
      </c>
      <c r="N152" s="277">
        <f>'TRT 1'!S528</f>
        <v>8.6548019999999989E-2</v>
      </c>
      <c r="O152" s="276">
        <f>SUM(C152:N152)</f>
        <v>1.1041124299999998</v>
      </c>
    </row>
    <row r="153" spans="1:15" ht="51" x14ac:dyDescent="0.2">
      <c r="A153" s="274" t="s">
        <v>174</v>
      </c>
      <c r="B153" s="923" t="s">
        <v>27</v>
      </c>
      <c r="C153" s="275">
        <f>'TRT 1'!H532</f>
        <v>0</v>
      </c>
      <c r="D153" s="275">
        <f>'TRT 1'!I532</f>
        <v>0</v>
      </c>
      <c r="E153" s="275">
        <f>'TRT 1'!J532</f>
        <v>0</v>
      </c>
      <c r="F153" s="275">
        <f>'TRT 1'!K532</f>
        <v>0</v>
      </c>
      <c r="G153" s="275">
        <f>'TRT 1'!L532</f>
        <v>0</v>
      </c>
      <c r="H153" s="275">
        <f>'TRT 1'!M532</f>
        <v>0</v>
      </c>
      <c r="I153" s="275">
        <f>'TRT 1'!N532</f>
        <v>0</v>
      </c>
      <c r="J153" s="275">
        <f>'TRT 1'!O532</f>
        <v>6.0216100199999997E-2</v>
      </c>
      <c r="K153" s="275">
        <f>'TRT 1'!P532</f>
        <v>5.9424955199999997E-2</v>
      </c>
      <c r="L153" s="275">
        <f>'TRT 1'!Q532</f>
        <v>7.0647402699999987E-2</v>
      </c>
      <c r="M153" s="275">
        <f>'TRT 1'!R532</f>
        <v>6.4750072399999997E-2</v>
      </c>
      <c r="N153" s="275">
        <f>'TRT 1'!S532</f>
        <v>1.8502536E-3</v>
      </c>
      <c r="O153" s="276">
        <f>SUM(C153:N153)</f>
        <v>0.25688878410000004</v>
      </c>
    </row>
    <row r="154" spans="1:15" ht="31.5" customHeight="1" x14ac:dyDescent="0.2">
      <c r="A154" s="274" t="s">
        <v>175</v>
      </c>
      <c r="B154" s="923" t="s">
        <v>122</v>
      </c>
      <c r="C154" s="277"/>
      <c r="D154" s="277">
        <f>C154</f>
        <v>0</v>
      </c>
      <c r="E154" s="277">
        <f t="shared" ref="E154" si="47">D154</f>
        <v>0</v>
      </c>
      <c r="F154" s="277">
        <f t="shared" ref="F154" si="48">E154</f>
        <v>0</v>
      </c>
      <c r="G154" s="277">
        <f t="shared" ref="G154" si="49">F154</f>
        <v>0</v>
      </c>
      <c r="H154" s="277">
        <f t="shared" ref="H154" si="50">G154</f>
        <v>0</v>
      </c>
      <c r="I154" s="277"/>
      <c r="J154" s="277"/>
      <c r="K154" s="277"/>
      <c r="L154" s="277"/>
      <c r="M154" s="277"/>
      <c r="N154" s="277"/>
      <c r="O154" s="277">
        <f t="shared" ref="O154:O155" si="51">N154</f>
        <v>0</v>
      </c>
    </row>
    <row r="155" spans="1:15" ht="31.5" customHeight="1" x14ac:dyDescent="0.2">
      <c r="A155" s="274" t="s">
        <v>176</v>
      </c>
      <c r="B155" s="923" t="s">
        <v>122</v>
      </c>
      <c r="C155" s="277">
        <v>0</v>
      </c>
      <c r="D155" s="277">
        <v>0</v>
      </c>
      <c r="E155" s="277">
        <v>0</v>
      </c>
      <c r="F155" s="277">
        <v>0</v>
      </c>
      <c r="G155" s="277">
        <v>0</v>
      </c>
      <c r="H155" s="277">
        <v>0</v>
      </c>
      <c r="I155" s="277">
        <v>236.15</v>
      </c>
      <c r="J155" s="277">
        <v>236.15</v>
      </c>
      <c r="K155" s="277">
        <v>236.15</v>
      </c>
      <c r="L155" s="277">
        <v>236.15</v>
      </c>
      <c r="M155" s="277">
        <v>236.15</v>
      </c>
      <c r="N155" s="277">
        <v>236.15</v>
      </c>
      <c r="O155" s="277">
        <f t="shared" si="51"/>
        <v>236.15</v>
      </c>
    </row>
    <row r="156" spans="1:15" ht="26.25" x14ac:dyDescent="0.2">
      <c r="A156" s="279" t="s">
        <v>177</v>
      </c>
      <c r="B156" s="280" t="s">
        <v>964</v>
      </c>
      <c r="C156" s="278">
        <f>C155*C153/1000</f>
        <v>0</v>
      </c>
      <c r="D156" s="278">
        <f t="shared" ref="D156:E156" si="52">D155*D153/1000</f>
        <v>0</v>
      </c>
      <c r="E156" s="278">
        <f t="shared" si="52"/>
        <v>0</v>
      </c>
      <c r="F156" s="278">
        <v>0.01</v>
      </c>
      <c r="G156" s="278">
        <f>G155*G153/1000</f>
        <v>0</v>
      </c>
      <c r="H156" s="278">
        <f t="shared" ref="H156:N156" si="53">H155*H153/1000</f>
        <v>0</v>
      </c>
      <c r="I156" s="278">
        <f t="shared" si="53"/>
        <v>0</v>
      </c>
      <c r="J156" s="278">
        <f t="shared" si="53"/>
        <v>1.4220032062230001E-2</v>
      </c>
      <c r="K156" s="278">
        <f t="shared" si="53"/>
        <v>1.4033203170480001E-2</v>
      </c>
      <c r="L156" s="278">
        <f t="shared" si="53"/>
        <v>1.6683384147604997E-2</v>
      </c>
      <c r="M156" s="278">
        <f t="shared" si="53"/>
        <v>1.529072959726E-2</v>
      </c>
      <c r="N156" s="278">
        <f t="shared" si="53"/>
        <v>4.3693738764E-4</v>
      </c>
      <c r="O156" s="276">
        <f>SUM(C156:N156)</f>
        <v>7.066428636521499E-2</v>
      </c>
    </row>
    <row r="157" spans="1:15" ht="35.25" customHeight="1" x14ac:dyDescent="0.4">
      <c r="A157" s="282" t="s">
        <v>588</v>
      </c>
      <c r="B157" s="926"/>
      <c r="C157" s="925" t="s">
        <v>161</v>
      </c>
      <c r="D157" s="925" t="s">
        <v>162</v>
      </c>
      <c r="E157" s="925" t="s">
        <v>163</v>
      </c>
      <c r="F157" s="925" t="s">
        <v>164</v>
      </c>
      <c r="G157" s="925" t="s">
        <v>165</v>
      </c>
      <c r="H157" s="925" t="s">
        <v>166</v>
      </c>
      <c r="I157" s="925" t="s">
        <v>167</v>
      </c>
      <c r="J157" s="925" t="s">
        <v>168</v>
      </c>
      <c r="K157" s="925" t="s">
        <v>169</v>
      </c>
      <c r="L157" s="925" t="s">
        <v>170</v>
      </c>
      <c r="M157" s="925" t="s">
        <v>171</v>
      </c>
      <c r="N157" s="925" t="s">
        <v>172</v>
      </c>
      <c r="O157" s="276" t="s">
        <v>22</v>
      </c>
    </row>
    <row r="158" spans="1:15" ht="42.75" customHeight="1" x14ac:dyDescent="0.35">
      <c r="A158" s="274" t="s">
        <v>173</v>
      </c>
      <c r="B158" s="923" t="s">
        <v>27</v>
      </c>
      <c r="C158" s="789">
        <f>'TRT 1'!H521</f>
        <v>8.5</v>
      </c>
      <c r="D158" s="789">
        <f>'TRT 1'!I521</f>
        <v>8.5</v>
      </c>
      <c r="E158" s="789">
        <f>'TRT 1'!J521</f>
        <v>8.5</v>
      </c>
      <c r="F158" s="789">
        <f>'TRT 1'!K521</f>
        <v>8.5</v>
      </c>
      <c r="G158" s="789">
        <f>'TRT 1'!L521</f>
        <v>8.5</v>
      </c>
      <c r="H158" s="789">
        <f>'TRT 1'!M521</f>
        <v>8.5</v>
      </c>
      <c r="I158" s="789">
        <f>'TRT 1'!N521</f>
        <v>8.5</v>
      </c>
      <c r="J158" s="789">
        <f>'TRT 1'!O521</f>
        <v>8.5</v>
      </c>
      <c r="K158" s="789">
        <f>'TRT 1'!P521</f>
        <v>8.5</v>
      </c>
      <c r="L158" s="789">
        <f>'TRT 1'!Q521</f>
        <v>8.5</v>
      </c>
      <c r="M158" s="789">
        <f>'TRT 1'!R521</f>
        <v>8.5</v>
      </c>
      <c r="N158" s="789">
        <f>'TRT 1'!S521</f>
        <v>8.5</v>
      </c>
      <c r="O158" s="276">
        <f>SUM(C158:N158)</f>
        <v>102</v>
      </c>
    </row>
    <row r="159" spans="1:15" ht="58.5" customHeight="1" x14ac:dyDescent="0.35">
      <c r="A159" s="274" t="s">
        <v>760</v>
      </c>
      <c r="B159" s="923" t="s">
        <v>27</v>
      </c>
      <c r="C159" s="789">
        <f>'TRT 1'!H529</f>
        <v>8.6548019999999989E-2</v>
      </c>
      <c r="D159" s="789">
        <f>'TRT 1'!I529</f>
        <v>8.6548019999999989E-2</v>
      </c>
      <c r="E159" s="789">
        <f>'TRT 1'!J529</f>
        <v>8.6548019999999989E-2</v>
      </c>
      <c r="F159" s="789">
        <f>'TRT 1'!K529</f>
        <v>8.6548019999999989E-2</v>
      </c>
      <c r="G159" s="789">
        <f>'TRT 1'!L529</f>
        <v>8.6548019999999989E-2</v>
      </c>
      <c r="H159" s="789">
        <f>'TRT 1'!M529</f>
        <v>8.6548019999999989E-2</v>
      </c>
      <c r="I159" s="789">
        <f>'TRT 1'!N529</f>
        <v>8.6548019999999989E-2</v>
      </c>
      <c r="J159" s="789">
        <f>'TRT 1'!O529</f>
        <v>8.6548019999999989E-2</v>
      </c>
      <c r="K159" s="789">
        <f>'TRT 1'!P529</f>
        <v>8.6548019999999989E-2</v>
      </c>
      <c r="L159" s="789">
        <f>'TRT 1'!Q529</f>
        <v>8.6548019999999989E-2</v>
      </c>
      <c r="M159" s="789">
        <f>'TRT 1'!R529</f>
        <v>8.6548019999999989E-2</v>
      </c>
      <c r="N159" s="789">
        <f>'TRT 1'!S529</f>
        <v>8.6548019999999989E-2</v>
      </c>
      <c r="O159" s="276">
        <f>SUM(C159:N159)</f>
        <v>1.0385762399999996</v>
      </c>
    </row>
    <row r="160" spans="1:15" ht="51" x14ac:dyDescent="0.35">
      <c r="A160" s="274" t="s">
        <v>174</v>
      </c>
      <c r="B160" s="923" t="s">
        <v>27</v>
      </c>
      <c r="C160" s="789">
        <f>'TRT 1'!H533</f>
        <v>8.3333333333333329E-2</v>
      </c>
      <c r="D160" s="789">
        <f>'TRT 1'!I533</f>
        <v>8.3333333333333329E-2</v>
      </c>
      <c r="E160" s="789">
        <f>'TRT 1'!J533</f>
        <v>8.3333333333333329E-2</v>
      </c>
      <c r="F160" s="789">
        <f>'TRT 1'!K533</f>
        <v>8.3333333333333329E-2</v>
      </c>
      <c r="G160" s="789">
        <f>'TRT 1'!L533</f>
        <v>8.3333333333333329E-2</v>
      </c>
      <c r="H160" s="789">
        <f>'TRT 1'!M533</f>
        <v>8.3333333333333329E-2</v>
      </c>
      <c r="I160" s="789">
        <f>'TRT 1'!N533</f>
        <v>8.3333333333333329E-2</v>
      </c>
      <c r="J160" s="789">
        <f>'TRT 1'!O533</f>
        <v>8.3333333333333329E-2</v>
      </c>
      <c r="K160" s="789">
        <f>'TRT 1'!P533</f>
        <v>8.3333333333333329E-2</v>
      </c>
      <c r="L160" s="789">
        <f>'TRT 1'!Q533</f>
        <v>8.3333333333333329E-2</v>
      </c>
      <c r="M160" s="789">
        <f>'TRT 1'!R533</f>
        <v>8.3333333333333329E-2</v>
      </c>
      <c r="N160" s="789">
        <f>'TRT 1'!S533</f>
        <v>8.3333333333333329E-2</v>
      </c>
      <c r="O160" s="276">
        <f>SUM(C160:N160)</f>
        <v>1</v>
      </c>
    </row>
    <row r="161" spans="1:15" ht="31.5" customHeight="1" x14ac:dyDescent="0.35">
      <c r="A161" s="274" t="s">
        <v>175</v>
      </c>
      <c r="B161" s="923" t="s">
        <v>122</v>
      </c>
      <c r="C161" s="955">
        <v>228</v>
      </c>
      <c r="D161" s="955">
        <v>228</v>
      </c>
      <c r="E161" s="955">
        <v>228</v>
      </c>
      <c r="F161" s="955">
        <v>228</v>
      </c>
      <c r="G161" s="955">
        <v>228</v>
      </c>
      <c r="H161" s="955">
        <v>228</v>
      </c>
      <c r="I161" s="955">
        <v>228</v>
      </c>
      <c r="J161" s="955">
        <v>228</v>
      </c>
      <c r="K161" s="955">
        <v>228</v>
      </c>
      <c r="L161" s="955">
        <v>228</v>
      </c>
      <c r="M161" s="955">
        <v>228</v>
      </c>
      <c r="N161" s="955">
        <v>228</v>
      </c>
      <c r="O161" s="277">
        <f t="shared" ref="O161:O162" si="54">N161</f>
        <v>228</v>
      </c>
    </row>
    <row r="162" spans="1:15" ht="36" customHeight="1" x14ac:dyDescent="0.35">
      <c r="A162" s="274" t="s">
        <v>176</v>
      </c>
      <c r="B162" s="923" t="s">
        <v>122</v>
      </c>
      <c r="C162" s="928">
        <f>C161/(1-3.46%)</f>
        <v>236.17153511497824</v>
      </c>
      <c r="D162" s="928">
        <f t="shared" ref="D162:N162" si="55">D161/(1-3.46%)</f>
        <v>236.17153511497824</v>
      </c>
      <c r="E162" s="928">
        <f t="shared" si="55"/>
        <v>236.17153511497824</v>
      </c>
      <c r="F162" s="928">
        <f t="shared" si="55"/>
        <v>236.17153511497824</v>
      </c>
      <c r="G162" s="928">
        <f t="shared" si="55"/>
        <v>236.17153511497824</v>
      </c>
      <c r="H162" s="928">
        <f t="shared" si="55"/>
        <v>236.17153511497824</v>
      </c>
      <c r="I162" s="928">
        <f t="shared" si="55"/>
        <v>236.17153511497824</v>
      </c>
      <c r="J162" s="928">
        <f t="shared" si="55"/>
        <v>236.17153511497824</v>
      </c>
      <c r="K162" s="928">
        <f t="shared" si="55"/>
        <v>236.17153511497824</v>
      </c>
      <c r="L162" s="928">
        <f t="shared" si="55"/>
        <v>236.17153511497824</v>
      </c>
      <c r="M162" s="928">
        <f t="shared" si="55"/>
        <v>236.17153511497824</v>
      </c>
      <c r="N162" s="928">
        <f t="shared" si="55"/>
        <v>236.17153511497824</v>
      </c>
      <c r="O162" s="277">
        <f t="shared" si="54"/>
        <v>236.17153511497824</v>
      </c>
    </row>
    <row r="163" spans="1:15" ht="26.25" x14ac:dyDescent="0.2">
      <c r="A163" s="279" t="s">
        <v>177</v>
      </c>
      <c r="B163" s="280" t="s">
        <v>964</v>
      </c>
      <c r="C163" s="278">
        <f>C162*C160/1000</f>
        <v>1.968096125958152E-2</v>
      </c>
      <c r="D163" s="278">
        <f>D162*D160/1000</f>
        <v>1.968096125958152E-2</v>
      </c>
      <c r="E163" s="278">
        <f t="shared" ref="E163:N163" si="56">E162*E160/1000</f>
        <v>1.968096125958152E-2</v>
      </c>
      <c r="F163" s="278">
        <f t="shared" si="56"/>
        <v>1.968096125958152E-2</v>
      </c>
      <c r="G163" s="278">
        <f t="shared" si="56"/>
        <v>1.968096125958152E-2</v>
      </c>
      <c r="H163" s="278">
        <f t="shared" si="56"/>
        <v>1.968096125958152E-2</v>
      </c>
      <c r="I163" s="278">
        <f t="shared" si="56"/>
        <v>1.968096125958152E-2</v>
      </c>
      <c r="J163" s="278">
        <f t="shared" si="56"/>
        <v>1.968096125958152E-2</v>
      </c>
      <c r="K163" s="278">
        <f t="shared" si="56"/>
        <v>1.968096125958152E-2</v>
      </c>
      <c r="L163" s="278">
        <f t="shared" si="56"/>
        <v>1.968096125958152E-2</v>
      </c>
      <c r="M163" s="278">
        <f t="shared" si="56"/>
        <v>1.968096125958152E-2</v>
      </c>
      <c r="N163" s="278">
        <f t="shared" si="56"/>
        <v>1.968096125958152E-2</v>
      </c>
      <c r="O163" s="276">
        <f>SUM(C163:N163)</f>
        <v>0.23617153511497824</v>
      </c>
    </row>
  </sheetData>
  <mergeCells count="6">
    <mergeCell ref="A138:O138"/>
    <mergeCell ref="A3:O3"/>
    <mergeCell ref="A30:O30"/>
    <mergeCell ref="A57:O57"/>
    <mergeCell ref="A84:O84"/>
    <mergeCell ref="A111:O111"/>
  </mergeCells>
  <printOptions horizontalCentered="1" verticalCentered="1"/>
  <pageMargins left="0.19" right="0.15748031496063" top="0.75" bottom="0.37" header="0.65" footer="0.31496062992126"/>
  <pageSetup paperSize="9" scale="45" orientation="landscape" r:id="rId1"/>
  <rowBreaks count="5" manualBreakCount="5">
    <brk id="28" max="14" man="1"/>
    <brk id="56" max="14" man="1"/>
    <brk id="83" max="14" man="1"/>
    <brk id="110" max="14" man="1"/>
    <brk id="137" max="14" man="1"/>
  </rowBreaks>
  <colBreaks count="1" manualBreakCount="1">
    <brk id="1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AJ371"/>
  <sheetViews>
    <sheetView topLeftCell="A11" zoomScale="70" zoomScaleNormal="70" workbookViewId="0">
      <pane xSplit="2" ySplit="23" topLeftCell="C289" activePane="bottomRight" state="frozen"/>
      <selection activeCell="A11" sqref="A11"/>
      <selection pane="topRight" activeCell="C11" sqref="C11"/>
      <selection pane="bottomLeft" activeCell="A34" sqref="A34"/>
      <selection pane="bottomRight" activeCell="L38" sqref="L38"/>
    </sheetView>
  </sheetViews>
  <sheetFormatPr defaultColWidth="9.140625" defaultRowHeight="15" x14ac:dyDescent="0.25"/>
  <cols>
    <col min="1" max="1" width="2.5703125" style="293" customWidth="1"/>
    <col min="2" max="2" width="16.42578125" style="25" customWidth="1"/>
    <col min="3" max="3" width="15.85546875" style="293" customWidth="1"/>
    <col min="4" max="4" width="16" style="293" customWidth="1"/>
    <col min="5" max="5" width="13.42578125" style="293" customWidth="1"/>
    <col min="6" max="7" width="16.140625" style="293" customWidth="1"/>
    <col min="8" max="8" width="12.42578125" style="293" customWidth="1"/>
    <col min="9" max="9" width="12.5703125" style="293" customWidth="1"/>
    <col min="10" max="10" width="14" style="293" customWidth="1"/>
    <col min="11" max="11" width="15.85546875" style="293" customWidth="1"/>
    <col min="12" max="12" width="16" style="293" customWidth="1"/>
    <col min="13" max="13" width="13.140625" style="293" customWidth="1"/>
    <col min="14" max="14" width="18" style="293" customWidth="1"/>
    <col min="15" max="15" width="16.42578125" style="293" customWidth="1"/>
    <col min="16" max="16" width="11.140625" style="293" customWidth="1"/>
    <col min="17" max="17" width="10.7109375" style="293" bestFit="1" customWidth="1"/>
    <col min="18" max="18" width="15.7109375" style="293" customWidth="1"/>
    <col min="19" max="19" width="16" style="293" customWidth="1"/>
    <col min="20" max="20" width="13.5703125" style="293" customWidth="1"/>
    <col min="21" max="21" width="15" style="293" customWidth="1"/>
    <col min="22" max="22" width="15.42578125" style="293" customWidth="1"/>
    <col min="23" max="23" width="14.28515625" style="293" customWidth="1"/>
    <col min="24" max="24" width="12.7109375" style="293" customWidth="1"/>
    <col min="25" max="25" width="11.7109375" style="293" customWidth="1"/>
    <col min="26" max="26" width="14.7109375" style="293" customWidth="1"/>
    <col min="27" max="27" width="13.85546875" style="293" customWidth="1"/>
    <col min="28" max="30" width="9.140625" style="293"/>
    <col min="31" max="31" width="13.42578125" style="293" customWidth="1"/>
    <col min="32" max="16384" width="9.140625" style="293"/>
  </cols>
  <sheetData>
    <row r="1" spans="1:30" ht="26.25" x14ac:dyDescent="0.25">
      <c r="A1" s="189"/>
      <c r="B1" s="1189" t="s">
        <v>181</v>
      </c>
      <c r="C1" s="1189"/>
      <c r="D1" s="1189"/>
      <c r="E1" s="1189"/>
      <c r="F1" s="537"/>
      <c r="G1" s="537"/>
      <c r="H1" s="537"/>
      <c r="I1" s="537"/>
      <c r="J1" s="537"/>
      <c r="K1" s="537"/>
      <c r="L1" s="537"/>
      <c r="M1" s="537"/>
      <c r="N1" s="545" t="s">
        <v>0</v>
      </c>
      <c r="O1" s="705" t="s">
        <v>436</v>
      </c>
      <c r="P1" s="537"/>
      <c r="Q1" s="189"/>
      <c r="R1" s="189"/>
      <c r="S1" s="189"/>
      <c r="T1" s="189"/>
      <c r="U1" s="189"/>
      <c r="V1" s="189"/>
      <c r="W1" s="189"/>
      <c r="X1" s="189"/>
      <c r="Y1" s="189"/>
      <c r="Z1" s="189"/>
      <c r="AA1" s="189"/>
    </row>
    <row r="2" spans="1:30" ht="20.25" x14ac:dyDescent="0.25">
      <c r="A2" s="189"/>
      <c r="B2" s="706"/>
      <c r="C2" s="707"/>
      <c r="D2" s="537"/>
      <c r="E2" s="537"/>
      <c r="F2" s="537"/>
      <c r="G2" s="537"/>
      <c r="H2" s="537"/>
      <c r="I2" s="537"/>
      <c r="J2" s="537"/>
      <c r="K2" s="537"/>
      <c r="L2" s="537"/>
      <c r="M2" s="537"/>
      <c r="N2" s="537"/>
      <c r="O2" s="537"/>
      <c r="P2" s="537"/>
      <c r="Q2" s="189"/>
      <c r="R2" s="189"/>
      <c r="S2" s="189"/>
      <c r="T2" s="189"/>
      <c r="U2" s="189"/>
      <c r="V2" s="189"/>
      <c r="W2" s="189"/>
      <c r="X2" s="708"/>
      <c r="Y2" s="708"/>
      <c r="Z2" s="708"/>
      <c r="AA2" s="708"/>
      <c r="AB2" s="709"/>
      <c r="AC2" s="709"/>
      <c r="AD2" s="709"/>
    </row>
    <row r="3" spans="1:30" ht="20.25" x14ac:dyDescent="0.25">
      <c r="A3" s="189"/>
      <c r="B3" s="538" t="s">
        <v>182</v>
      </c>
      <c r="C3" s="537"/>
      <c r="D3" s="537"/>
      <c r="E3" s="537"/>
      <c r="F3" s="537"/>
      <c r="G3" s="537"/>
      <c r="H3" s="537"/>
      <c r="I3" s="537"/>
      <c r="J3" s="537"/>
      <c r="K3" s="537"/>
      <c r="L3" s="537"/>
      <c r="M3" s="537"/>
      <c r="N3" s="537"/>
      <c r="O3" s="537"/>
      <c r="P3" s="537"/>
      <c r="Q3" s="189"/>
      <c r="R3" s="189"/>
      <c r="S3" s="189"/>
      <c r="T3" s="189"/>
      <c r="U3" s="189"/>
      <c r="V3" s="189"/>
      <c r="W3" s="189"/>
      <c r="X3" s="708"/>
      <c r="Y3" s="708"/>
      <c r="Z3" s="708"/>
      <c r="AA3" s="708"/>
      <c r="AB3" s="709"/>
    </row>
    <row r="4" spans="1:30" ht="21" customHeight="1" x14ac:dyDescent="0.25">
      <c r="A4" s="189"/>
      <c r="B4" s="537"/>
      <c r="C4" s="539" t="s">
        <v>183</v>
      </c>
      <c r="D4" s="540" t="s">
        <v>184</v>
      </c>
      <c r="E4" s="540"/>
      <c r="F4" s="540"/>
      <c r="G4" s="540"/>
      <c r="H4" s="540"/>
      <c r="I4" s="540"/>
      <c r="J4" s="710"/>
      <c r="K4" s="710"/>
      <c r="L4" s="710"/>
      <c r="M4" s="710"/>
      <c r="N4" s="537"/>
      <c r="O4" s="537"/>
      <c r="P4" s="537"/>
      <c r="Q4" s="189"/>
      <c r="R4" s="189"/>
      <c r="S4" s="189"/>
      <c r="T4" s="189"/>
      <c r="U4" s="189"/>
      <c r="V4" s="189"/>
      <c r="W4" s="189"/>
      <c r="X4" s="708"/>
      <c r="Y4" s="708"/>
      <c r="Z4" s="708"/>
      <c r="AA4" s="708"/>
      <c r="AB4" s="709"/>
    </row>
    <row r="5" spans="1:30" ht="15" customHeight="1" x14ac:dyDescent="0.25">
      <c r="A5" s="189"/>
      <c r="B5" s="538" t="s">
        <v>185</v>
      </c>
      <c r="C5" s="541"/>
      <c r="D5" s="541"/>
      <c r="E5" s="541"/>
      <c r="F5" s="541"/>
      <c r="G5" s="541"/>
      <c r="H5" s="537"/>
      <c r="I5" s="537"/>
      <c r="J5" s="537"/>
      <c r="K5" s="537"/>
      <c r="L5" s="537"/>
      <c r="M5" s="537"/>
      <c r="N5" s="537"/>
      <c r="O5" s="537"/>
      <c r="P5" s="537"/>
      <c r="Q5" s="189"/>
      <c r="R5" s="189"/>
      <c r="S5" s="189"/>
      <c r="T5" s="189"/>
      <c r="U5" s="189"/>
      <c r="V5" s="189"/>
      <c r="W5" s="189"/>
      <c r="X5" s="708"/>
      <c r="Y5" s="708"/>
      <c r="Z5" s="708"/>
      <c r="AA5" s="708"/>
      <c r="AB5" s="709"/>
    </row>
    <row r="6" spans="1:30" ht="15" customHeight="1" x14ac:dyDescent="0.25">
      <c r="A6" s="189"/>
      <c r="B6" s="542" t="s">
        <v>186</v>
      </c>
      <c r="C6" s="541"/>
      <c r="D6" s="541"/>
      <c r="E6" s="541"/>
      <c r="F6" s="541"/>
      <c r="G6" s="541"/>
      <c r="H6" s="537"/>
      <c r="I6" s="537"/>
      <c r="J6" s="537"/>
      <c r="K6" s="537"/>
      <c r="L6" s="537"/>
      <c r="M6" s="537"/>
      <c r="N6" s="537"/>
      <c r="O6" s="537"/>
      <c r="P6" s="537"/>
      <c r="Q6" s="189"/>
      <c r="R6" s="189"/>
      <c r="S6" s="189"/>
      <c r="T6" s="189"/>
      <c r="U6" s="189"/>
      <c r="V6" s="189"/>
      <c r="W6" s="189"/>
      <c r="X6" s="708"/>
      <c r="Y6" s="708"/>
      <c r="Z6" s="708"/>
      <c r="AA6" s="708"/>
      <c r="AB6" s="709"/>
    </row>
    <row r="7" spans="1:30" ht="15" customHeight="1" x14ac:dyDescent="0.25">
      <c r="A7" s="189"/>
      <c r="B7" s="542" t="s">
        <v>187</v>
      </c>
      <c r="C7" s="541"/>
      <c r="D7" s="541"/>
      <c r="E7" s="541"/>
      <c r="F7" s="541"/>
      <c r="G7" s="541"/>
      <c r="H7" s="537"/>
      <c r="I7" s="537"/>
      <c r="J7" s="537"/>
      <c r="K7" s="537"/>
      <c r="L7" s="537"/>
      <c r="M7" s="537"/>
      <c r="N7" s="537"/>
      <c r="O7" s="537"/>
      <c r="P7" s="537"/>
      <c r="Q7" s="189"/>
      <c r="R7" s="189"/>
      <c r="S7" s="189"/>
      <c r="T7" s="189"/>
      <c r="U7" s="189"/>
      <c r="V7" s="189"/>
      <c r="W7" s="189"/>
      <c r="X7" s="189"/>
      <c r="Y7" s="189"/>
      <c r="Z7" s="189"/>
      <c r="AA7" s="189"/>
    </row>
    <row r="8" spans="1:30" ht="15" customHeight="1" x14ac:dyDescent="0.25">
      <c r="A8" s="189"/>
      <c r="B8" s="542" t="s">
        <v>188</v>
      </c>
      <c r="C8" s="541"/>
      <c r="D8" s="543"/>
      <c r="E8" s="543"/>
      <c r="F8" s="543"/>
      <c r="G8" s="543"/>
      <c r="H8" s="544"/>
      <c r="I8" s="544"/>
      <c r="J8" s="544"/>
      <c r="K8" s="544"/>
      <c r="L8" s="544"/>
      <c r="M8" s="537"/>
      <c r="N8" s="537"/>
      <c r="O8" s="537"/>
      <c r="P8" s="537"/>
      <c r="Q8" s="189"/>
      <c r="R8" s="189"/>
      <c r="S8" s="189"/>
      <c r="T8" s="189"/>
      <c r="U8" s="189"/>
      <c r="V8" s="189"/>
      <c r="W8" s="708"/>
      <c r="X8" s="708"/>
      <c r="Y8" s="708"/>
      <c r="Z8" s="708"/>
      <c r="AA8" s="708"/>
      <c r="AB8" s="709"/>
    </row>
    <row r="9" spans="1:30" ht="15" customHeight="1" x14ac:dyDescent="0.25">
      <c r="A9" s="189"/>
      <c r="B9" s="542" t="s">
        <v>189</v>
      </c>
      <c r="C9" s="541"/>
      <c r="D9" s="543"/>
      <c r="E9" s="543"/>
      <c r="F9" s="543"/>
      <c r="G9" s="543"/>
      <c r="H9" s="544"/>
      <c r="I9" s="544"/>
      <c r="J9" s="544"/>
      <c r="K9" s="544"/>
      <c r="L9" s="544"/>
      <c r="M9" s="537"/>
      <c r="N9" s="537"/>
      <c r="O9" s="537"/>
      <c r="P9" s="537"/>
      <c r="Q9" s="189"/>
      <c r="R9" s="189"/>
      <c r="S9" s="189"/>
      <c r="T9" s="189"/>
      <c r="U9" s="189"/>
      <c r="V9" s="189"/>
      <c r="W9" s="189"/>
      <c r="X9" s="189"/>
      <c r="Y9" s="189"/>
      <c r="Z9" s="189"/>
      <c r="AA9" s="189"/>
    </row>
    <row r="10" spans="1:30" ht="15" customHeight="1" x14ac:dyDescent="0.25">
      <c r="A10" s="189"/>
      <c r="B10" s="542" t="s">
        <v>190</v>
      </c>
      <c r="C10" s="541"/>
      <c r="D10" s="541"/>
      <c r="E10" s="541"/>
      <c r="F10" s="541"/>
      <c r="G10" s="541"/>
      <c r="H10" s="537"/>
      <c r="I10" s="537"/>
      <c r="J10" s="537"/>
      <c r="K10" s="537"/>
      <c r="L10" s="537"/>
      <c r="M10" s="537"/>
      <c r="N10" s="537"/>
      <c r="O10" s="537"/>
      <c r="P10" s="537"/>
      <c r="Q10" s="189"/>
      <c r="R10" s="189"/>
      <c r="S10" s="189"/>
      <c r="T10" s="189"/>
      <c r="U10" s="189"/>
      <c r="V10" s="189"/>
      <c r="W10" s="189"/>
      <c r="X10" s="189"/>
      <c r="Y10" s="189"/>
      <c r="Z10" s="189"/>
      <c r="AA10" s="189"/>
    </row>
    <row r="11" spans="1:30" ht="15" customHeight="1" x14ac:dyDescent="0.25">
      <c r="A11" s="189"/>
      <c r="B11" s="542" t="s">
        <v>191</v>
      </c>
      <c r="C11" s="541"/>
      <c r="D11" s="541"/>
      <c r="E11" s="541"/>
      <c r="F11" s="541"/>
      <c r="G11" s="541"/>
      <c r="H11" s="537"/>
      <c r="I11" s="537"/>
      <c r="J11" s="537"/>
      <c r="K11" s="537"/>
      <c r="L11" s="537"/>
      <c r="M11" s="537"/>
      <c r="N11" s="537"/>
      <c r="O11" s="537"/>
      <c r="P11" s="537"/>
      <c r="Q11" s="189"/>
      <c r="R11" s="189"/>
      <c r="S11" s="189"/>
      <c r="T11" s="189"/>
      <c r="U11" s="189"/>
      <c r="V11" s="189"/>
      <c r="W11" s="189"/>
      <c r="X11" s="189"/>
      <c r="Y11" s="189"/>
      <c r="Z11" s="189"/>
      <c r="AA11" s="189"/>
    </row>
    <row r="12" spans="1:30" ht="15" customHeight="1" x14ac:dyDescent="0.25">
      <c r="A12" s="189"/>
      <c r="B12" s="542" t="s">
        <v>192</v>
      </c>
      <c r="C12" s="541"/>
      <c r="D12" s="541"/>
      <c r="E12" s="541"/>
      <c r="F12" s="541"/>
      <c r="G12" s="541"/>
      <c r="H12" s="537"/>
      <c r="I12" s="537"/>
      <c r="J12" s="537"/>
      <c r="K12" s="537"/>
      <c r="L12" s="537"/>
      <c r="M12" s="537"/>
      <c r="N12" s="537"/>
      <c r="O12" s="537"/>
      <c r="P12" s="968" t="s">
        <v>987</v>
      </c>
      <c r="Q12" s="189"/>
      <c r="R12" s="189"/>
      <c r="S12" s="189"/>
      <c r="T12" s="189"/>
      <c r="U12" s="189"/>
      <c r="V12" s="189"/>
      <c r="W12" s="189"/>
      <c r="X12" s="189"/>
      <c r="Y12" s="189"/>
      <c r="Z12" s="189"/>
      <c r="AA12" s="189"/>
      <c r="AB12" s="19"/>
    </row>
    <row r="13" spans="1:30" ht="15" customHeight="1" x14ac:dyDescent="0.25">
      <c r="A13" s="189"/>
      <c r="B13" s="542" t="s">
        <v>193</v>
      </c>
      <c r="C13" s="541"/>
      <c r="D13" s="541"/>
      <c r="E13" s="541"/>
      <c r="F13" s="541"/>
      <c r="G13" s="541"/>
      <c r="H13" s="537"/>
      <c r="I13" s="537"/>
      <c r="J13" s="537"/>
      <c r="K13" s="537"/>
      <c r="L13" s="537"/>
      <c r="M13" s="537"/>
      <c r="N13" s="537"/>
      <c r="O13" s="537"/>
      <c r="P13" s="537"/>
      <c r="Q13" s="189"/>
      <c r="R13" s="189"/>
      <c r="S13" s="189"/>
      <c r="T13" s="189"/>
      <c r="U13" s="189"/>
      <c r="V13" s="189"/>
      <c r="W13" s="189"/>
      <c r="X13" s="189"/>
      <c r="Y13" s="189"/>
      <c r="Z13" s="189"/>
      <c r="AA13" s="189"/>
    </row>
    <row r="14" spans="1:30" ht="15" customHeight="1" x14ac:dyDescent="0.25">
      <c r="A14" s="189"/>
      <c r="B14" s="542" t="s">
        <v>194</v>
      </c>
      <c r="C14" s="541"/>
      <c r="D14" s="541"/>
      <c r="E14" s="541"/>
      <c r="F14" s="541"/>
      <c r="G14" s="541"/>
      <c r="H14" s="537"/>
      <c r="I14" s="537"/>
      <c r="J14" s="537"/>
      <c r="K14" s="537"/>
      <c r="L14" s="537"/>
      <c r="M14" s="537"/>
      <c r="N14" s="537"/>
      <c r="O14" s="537"/>
      <c r="P14" s="537"/>
      <c r="Q14" s="189"/>
      <c r="R14" s="189"/>
      <c r="S14" s="189"/>
      <c r="T14" s="189"/>
      <c r="U14" s="189"/>
      <c r="V14" s="189"/>
      <c r="W14" s="189"/>
      <c r="X14" s="189"/>
      <c r="Y14" s="189"/>
      <c r="Z14" s="189"/>
      <c r="AA14" s="189"/>
    </row>
    <row r="15" spans="1:30" ht="62.25" hidden="1" customHeight="1" x14ac:dyDescent="0.25">
      <c r="A15" s="189"/>
      <c r="B15" s="260" t="s">
        <v>195</v>
      </c>
      <c r="C15" s="257"/>
      <c r="D15" s="261" t="s">
        <v>196</v>
      </c>
      <c r="E15" s="262"/>
      <c r="F15" s="261" t="s">
        <v>197</v>
      </c>
      <c r="G15" s="192"/>
      <c r="H15" s="191" t="s">
        <v>198</v>
      </c>
      <c r="I15" s="192"/>
      <c r="J15" s="192" t="s">
        <v>199</v>
      </c>
      <c r="K15" s="192"/>
      <c r="L15" s="192" t="s">
        <v>83</v>
      </c>
      <c r="M15" s="193"/>
      <c r="N15" s="194"/>
      <c r="O15" s="189"/>
      <c r="P15" s="189"/>
      <c r="Q15" s="189"/>
      <c r="R15" s="189"/>
      <c r="S15" s="189"/>
      <c r="T15" s="189"/>
      <c r="U15" s="189"/>
      <c r="V15" s="189"/>
      <c r="W15" s="189"/>
      <c r="X15" s="189"/>
      <c r="Y15" s="189"/>
      <c r="Z15" s="189"/>
      <c r="AA15" s="189"/>
    </row>
    <row r="16" spans="1:30" ht="62.25" hidden="1" customHeight="1" x14ac:dyDescent="0.25">
      <c r="A16" s="189"/>
      <c r="B16" s="711" t="s">
        <v>200</v>
      </c>
      <c r="C16" s="257" t="s">
        <v>201</v>
      </c>
      <c r="D16" s="257"/>
      <c r="E16" s="257"/>
      <c r="F16" s="257"/>
      <c r="G16" s="190"/>
      <c r="H16" s="190"/>
      <c r="I16" s="190"/>
      <c r="J16" s="190"/>
      <c r="K16" s="190"/>
      <c r="L16" s="190"/>
      <c r="M16" s="189"/>
      <c r="N16" s="189"/>
      <c r="O16" s="189"/>
      <c r="P16" s="189"/>
      <c r="Q16" s="189"/>
      <c r="R16" s="189"/>
      <c r="S16" s="189"/>
      <c r="T16" s="189"/>
      <c r="U16" s="189"/>
      <c r="V16" s="189"/>
      <c r="W16" s="189"/>
      <c r="X16" s="189"/>
      <c r="Y16" s="189"/>
      <c r="Z16" s="189"/>
      <c r="AA16" s="189"/>
    </row>
    <row r="17" spans="1:27" ht="62.25" hidden="1" customHeight="1" x14ac:dyDescent="0.25">
      <c r="A17" s="189"/>
      <c r="B17" s="711" t="s">
        <v>202</v>
      </c>
      <c r="C17" s="257" t="s">
        <v>203</v>
      </c>
      <c r="D17" s="257"/>
      <c r="E17" s="257"/>
      <c r="F17" s="257"/>
      <c r="G17" s="190"/>
      <c r="H17" s="190"/>
      <c r="I17" s="190"/>
      <c r="J17" s="190"/>
      <c r="K17" s="190"/>
      <c r="L17" s="190"/>
      <c r="M17" s="189"/>
      <c r="N17" s="189"/>
      <c r="O17" s="189"/>
      <c r="P17" s="189"/>
      <c r="Q17" s="189"/>
      <c r="R17" s="189"/>
      <c r="S17" s="189"/>
      <c r="T17" s="189"/>
      <c r="U17" s="189"/>
      <c r="V17" s="189"/>
      <c r="W17" s="189"/>
      <c r="X17" s="189"/>
      <c r="Y17" s="189"/>
      <c r="Z17" s="189"/>
      <c r="AA17" s="189"/>
    </row>
    <row r="18" spans="1:27" ht="62.25" hidden="1" customHeight="1" x14ac:dyDescent="0.25">
      <c r="A18" s="189"/>
      <c r="B18" s="711" t="s">
        <v>204</v>
      </c>
      <c r="C18" s="257" t="s">
        <v>205</v>
      </c>
      <c r="D18" s="257"/>
      <c r="E18" s="257"/>
      <c r="F18" s="257"/>
      <c r="G18" s="190"/>
      <c r="H18" s="190"/>
      <c r="I18" s="190"/>
      <c r="J18" s="190"/>
      <c r="K18" s="190"/>
      <c r="L18" s="190"/>
      <c r="M18" s="189"/>
      <c r="N18" s="189"/>
      <c r="O18" s="189"/>
      <c r="P18" s="189"/>
      <c r="Q18" s="189"/>
      <c r="R18" s="189"/>
      <c r="S18" s="189"/>
      <c r="T18" s="189"/>
      <c r="U18" s="189"/>
      <c r="V18" s="189"/>
      <c r="W18" s="189"/>
      <c r="X18" s="189"/>
      <c r="Y18" s="189"/>
      <c r="Z18" s="189"/>
      <c r="AA18" s="189"/>
    </row>
    <row r="19" spans="1:27" ht="62.25" hidden="1" customHeight="1" x14ac:dyDescent="0.25">
      <c r="A19" s="189"/>
      <c r="B19" s="711" t="s">
        <v>206</v>
      </c>
      <c r="C19" s="257" t="s">
        <v>207</v>
      </c>
      <c r="D19" s="257"/>
      <c r="E19" s="257"/>
      <c r="F19" s="257"/>
      <c r="G19" s="190"/>
      <c r="H19" s="190"/>
      <c r="I19" s="190"/>
      <c r="J19" s="190"/>
      <c r="K19" s="190"/>
      <c r="L19" s="190"/>
      <c r="M19" s="189"/>
      <c r="N19" s="189"/>
      <c r="O19" s="189"/>
      <c r="P19" s="189"/>
      <c r="Q19" s="189"/>
      <c r="R19" s="189"/>
      <c r="S19" s="189"/>
      <c r="T19" s="189"/>
      <c r="U19" s="189"/>
      <c r="V19" s="189"/>
      <c r="W19" s="189"/>
      <c r="X19" s="189"/>
      <c r="Y19" s="189"/>
      <c r="Z19" s="189"/>
      <c r="AA19" s="189"/>
    </row>
    <row r="20" spans="1:27" ht="62.25" hidden="1" customHeight="1" x14ac:dyDescent="0.25">
      <c r="A20" s="189"/>
      <c r="B20" s="711" t="s">
        <v>208</v>
      </c>
      <c r="C20" s="257" t="s">
        <v>201</v>
      </c>
      <c r="D20" s="257"/>
      <c r="E20" s="257"/>
      <c r="F20" s="257"/>
      <c r="G20" s="190"/>
      <c r="H20" s="190"/>
      <c r="I20" s="190"/>
      <c r="J20" s="190"/>
      <c r="K20" s="190"/>
      <c r="L20" s="190"/>
      <c r="M20" s="189"/>
      <c r="N20" s="189"/>
      <c r="O20" s="189"/>
      <c r="P20" s="189"/>
      <c r="Q20" s="189"/>
      <c r="R20" s="189"/>
      <c r="S20" s="189"/>
      <c r="T20" s="189"/>
      <c r="U20" s="189"/>
      <c r="V20" s="189"/>
      <c r="W20" s="189"/>
      <c r="X20" s="189"/>
      <c r="Y20" s="189"/>
      <c r="Z20" s="189"/>
      <c r="AA20" s="189"/>
    </row>
    <row r="21" spans="1:27" ht="62.25" hidden="1" customHeight="1" x14ac:dyDescent="0.25">
      <c r="A21" s="189"/>
      <c r="B21" s="711" t="s">
        <v>209</v>
      </c>
      <c r="C21" s="257" t="s">
        <v>203</v>
      </c>
      <c r="D21" s="257"/>
      <c r="E21" s="257"/>
      <c r="F21" s="257"/>
      <c r="G21" s="190"/>
      <c r="H21" s="190"/>
      <c r="I21" s="190"/>
      <c r="J21" s="190"/>
      <c r="K21" s="190"/>
      <c r="L21" s="190"/>
      <c r="M21" s="189"/>
      <c r="N21" s="189"/>
      <c r="O21" s="189"/>
      <c r="P21" s="189"/>
      <c r="Q21" s="189"/>
      <c r="R21" s="189"/>
      <c r="S21" s="189"/>
      <c r="T21" s="189"/>
      <c r="U21" s="189"/>
      <c r="V21" s="189"/>
      <c r="W21" s="189"/>
      <c r="X21" s="189"/>
      <c r="Y21" s="189"/>
      <c r="Z21" s="189"/>
      <c r="AA21" s="189"/>
    </row>
    <row r="22" spans="1:27" ht="62.25" hidden="1" customHeight="1" x14ac:dyDescent="0.25">
      <c r="A22" s="189"/>
      <c r="B22" s="711" t="s">
        <v>210</v>
      </c>
      <c r="C22" s="257" t="s">
        <v>205</v>
      </c>
      <c r="D22" s="257"/>
      <c r="E22" s="257"/>
      <c r="F22" s="257"/>
      <c r="G22" s="190"/>
      <c r="H22" s="190"/>
      <c r="I22" s="190"/>
      <c r="J22" s="190"/>
      <c r="K22" s="190"/>
      <c r="L22" s="190"/>
      <c r="M22" s="189"/>
      <c r="N22" s="189"/>
      <c r="O22" s="189"/>
      <c r="P22" s="189"/>
      <c r="Q22" s="189"/>
      <c r="R22" s="189"/>
      <c r="S22" s="189"/>
      <c r="T22" s="189"/>
      <c r="U22" s="189"/>
      <c r="V22" s="189"/>
      <c r="W22" s="189"/>
      <c r="X22" s="189"/>
      <c r="Y22" s="189"/>
      <c r="Z22" s="189"/>
      <c r="AA22" s="189"/>
    </row>
    <row r="23" spans="1:27" ht="62.25" hidden="1" customHeight="1" x14ac:dyDescent="0.25">
      <c r="A23" s="189"/>
      <c r="B23" s="711" t="s">
        <v>211</v>
      </c>
      <c r="C23" s="257" t="s">
        <v>207</v>
      </c>
      <c r="D23" s="257"/>
      <c r="E23" s="257"/>
      <c r="F23" s="257"/>
      <c r="G23" s="190"/>
      <c r="H23" s="190"/>
      <c r="I23" s="190"/>
      <c r="J23" s="190"/>
      <c r="K23" s="190"/>
      <c r="L23" s="190"/>
      <c r="M23" s="189"/>
      <c r="N23" s="189"/>
      <c r="O23" s="189"/>
      <c r="P23" s="189"/>
      <c r="Q23" s="189"/>
      <c r="R23" s="189"/>
      <c r="S23" s="189"/>
      <c r="T23" s="189"/>
      <c r="U23" s="189"/>
      <c r="V23" s="189"/>
      <c r="W23" s="189"/>
      <c r="X23" s="189"/>
      <c r="Y23" s="189"/>
      <c r="Z23" s="189"/>
      <c r="AA23" s="189"/>
    </row>
    <row r="24" spans="1:27" ht="62.25" hidden="1" customHeight="1" x14ac:dyDescent="0.25">
      <c r="A24" s="189"/>
      <c r="B24" s="711" t="s">
        <v>212</v>
      </c>
      <c r="C24" s="257" t="s">
        <v>213</v>
      </c>
      <c r="D24" s="257"/>
      <c r="E24" s="257"/>
      <c r="F24" s="257"/>
      <c r="G24" s="190"/>
      <c r="H24" s="190"/>
      <c r="I24" s="190"/>
      <c r="J24" s="190"/>
      <c r="K24" s="190"/>
      <c r="L24" s="190"/>
      <c r="M24" s="189"/>
      <c r="N24" s="189"/>
      <c r="O24" s="189"/>
      <c r="P24" s="189"/>
      <c r="Q24" s="189"/>
      <c r="R24" s="189"/>
      <c r="S24" s="189"/>
      <c r="T24" s="189"/>
      <c r="U24" s="189"/>
      <c r="V24" s="189"/>
      <c r="W24" s="189"/>
      <c r="X24" s="189"/>
      <c r="Y24" s="189"/>
      <c r="Z24" s="189"/>
      <c r="AA24" s="189"/>
    </row>
    <row r="25" spans="1:27" ht="62.25" hidden="1" customHeight="1" x14ac:dyDescent="0.25">
      <c r="A25" s="189"/>
      <c r="B25" s="711" t="s">
        <v>214</v>
      </c>
      <c r="C25" s="257" t="s">
        <v>213</v>
      </c>
      <c r="D25" s="257"/>
      <c r="E25" s="257"/>
      <c r="F25" s="257"/>
      <c r="G25" s="190"/>
      <c r="H25" s="190"/>
      <c r="I25" s="190"/>
      <c r="J25" s="190"/>
      <c r="K25" s="190"/>
      <c r="L25" s="190"/>
      <c r="M25" s="189"/>
      <c r="N25" s="189"/>
      <c r="O25" s="189"/>
      <c r="P25" s="189"/>
      <c r="Q25" s="189"/>
      <c r="R25" s="189"/>
      <c r="S25" s="189"/>
      <c r="T25" s="189"/>
      <c r="U25" s="189"/>
      <c r="V25" s="189"/>
      <c r="W25" s="189"/>
      <c r="X25" s="189"/>
      <c r="Y25" s="189"/>
      <c r="Z25" s="189"/>
      <c r="AA25" s="189"/>
    </row>
    <row r="26" spans="1:27" ht="62.25" hidden="1" customHeight="1" x14ac:dyDescent="0.25">
      <c r="A26" s="189"/>
      <c r="B26" s="711" t="s">
        <v>215</v>
      </c>
      <c r="C26" s="257" t="s">
        <v>40</v>
      </c>
      <c r="D26" s="257"/>
      <c r="E26" s="257"/>
      <c r="F26" s="257"/>
      <c r="G26" s="190"/>
      <c r="H26" s="190"/>
      <c r="I26" s="190"/>
      <c r="J26" s="190"/>
      <c r="K26" s="190"/>
      <c r="L26" s="190"/>
      <c r="M26" s="189"/>
      <c r="N26" s="189"/>
      <c r="O26" s="189"/>
      <c r="P26" s="189"/>
      <c r="Q26" s="189"/>
      <c r="R26" s="189"/>
      <c r="S26" s="189"/>
      <c r="T26" s="189"/>
      <c r="U26" s="189"/>
      <c r="V26" s="189"/>
      <c r="W26" s="189"/>
      <c r="X26" s="189"/>
      <c r="Y26" s="189"/>
      <c r="Z26" s="189"/>
      <c r="AA26" s="189"/>
    </row>
    <row r="27" spans="1:27" ht="62.25" hidden="1" customHeight="1" x14ac:dyDescent="0.25">
      <c r="A27" s="189"/>
      <c r="B27" s="263" t="s">
        <v>139</v>
      </c>
      <c r="C27" s="262" t="s">
        <v>216</v>
      </c>
      <c r="D27" s="257"/>
      <c r="E27" s="257"/>
      <c r="F27" s="257"/>
      <c r="G27" s="190"/>
      <c r="H27" s="190"/>
      <c r="I27" s="190"/>
      <c r="J27" s="190"/>
      <c r="K27" s="190"/>
      <c r="L27" s="190"/>
      <c r="M27" s="189"/>
      <c r="N27" s="189"/>
      <c r="O27" s="189"/>
      <c r="P27" s="189"/>
      <c r="Q27" s="189"/>
      <c r="R27" s="189"/>
      <c r="S27" s="189"/>
      <c r="T27" s="189"/>
      <c r="U27" s="189"/>
      <c r="V27" s="189"/>
      <c r="W27" s="189"/>
      <c r="X27" s="189"/>
      <c r="Y27" s="189"/>
      <c r="Z27" s="189"/>
      <c r="AA27" s="189"/>
    </row>
    <row r="28" spans="1:27" ht="62.25" hidden="1" customHeight="1" x14ac:dyDescent="0.25">
      <c r="A28" s="189"/>
      <c r="B28" s="264"/>
      <c r="C28" s="265"/>
      <c r="D28" s="266"/>
      <c r="E28" s="266"/>
      <c r="F28" s="266"/>
      <c r="G28" s="189"/>
      <c r="H28" s="189"/>
      <c r="I28" s="189"/>
      <c r="J28" s="189"/>
      <c r="K28" s="189"/>
      <c r="L28" s="189"/>
      <c r="M28" s="189"/>
      <c r="N28" s="189"/>
      <c r="O28" s="189"/>
      <c r="P28" s="189"/>
      <c r="Q28" s="189"/>
      <c r="R28" s="189"/>
      <c r="S28" s="189"/>
      <c r="T28" s="189"/>
      <c r="U28" s="189"/>
      <c r="V28" s="189"/>
      <c r="W28" s="189"/>
      <c r="X28" s="189"/>
      <c r="Y28" s="189"/>
      <c r="Z28" s="189"/>
      <c r="AA28" s="189"/>
    </row>
    <row r="29" spans="1:27" ht="18" x14ac:dyDescent="0.25">
      <c r="A29" s="189"/>
      <c r="B29" s="264"/>
      <c r="C29" s="265"/>
      <c r="D29" s="266"/>
      <c r="E29" s="266"/>
      <c r="F29" s="266"/>
      <c r="G29" s="189"/>
      <c r="H29" s="189"/>
      <c r="I29" s="189"/>
      <c r="J29" s="189"/>
      <c r="K29" s="189"/>
      <c r="L29" s="189"/>
      <c r="M29" s="189"/>
      <c r="N29" s="189"/>
      <c r="O29" s="189"/>
      <c r="P29" s="189"/>
      <c r="Q29" s="189"/>
      <c r="R29" s="189"/>
      <c r="S29" s="189"/>
      <c r="T29" s="189"/>
      <c r="U29" s="189"/>
      <c r="V29" s="189"/>
      <c r="W29" s="189"/>
      <c r="X29" s="189"/>
      <c r="Y29" s="189"/>
      <c r="Z29" s="189"/>
      <c r="AA29" s="189"/>
    </row>
    <row r="30" spans="1:27" ht="33.75" customHeight="1" x14ac:dyDescent="0.25">
      <c r="B30" s="516" t="s">
        <v>217</v>
      </c>
      <c r="C30" s="642"/>
      <c r="D30" s="653" t="s">
        <v>240</v>
      </c>
      <c r="E30" s="642"/>
      <c r="F30" s="642"/>
      <c r="G30" s="642"/>
      <c r="H30" s="642"/>
      <c r="I30" s="642"/>
      <c r="J30" s="642"/>
      <c r="K30" s="642"/>
      <c r="L30" s="642"/>
      <c r="M30" s="642"/>
      <c r="N30" s="642"/>
      <c r="O30" s="642"/>
      <c r="P30" s="642"/>
      <c r="Q30" s="642"/>
      <c r="R30" s="642"/>
      <c r="S30" s="642"/>
      <c r="T30" s="642"/>
      <c r="U30" s="642"/>
      <c r="V30" s="642"/>
      <c r="W30" s="642"/>
      <c r="X30" s="642"/>
      <c r="Y30" s="642"/>
      <c r="Z30" s="642"/>
      <c r="AA30" s="642"/>
    </row>
    <row r="31" spans="1:27" ht="22.5" customHeight="1" x14ac:dyDescent="0.25">
      <c r="B31" s="517" t="s">
        <v>218</v>
      </c>
      <c r="C31" s="1190" t="s">
        <v>833</v>
      </c>
      <c r="D31" s="1191"/>
      <c r="E31" s="1191"/>
      <c r="F31" s="1191"/>
      <c r="G31" s="1191"/>
      <c r="H31" s="1191"/>
      <c r="I31" s="1191"/>
      <c r="J31" s="1192"/>
      <c r="K31" s="1193" t="s">
        <v>831</v>
      </c>
      <c r="L31" s="1193"/>
      <c r="M31" s="1193"/>
      <c r="N31" s="1193"/>
      <c r="O31" s="1193"/>
      <c r="P31" s="1193"/>
      <c r="Q31" s="1193"/>
      <c r="R31" s="1193"/>
      <c r="S31" s="1194" t="s">
        <v>832</v>
      </c>
      <c r="T31" s="1194"/>
      <c r="U31" s="1194"/>
      <c r="V31" s="1194"/>
      <c r="W31" s="1194"/>
      <c r="X31" s="1194"/>
      <c r="Y31" s="1194"/>
      <c r="Z31" s="1194"/>
      <c r="AA31" s="1194"/>
    </row>
    <row r="32" spans="1:27" ht="44.25" customHeight="1" x14ac:dyDescent="0.25">
      <c r="B32" s="648"/>
      <c r="C32" s="643" t="s">
        <v>219</v>
      </c>
      <c r="D32" s="643" t="s">
        <v>220</v>
      </c>
      <c r="E32" s="643" t="s">
        <v>221</v>
      </c>
      <c r="F32" s="643" t="s">
        <v>415</v>
      </c>
      <c r="G32" s="643" t="s">
        <v>222</v>
      </c>
      <c r="H32" s="643" t="s">
        <v>223</v>
      </c>
      <c r="I32" s="643" t="s">
        <v>224</v>
      </c>
      <c r="J32" s="643" t="s">
        <v>225</v>
      </c>
      <c r="K32" s="643" t="s">
        <v>219</v>
      </c>
      <c r="L32" s="643" t="s">
        <v>220</v>
      </c>
      <c r="M32" s="643" t="s">
        <v>221</v>
      </c>
      <c r="N32" s="643" t="s">
        <v>415</v>
      </c>
      <c r="O32" s="643" t="s">
        <v>222</v>
      </c>
      <c r="P32" s="643" t="s">
        <v>223</v>
      </c>
      <c r="Q32" s="643" t="s">
        <v>224</v>
      </c>
      <c r="R32" s="643" t="s">
        <v>225</v>
      </c>
      <c r="S32" s="643" t="s">
        <v>219</v>
      </c>
      <c r="T32" s="643" t="s">
        <v>220</v>
      </c>
      <c r="U32" s="643" t="s">
        <v>221</v>
      </c>
      <c r="V32" s="643" t="s">
        <v>415</v>
      </c>
      <c r="W32" s="643" t="s">
        <v>222</v>
      </c>
      <c r="X32" s="643" t="s">
        <v>223</v>
      </c>
      <c r="Y32" s="643" t="s">
        <v>224</v>
      </c>
      <c r="Z32" s="643" t="s">
        <v>225</v>
      </c>
      <c r="AA32" s="20" t="s">
        <v>241</v>
      </c>
    </row>
    <row r="33" spans="2:27" ht="27.75" customHeight="1" x14ac:dyDescent="0.25">
      <c r="B33" s="646" t="s">
        <v>226</v>
      </c>
      <c r="C33" s="645" t="s">
        <v>213</v>
      </c>
      <c r="D33" s="644" t="s">
        <v>203</v>
      </c>
      <c r="E33" s="644" t="s">
        <v>207</v>
      </c>
      <c r="F33" s="644" t="s">
        <v>201</v>
      </c>
      <c r="G33" s="644" t="s">
        <v>205</v>
      </c>
      <c r="H33" s="644" t="s">
        <v>227</v>
      </c>
      <c r="I33" s="644" t="s">
        <v>40</v>
      </c>
      <c r="J33" s="644" t="s">
        <v>216</v>
      </c>
      <c r="K33" s="645" t="s">
        <v>213</v>
      </c>
      <c r="L33" s="644" t="s">
        <v>203</v>
      </c>
      <c r="M33" s="644" t="s">
        <v>207</v>
      </c>
      <c r="N33" s="644" t="s">
        <v>201</v>
      </c>
      <c r="O33" s="644" t="s">
        <v>205</v>
      </c>
      <c r="P33" s="644" t="s">
        <v>227</v>
      </c>
      <c r="Q33" s="644" t="s">
        <v>40</v>
      </c>
      <c r="R33" s="191" t="s">
        <v>216</v>
      </c>
      <c r="S33" s="645" t="s">
        <v>213</v>
      </c>
      <c r="T33" s="644" t="s">
        <v>203</v>
      </c>
      <c r="U33" s="644" t="s">
        <v>207</v>
      </c>
      <c r="V33" s="644" t="s">
        <v>201</v>
      </c>
      <c r="W33" s="644" t="s">
        <v>205</v>
      </c>
      <c r="X33" s="644" t="s">
        <v>227</v>
      </c>
      <c r="Y33" s="644" t="s">
        <v>40</v>
      </c>
      <c r="Z33" s="644" t="s">
        <v>216</v>
      </c>
      <c r="AA33" s="644" t="s">
        <v>216</v>
      </c>
    </row>
    <row r="34" spans="2:27" s="267" customFormat="1" ht="30.75" customHeight="1" x14ac:dyDescent="0.3">
      <c r="B34" s="657" t="s">
        <v>228</v>
      </c>
      <c r="C34" s="501">
        <v>2390</v>
      </c>
      <c r="D34" s="501">
        <v>2183.7199999999998</v>
      </c>
      <c r="E34" s="504">
        <v>3202</v>
      </c>
      <c r="F34" s="504">
        <v>83678.58</v>
      </c>
      <c r="G34" s="504">
        <v>9902</v>
      </c>
      <c r="H34" s="504">
        <v>0.5</v>
      </c>
      <c r="I34" s="504">
        <v>7.05</v>
      </c>
      <c r="J34" s="658">
        <f t="shared" ref="J34:J46" si="0">(((C34-H34*G34/1000)*((D34/1000)/E34)+(H34*F34/10^6))*100/(100-I34))*100</f>
        <v>179.49542055513314</v>
      </c>
      <c r="K34" s="697">
        <v>2375</v>
      </c>
      <c r="L34" s="697">
        <v>2049.61</v>
      </c>
      <c r="M34" s="697">
        <v>3271</v>
      </c>
      <c r="N34" s="697">
        <v>82305.399999999994</v>
      </c>
      <c r="O34" s="697">
        <v>9741</v>
      </c>
      <c r="P34" s="697">
        <v>0.5</v>
      </c>
      <c r="Q34" s="697">
        <v>6.55</v>
      </c>
      <c r="R34" s="696">
        <f>(((K34-P34*O34/1000)*((L34/1000)/M34)+(P34*N34/10^6))*100/(100-Q34))*100</f>
        <v>163.32550659434148</v>
      </c>
      <c r="S34" s="499">
        <f t="shared" ref="S34:U34" si="1">K46</f>
        <v>2375</v>
      </c>
      <c r="T34" s="499">
        <f>L46</f>
        <v>2093.7800000000002</v>
      </c>
      <c r="U34" s="499">
        <f t="shared" si="1"/>
        <v>3074.8333333333335</v>
      </c>
      <c r="V34" s="499">
        <f>N46</f>
        <v>80443.611666666679</v>
      </c>
      <c r="W34" s="499">
        <f>O46</f>
        <v>9763.8333333333339</v>
      </c>
      <c r="X34" s="499">
        <f>P46</f>
        <v>0.5</v>
      </c>
      <c r="Y34" s="499">
        <f>Q46</f>
        <v>6.55</v>
      </c>
      <c r="Z34" s="696">
        <f>(((S34-X34*W34/1000)*((T34/1000)/U34)+(X34*V34/10^6))*100/(100-Y34))*100</f>
        <v>177.00720366247992</v>
      </c>
      <c r="AA34" s="258"/>
    </row>
    <row r="35" spans="2:27" s="267" customFormat="1" ht="30.75" customHeight="1" x14ac:dyDescent="0.3">
      <c r="B35" s="657" t="s">
        <v>162</v>
      </c>
      <c r="C35" s="499">
        <v>2390</v>
      </c>
      <c r="D35" s="501">
        <v>2097.46</v>
      </c>
      <c r="E35" s="504">
        <v>3147</v>
      </c>
      <c r="F35" s="504">
        <v>83678.58</v>
      </c>
      <c r="G35" s="504">
        <v>9902</v>
      </c>
      <c r="H35" s="658">
        <v>0.5</v>
      </c>
      <c r="I35" s="658">
        <v>7.05</v>
      </c>
      <c r="J35" s="658">
        <f t="shared" si="0"/>
        <v>175.52046276028486</v>
      </c>
      <c r="K35" s="697">
        <v>2375</v>
      </c>
      <c r="L35" s="697">
        <v>2072.12</v>
      </c>
      <c r="M35" s="697">
        <v>3145</v>
      </c>
      <c r="N35" s="697">
        <v>82305.399999999994</v>
      </c>
      <c r="O35" s="697">
        <v>9734</v>
      </c>
      <c r="P35" s="697">
        <v>0.5</v>
      </c>
      <c r="Q35" s="697">
        <v>6.55</v>
      </c>
      <c r="R35" s="696">
        <f>(((K35-P35*O35/1000)*((L35/1000)/M35)+(P35*N35/10^6))*100/(100-Q35))*100</f>
        <v>171.5080280966076</v>
      </c>
      <c r="S35" s="499">
        <f t="shared" ref="S35:Y45" si="2">S34</f>
        <v>2375</v>
      </c>
      <c r="T35" s="655">
        <f t="shared" si="2"/>
        <v>2093.7800000000002</v>
      </c>
      <c r="U35" s="655">
        <f t="shared" si="2"/>
        <v>3074.8333333333335</v>
      </c>
      <c r="V35" s="655">
        <f t="shared" si="2"/>
        <v>80443.611666666679</v>
      </c>
      <c r="W35" s="655">
        <f t="shared" si="2"/>
        <v>9763.8333333333339</v>
      </c>
      <c r="X35" s="655">
        <f t="shared" si="2"/>
        <v>0.5</v>
      </c>
      <c r="Y35" s="655">
        <f t="shared" si="2"/>
        <v>6.55</v>
      </c>
      <c r="Z35" s="696">
        <f t="shared" ref="Z35:Z46" si="3">(((S35-X35*W35/1000)*((T35/1000)/U35)+(X35*V35/10^6))*100/(100-Y35))*100</f>
        <v>177.00720366247992</v>
      </c>
      <c r="AA35" s="258"/>
    </row>
    <row r="36" spans="2:27" s="267" customFormat="1" ht="30.75" customHeight="1" x14ac:dyDescent="0.3">
      <c r="B36" s="657" t="s">
        <v>229</v>
      </c>
      <c r="C36" s="499">
        <v>2390</v>
      </c>
      <c r="D36" s="501">
        <v>2499.5700000000002</v>
      </c>
      <c r="E36" s="504">
        <v>3224</v>
      </c>
      <c r="F36" s="504">
        <v>83678.58</v>
      </c>
      <c r="G36" s="504">
        <v>9902</v>
      </c>
      <c r="H36" s="658">
        <v>0.5</v>
      </c>
      <c r="I36" s="658">
        <v>7.05</v>
      </c>
      <c r="J36" s="658">
        <f t="shared" si="0"/>
        <v>203.43946757208244</v>
      </c>
      <c r="K36" s="697">
        <v>2375</v>
      </c>
      <c r="L36" s="697">
        <v>2114.85</v>
      </c>
      <c r="M36" s="697">
        <v>2997</v>
      </c>
      <c r="N36" s="697">
        <v>79840.289999999994</v>
      </c>
      <c r="O36" s="697">
        <v>9777</v>
      </c>
      <c r="P36" s="697">
        <v>0.5</v>
      </c>
      <c r="Q36" s="697">
        <v>6.55</v>
      </c>
      <c r="R36" s="696">
        <f t="shared" ref="R36:R39" si="4">(((K36-P36*O36/1000)*((L36/1000)/M36)+(P36*N36/10^6))*100/(100-Q36))*100</f>
        <v>183.24266768427066</v>
      </c>
      <c r="S36" s="499">
        <f t="shared" si="2"/>
        <v>2375</v>
      </c>
      <c r="T36" s="655">
        <f t="shared" si="2"/>
        <v>2093.7800000000002</v>
      </c>
      <c r="U36" s="655">
        <f t="shared" si="2"/>
        <v>3074.8333333333335</v>
      </c>
      <c r="V36" s="655">
        <f t="shared" si="2"/>
        <v>80443.611666666679</v>
      </c>
      <c r="W36" s="655">
        <f t="shared" si="2"/>
        <v>9763.8333333333339</v>
      </c>
      <c r="X36" s="655">
        <f t="shared" si="2"/>
        <v>0.5</v>
      </c>
      <c r="Y36" s="655">
        <f t="shared" si="2"/>
        <v>6.55</v>
      </c>
      <c r="Z36" s="696">
        <f t="shared" si="3"/>
        <v>177.00720366247992</v>
      </c>
      <c r="AA36" s="258"/>
    </row>
    <row r="37" spans="2:27" s="267" customFormat="1" ht="30.75" customHeight="1" x14ac:dyDescent="0.3">
      <c r="B37" s="657" t="s">
        <v>230</v>
      </c>
      <c r="C37" s="499">
        <v>2390</v>
      </c>
      <c r="D37" s="501">
        <v>2646.08</v>
      </c>
      <c r="E37" s="504">
        <v>3122</v>
      </c>
      <c r="F37" s="504">
        <v>83678.58</v>
      </c>
      <c r="G37" s="504">
        <v>9902</v>
      </c>
      <c r="H37" s="658">
        <v>0.5</v>
      </c>
      <c r="I37" s="658">
        <v>7.05</v>
      </c>
      <c r="J37" s="658">
        <f t="shared" si="0"/>
        <v>221.98059688845132</v>
      </c>
      <c r="K37" s="697">
        <v>2375</v>
      </c>
      <c r="L37" s="697">
        <v>2073.0700000000002</v>
      </c>
      <c r="M37" s="697">
        <v>2861</v>
      </c>
      <c r="N37" s="697">
        <v>79403.53</v>
      </c>
      <c r="O37" s="697">
        <v>9777</v>
      </c>
      <c r="P37" s="697">
        <v>0.5</v>
      </c>
      <c r="Q37" s="697">
        <v>6.55</v>
      </c>
      <c r="R37" s="696">
        <f t="shared" si="4"/>
        <v>188.02309006324606</v>
      </c>
      <c r="S37" s="499">
        <f t="shared" si="2"/>
        <v>2375</v>
      </c>
      <c r="T37" s="655">
        <f t="shared" si="2"/>
        <v>2093.7800000000002</v>
      </c>
      <c r="U37" s="655">
        <f t="shared" si="2"/>
        <v>3074.8333333333335</v>
      </c>
      <c r="V37" s="655">
        <f t="shared" si="2"/>
        <v>80443.611666666679</v>
      </c>
      <c r="W37" s="655">
        <f t="shared" si="2"/>
        <v>9763.8333333333339</v>
      </c>
      <c r="X37" s="655">
        <f t="shared" si="2"/>
        <v>0.5</v>
      </c>
      <c r="Y37" s="655">
        <f t="shared" si="2"/>
        <v>6.55</v>
      </c>
      <c r="Z37" s="696">
        <f t="shared" si="3"/>
        <v>177.00720366247992</v>
      </c>
      <c r="AA37" s="258"/>
    </row>
    <row r="38" spans="2:27" s="267" customFormat="1" ht="30.75" customHeight="1" x14ac:dyDescent="0.3">
      <c r="B38" s="657" t="s">
        <v>231</v>
      </c>
      <c r="C38" s="499">
        <v>2390</v>
      </c>
      <c r="D38" s="501">
        <v>2822.22</v>
      </c>
      <c r="E38" s="504">
        <v>3054</v>
      </c>
      <c r="F38" s="504">
        <v>83678.58</v>
      </c>
      <c r="G38" s="504">
        <v>9902</v>
      </c>
      <c r="H38" s="658">
        <v>0.5</v>
      </c>
      <c r="I38" s="658">
        <v>7.05</v>
      </c>
      <c r="J38" s="658">
        <f t="shared" si="0"/>
        <v>241.62211906817674</v>
      </c>
      <c r="K38" s="697">
        <v>2375</v>
      </c>
      <c r="L38" s="697">
        <v>2118.61</v>
      </c>
      <c r="M38" s="697">
        <v>3028</v>
      </c>
      <c r="N38" s="697">
        <v>79403.53</v>
      </c>
      <c r="O38" s="697">
        <v>9777</v>
      </c>
      <c r="P38" s="697">
        <v>0.5</v>
      </c>
      <c r="Q38" s="697">
        <v>6.55</v>
      </c>
      <c r="R38" s="696">
        <f t="shared" si="4"/>
        <v>181.70197010654263</v>
      </c>
      <c r="S38" s="499">
        <f t="shared" si="2"/>
        <v>2375</v>
      </c>
      <c r="T38" s="655">
        <f t="shared" si="2"/>
        <v>2093.7800000000002</v>
      </c>
      <c r="U38" s="655">
        <f t="shared" si="2"/>
        <v>3074.8333333333335</v>
      </c>
      <c r="V38" s="655">
        <f t="shared" si="2"/>
        <v>80443.611666666679</v>
      </c>
      <c r="W38" s="655">
        <f t="shared" si="2"/>
        <v>9763.8333333333339</v>
      </c>
      <c r="X38" s="655">
        <f t="shared" si="2"/>
        <v>0.5</v>
      </c>
      <c r="Y38" s="655">
        <f t="shared" si="2"/>
        <v>6.55</v>
      </c>
      <c r="Z38" s="696">
        <f t="shared" si="3"/>
        <v>177.00720366247992</v>
      </c>
      <c r="AA38" s="258"/>
    </row>
    <row r="39" spans="2:27" s="267" customFormat="1" ht="30.75" customHeight="1" x14ac:dyDescent="0.3">
      <c r="B39" s="657" t="s">
        <v>232</v>
      </c>
      <c r="C39" s="499">
        <v>2390</v>
      </c>
      <c r="D39" s="501">
        <v>2150.46</v>
      </c>
      <c r="E39" s="504">
        <v>3071</v>
      </c>
      <c r="F39" s="504">
        <v>86453.88</v>
      </c>
      <c r="G39" s="504">
        <v>9899</v>
      </c>
      <c r="H39" s="658">
        <v>0.5</v>
      </c>
      <c r="I39" s="658">
        <v>7.05</v>
      </c>
      <c r="J39" s="658">
        <f t="shared" si="0"/>
        <v>184.3305576861332</v>
      </c>
      <c r="K39" s="697">
        <v>2375</v>
      </c>
      <c r="L39" s="697">
        <v>2134.42</v>
      </c>
      <c r="M39" s="697">
        <v>3147</v>
      </c>
      <c r="N39" s="697">
        <v>79403.520000000004</v>
      </c>
      <c r="O39" s="697">
        <v>9777</v>
      </c>
      <c r="P39" s="697">
        <v>0.5</v>
      </c>
      <c r="Q39" s="697">
        <v>6.55</v>
      </c>
      <c r="R39" s="696">
        <f t="shared" si="4"/>
        <v>176.26594111813455</v>
      </c>
      <c r="S39" s="499">
        <f t="shared" si="2"/>
        <v>2375</v>
      </c>
      <c r="T39" s="655">
        <f t="shared" si="2"/>
        <v>2093.7800000000002</v>
      </c>
      <c r="U39" s="655">
        <f t="shared" si="2"/>
        <v>3074.8333333333335</v>
      </c>
      <c r="V39" s="655">
        <f t="shared" si="2"/>
        <v>80443.611666666679</v>
      </c>
      <c r="W39" s="655">
        <f t="shared" si="2"/>
        <v>9763.8333333333339</v>
      </c>
      <c r="X39" s="655">
        <f t="shared" si="2"/>
        <v>0.5</v>
      </c>
      <c r="Y39" s="655">
        <f t="shared" si="2"/>
        <v>6.55</v>
      </c>
      <c r="Z39" s="696">
        <f t="shared" si="3"/>
        <v>177.00720366247992</v>
      </c>
      <c r="AA39" s="258"/>
    </row>
    <row r="40" spans="2:27" s="267" customFormat="1" ht="30.75" customHeight="1" x14ac:dyDescent="0.3">
      <c r="B40" s="659" t="s">
        <v>233</v>
      </c>
      <c r="C40" s="501">
        <v>2390</v>
      </c>
      <c r="D40" s="697">
        <v>2203.29</v>
      </c>
      <c r="E40" s="697">
        <v>3259</v>
      </c>
      <c r="F40" s="697">
        <v>86453.88</v>
      </c>
      <c r="G40" s="697">
        <v>9899</v>
      </c>
      <c r="H40" s="501">
        <v>0.5</v>
      </c>
      <c r="I40" s="501">
        <v>7.05</v>
      </c>
      <c r="J40" s="499">
        <f t="shared" si="0"/>
        <v>178.12499580686975</v>
      </c>
      <c r="K40" s="499"/>
      <c r="L40" s="501"/>
      <c r="M40" s="504"/>
      <c r="N40" s="504"/>
      <c r="O40" s="504"/>
      <c r="P40" s="658"/>
      <c r="Q40" s="658"/>
      <c r="R40" s="658"/>
      <c r="S40" s="499">
        <f t="shared" si="2"/>
        <v>2375</v>
      </c>
      <c r="T40" s="655">
        <f t="shared" si="2"/>
        <v>2093.7800000000002</v>
      </c>
      <c r="U40" s="655">
        <f t="shared" si="2"/>
        <v>3074.8333333333335</v>
      </c>
      <c r="V40" s="655">
        <f t="shared" si="2"/>
        <v>80443.611666666679</v>
      </c>
      <c r="W40" s="655">
        <f t="shared" si="2"/>
        <v>9763.8333333333339</v>
      </c>
      <c r="X40" s="655">
        <f t="shared" si="2"/>
        <v>0.5</v>
      </c>
      <c r="Y40" s="655">
        <f t="shared" si="2"/>
        <v>6.55</v>
      </c>
      <c r="Z40" s="696">
        <f t="shared" si="3"/>
        <v>177.00720366247992</v>
      </c>
      <c r="AA40" s="258"/>
    </row>
    <row r="41" spans="2:27" s="267" customFormat="1" ht="30.75" customHeight="1" x14ac:dyDescent="0.3">
      <c r="B41" s="659" t="s">
        <v>234</v>
      </c>
      <c r="C41" s="501">
        <v>2390</v>
      </c>
      <c r="D41" s="697">
        <v>2023.84</v>
      </c>
      <c r="E41" s="697">
        <v>3402</v>
      </c>
      <c r="F41" s="697">
        <v>86453.88</v>
      </c>
      <c r="G41" s="697">
        <v>9899</v>
      </c>
      <c r="H41" s="501">
        <v>0.5</v>
      </c>
      <c r="I41" s="501">
        <v>7.05</v>
      </c>
      <c r="J41" s="499">
        <f t="shared" si="0"/>
        <v>157.29818310211468</v>
      </c>
      <c r="K41" s="499"/>
      <c r="L41" s="501"/>
      <c r="M41" s="504"/>
      <c r="N41" s="504"/>
      <c r="O41" s="504"/>
      <c r="P41" s="658"/>
      <c r="Q41" s="658"/>
      <c r="R41" s="658"/>
      <c r="S41" s="499">
        <f t="shared" si="2"/>
        <v>2375</v>
      </c>
      <c r="T41" s="655">
        <f t="shared" si="2"/>
        <v>2093.7800000000002</v>
      </c>
      <c r="U41" s="655">
        <f t="shared" si="2"/>
        <v>3074.8333333333335</v>
      </c>
      <c r="V41" s="655">
        <f t="shared" si="2"/>
        <v>80443.611666666679</v>
      </c>
      <c r="W41" s="655">
        <f t="shared" si="2"/>
        <v>9763.8333333333339</v>
      </c>
      <c r="X41" s="655">
        <f t="shared" si="2"/>
        <v>0.5</v>
      </c>
      <c r="Y41" s="655">
        <f t="shared" si="2"/>
        <v>6.55</v>
      </c>
      <c r="Z41" s="696">
        <f t="shared" si="3"/>
        <v>177.00720366247992</v>
      </c>
      <c r="AA41" s="258"/>
    </row>
    <row r="42" spans="2:27" s="267" customFormat="1" ht="30.75" customHeight="1" x14ac:dyDescent="0.3">
      <c r="B42" s="659" t="s">
        <v>235</v>
      </c>
      <c r="C42" s="501">
        <v>2390</v>
      </c>
      <c r="D42" s="501">
        <v>1929.82</v>
      </c>
      <c r="E42" s="501">
        <v>3354</v>
      </c>
      <c r="F42" s="501">
        <v>86453.88</v>
      </c>
      <c r="G42" s="501">
        <v>9899</v>
      </c>
      <c r="H42" s="501">
        <v>0.5</v>
      </c>
      <c r="I42" s="501">
        <v>7.05</v>
      </c>
      <c r="J42" s="499">
        <f t="shared" si="0"/>
        <v>152.28984211829632</v>
      </c>
      <c r="K42" s="499"/>
      <c r="L42" s="501"/>
      <c r="M42" s="504"/>
      <c r="N42" s="504"/>
      <c r="O42" s="504"/>
      <c r="P42" s="658"/>
      <c r="Q42" s="658"/>
      <c r="R42" s="658"/>
      <c r="S42" s="499">
        <f t="shared" si="2"/>
        <v>2375</v>
      </c>
      <c r="T42" s="655">
        <f t="shared" si="2"/>
        <v>2093.7800000000002</v>
      </c>
      <c r="U42" s="655">
        <f t="shared" si="2"/>
        <v>3074.8333333333335</v>
      </c>
      <c r="V42" s="655">
        <f t="shared" si="2"/>
        <v>80443.611666666679</v>
      </c>
      <c r="W42" s="655">
        <f t="shared" si="2"/>
        <v>9763.8333333333339</v>
      </c>
      <c r="X42" s="655">
        <f t="shared" si="2"/>
        <v>0.5</v>
      </c>
      <c r="Y42" s="655">
        <f t="shared" si="2"/>
        <v>6.55</v>
      </c>
      <c r="Z42" s="696">
        <f t="shared" si="3"/>
        <v>177.00720366247992</v>
      </c>
      <c r="AA42" s="258"/>
    </row>
    <row r="43" spans="2:27" s="267" customFormat="1" ht="30.75" customHeight="1" x14ac:dyDescent="0.3">
      <c r="B43" s="659" t="s">
        <v>236</v>
      </c>
      <c r="C43" s="501">
        <v>2390</v>
      </c>
      <c r="D43" s="501">
        <v>1927.29</v>
      </c>
      <c r="E43" s="501">
        <v>3314</v>
      </c>
      <c r="F43" s="501">
        <v>86453.88</v>
      </c>
      <c r="G43" s="501">
        <v>9899</v>
      </c>
      <c r="H43" s="501">
        <v>0.5</v>
      </c>
      <c r="I43" s="501">
        <v>7.05</v>
      </c>
      <c r="J43" s="499">
        <f t="shared" si="0"/>
        <v>153.87595738895058</v>
      </c>
      <c r="K43" s="499"/>
      <c r="L43" s="501"/>
      <c r="M43" s="504"/>
      <c r="N43" s="504"/>
      <c r="O43" s="504"/>
      <c r="P43" s="658"/>
      <c r="Q43" s="658"/>
      <c r="R43" s="658"/>
      <c r="S43" s="499">
        <f t="shared" si="2"/>
        <v>2375</v>
      </c>
      <c r="T43" s="655">
        <f t="shared" si="2"/>
        <v>2093.7800000000002</v>
      </c>
      <c r="U43" s="655">
        <f t="shared" si="2"/>
        <v>3074.8333333333335</v>
      </c>
      <c r="V43" s="655">
        <f t="shared" si="2"/>
        <v>80443.611666666679</v>
      </c>
      <c r="W43" s="655">
        <f t="shared" si="2"/>
        <v>9763.8333333333339</v>
      </c>
      <c r="X43" s="655">
        <f t="shared" si="2"/>
        <v>0.5</v>
      </c>
      <c r="Y43" s="655">
        <f t="shared" si="2"/>
        <v>6.55</v>
      </c>
      <c r="Z43" s="696">
        <f t="shared" si="3"/>
        <v>177.00720366247992</v>
      </c>
      <c r="AA43" s="258"/>
    </row>
    <row r="44" spans="2:27" s="267" customFormat="1" ht="30.75" customHeight="1" x14ac:dyDescent="0.3">
      <c r="B44" s="659" t="s">
        <v>237</v>
      </c>
      <c r="C44" s="501">
        <v>2390</v>
      </c>
      <c r="D44" s="501">
        <v>1890.11</v>
      </c>
      <c r="E44" s="501">
        <v>3239</v>
      </c>
      <c r="F44" s="501">
        <v>62730.17</v>
      </c>
      <c r="G44" s="501">
        <v>9985</v>
      </c>
      <c r="H44" s="501">
        <v>0.5</v>
      </c>
      <c r="I44" s="501">
        <v>7.05</v>
      </c>
      <c r="J44" s="499">
        <f t="shared" si="0"/>
        <v>153.10704567468059</v>
      </c>
      <c r="K44" s="499"/>
      <c r="L44" s="501"/>
      <c r="M44" s="504"/>
      <c r="N44" s="504"/>
      <c r="O44" s="504"/>
      <c r="P44" s="658"/>
      <c r="Q44" s="658"/>
      <c r="R44" s="658"/>
      <c r="S44" s="499">
        <f t="shared" si="2"/>
        <v>2375</v>
      </c>
      <c r="T44" s="655">
        <f t="shared" si="2"/>
        <v>2093.7800000000002</v>
      </c>
      <c r="U44" s="655">
        <f t="shared" si="2"/>
        <v>3074.8333333333335</v>
      </c>
      <c r="V44" s="655">
        <f t="shared" si="2"/>
        <v>80443.611666666679</v>
      </c>
      <c r="W44" s="655">
        <f t="shared" si="2"/>
        <v>9763.8333333333339</v>
      </c>
      <c r="X44" s="655">
        <f t="shared" si="2"/>
        <v>0.5</v>
      </c>
      <c r="Y44" s="655">
        <f t="shared" si="2"/>
        <v>6.55</v>
      </c>
      <c r="Z44" s="696">
        <f t="shared" si="3"/>
        <v>177.00720366247992</v>
      </c>
      <c r="AA44" s="258"/>
    </row>
    <row r="45" spans="2:27" s="267" customFormat="1" ht="30.75" customHeight="1" x14ac:dyDescent="0.3">
      <c r="B45" s="659" t="s">
        <v>238</v>
      </c>
      <c r="C45" s="501">
        <v>2390</v>
      </c>
      <c r="D45" s="501">
        <v>2019.56</v>
      </c>
      <c r="E45" s="501">
        <v>3097</v>
      </c>
      <c r="F45" s="501">
        <v>86453.88</v>
      </c>
      <c r="G45" s="501">
        <v>9899</v>
      </c>
      <c r="H45" s="501">
        <v>0.5</v>
      </c>
      <c r="I45" s="501">
        <v>7.05</v>
      </c>
      <c r="J45" s="499">
        <f t="shared" si="0"/>
        <v>171.97667808319937</v>
      </c>
      <c r="K45" s="499"/>
      <c r="L45" s="501"/>
      <c r="M45" s="504"/>
      <c r="N45" s="504"/>
      <c r="O45" s="504"/>
      <c r="P45" s="658"/>
      <c r="Q45" s="658"/>
      <c r="R45" s="658"/>
      <c r="S45" s="499">
        <f t="shared" si="2"/>
        <v>2375</v>
      </c>
      <c r="T45" s="655">
        <f t="shared" si="2"/>
        <v>2093.7800000000002</v>
      </c>
      <c r="U45" s="655">
        <f t="shared" si="2"/>
        <v>3074.8333333333335</v>
      </c>
      <c r="V45" s="655">
        <f>V44</f>
        <v>80443.611666666679</v>
      </c>
      <c r="W45" s="655">
        <f t="shared" si="2"/>
        <v>9763.8333333333339</v>
      </c>
      <c r="X45" s="655">
        <f t="shared" si="2"/>
        <v>0.5</v>
      </c>
      <c r="Y45" s="655">
        <f t="shared" si="2"/>
        <v>6.55</v>
      </c>
      <c r="Z45" s="696">
        <f t="shared" si="3"/>
        <v>177.00720366247992</v>
      </c>
      <c r="AA45" s="258"/>
    </row>
    <row r="46" spans="2:27" s="95" customFormat="1" ht="70.5" customHeight="1" x14ac:dyDescent="0.25">
      <c r="B46" s="654" t="s">
        <v>239</v>
      </c>
      <c r="C46" s="505">
        <f>AVERAGE(C34:C45)</f>
        <v>2390</v>
      </c>
      <c r="D46" s="505">
        <f>AVERAGE(D34:D45)</f>
        <v>2199.4516666666668</v>
      </c>
      <c r="E46" s="505">
        <f>AVERAGE(E34:E40)</f>
        <v>3154.1428571428573</v>
      </c>
      <c r="F46" s="505">
        <f>AVERAGE(F34:F45)</f>
        <v>83320.529166666674</v>
      </c>
      <c r="G46" s="505">
        <f>AVERAGE(G34:G45)</f>
        <v>9907.4166666666661</v>
      </c>
      <c r="H46" s="505">
        <f>AVERAGE(H34:H45)</f>
        <v>0.5</v>
      </c>
      <c r="I46" s="505">
        <f>AVERAGE(I34:I45)</f>
        <v>7.049999999999998</v>
      </c>
      <c r="J46" s="505">
        <f t="shared" si="0"/>
        <v>183.41090384357369</v>
      </c>
      <c r="K46" s="505">
        <f>AVERAGE(K34:K45)</f>
        <v>2375</v>
      </c>
      <c r="L46" s="505">
        <f t="shared" ref="L46:Y46" si="5">AVERAGE(L34:L45)</f>
        <v>2093.7800000000002</v>
      </c>
      <c r="M46" s="505">
        <f t="shared" si="5"/>
        <v>3074.8333333333335</v>
      </c>
      <c r="N46" s="505">
        <f t="shared" si="5"/>
        <v>80443.611666666679</v>
      </c>
      <c r="O46" s="505">
        <f t="shared" si="5"/>
        <v>9763.8333333333339</v>
      </c>
      <c r="P46" s="505">
        <f t="shared" si="5"/>
        <v>0.5</v>
      </c>
      <c r="Q46" s="505">
        <f t="shared" si="5"/>
        <v>6.55</v>
      </c>
      <c r="R46" s="505">
        <f t="shared" ref="R46" si="6">(((K46-P46*O46/1000)*((L46/1000)/M46)+(P46*N46/10^6))*100/(100-Q46))*100</f>
        <v>177.00720366247992</v>
      </c>
      <c r="S46" s="505">
        <f t="shared" si="5"/>
        <v>2375</v>
      </c>
      <c r="T46" s="505">
        <f t="shared" si="5"/>
        <v>2093.7799999999997</v>
      </c>
      <c r="U46" s="505">
        <f t="shared" si="5"/>
        <v>3074.8333333333335</v>
      </c>
      <c r="V46" s="505">
        <f t="shared" si="5"/>
        <v>80443.611666666679</v>
      </c>
      <c r="W46" s="505">
        <f t="shared" si="5"/>
        <v>9763.8333333333321</v>
      </c>
      <c r="X46" s="505">
        <f t="shared" si="5"/>
        <v>0.5</v>
      </c>
      <c r="Y46" s="505">
        <f t="shared" si="5"/>
        <v>6.549999999999998</v>
      </c>
      <c r="Z46" s="802">
        <f t="shared" si="3"/>
        <v>177.0072036624799</v>
      </c>
      <c r="AA46" s="802">
        <f>Z46/(1-3.46%)</f>
        <v>183.351153576217</v>
      </c>
    </row>
    <row r="47" spans="2:27" ht="17.25" customHeight="1" x14ac:dyDescent="0.25">
      <c r="B47" s="23"/>
      <c r="C47" s="24"/>
      <c r="D47" s="642"/>
      <c r="E47" s="642"/>
      <c r="F47" s="642"/>
      <c r="G47" s="642"/>
      <c r="H47" s="642"/>
      <c r="I47" s="642"/>
      <c r="J47" s="642"/>
      <c r="K47" s="642"/>
      <c r="L47" s="642"/>
      <c r="M47" s="642"/>
      <c r="N47" s="642"/>
      <c r="O47" s="642"/>
      <c r="P47" s="642"/>
      <c r="Q47" s="642"/>
      <c r="R47" s="642"/>
      <c r="S47" s="642"/>
      <c r="T47" s="642"/>
      <c r="U47" s="642"/>
      <c r="V47" s="642"/>
      <c r="W47" s="642"/>
      <c r="X47" s="642"/>
      <c r="Y47" s="642"/>
      <c r="Z47" s="642"/>
      <c r="AA47" s="642"/>
    </row>
    <row r="48" spans="2:27" ht="27" customHeight="1" x14ac:dyDescent="0.25">
      <c r="B48" s="516" t="s">
        <v>217</v>
      </c>
      <c r="C48" s="642"/>
      <c r="D48" s="653" t="s">
        <v>242</v>
      </c>
      <c r="E48" s="642"/>
      <c r="F48" s="642"/>
      <c r="G48" s="642"/>
      <c r="H48" s="642"/>
      <c r="I48" s="642"/>
      <c r="J48" s="642"/>
      <c r="K48" s="642"/>
      <c r="L48" s="642"/>
      <c r="M48" s="642"/>
      <c r="N48" s="642"/>
      <c r="O48" s="642"/>
      <c r="P48" s="642"/>
      <c r="Q48" s="642"/>
      <c r="R48" s="642"/>
      <c r="S48" s="642"/>
      <c r="T48" s="642"/>
      <c r="U48" s="642"/>
      <c r="V48" s="642"/>
      <c r="W48" s="642"/>
      <c r="X48" s="642"/>
      <c r="Y48" s="642"/>
      <c r="Z48" s="642"/>
      <c r="AA48" s="642"/>
    </row>
    <row r="49" spans="2:27" ht="24.75" customHeight="1" x14ac:dyDescent="0.25">
      <c r="B49" s="517" t="s">
        <v>218</v>
      </c>
      <c r="C49" s="1190" t="s">
        <v>833</v>
      </c>
      <c r="D49" s="1191"/>
      <c r="E49" s="1191"/>
      <c r="F49" s="1191"/>
      <c r="G49" s="1191"/>
      <c r="H49" s="1191"/>
      <c r="I49" s="1191"/>
      <c r="J49" s="1192"/>
      <c r="K49" s="1193" t="s">
        <v>831</v>
      </c>
      <c r="L49" s="1193"/>
      <c r="M49" s="1193"/>
      <c r="N49" s="1193"/>
      <c r="O49" s="1193"/>
      <c r="P49" s="1193"/>
      <c r="Q49" s="1193"/>
      <c r="R49" s="1193"/>
      <c r="S49" s="1194" t="s">
        <v>832</v>
      </c>
      <c r="T49" s="1194"/>
      <c r="U49" s="1194"/>
      <c r="V49" s="1194"/>
      <c r="W49" s="1194"/>
      <c r="X49" s="1194"/>
      <c r="Y49" s="1194"/>
      <c r="Z49" s="1194"/>
      <c r="AA49" s="1194"/>
    </row>
    <row r="50" spans="2:27" ht="46.5" customHeight="1" x14ac:dyDescent="0.25">
      <c r="B50" s="648"/>
      <c r="C50" s="643" t="s">
        <v>219</v>
      </c>
      <c r="D50" s="643" t="s">
        <v>220</v>
      </c>
      <c r="E50" s="643" t="s">
        <v>221</v>
      </c>
      <c r="F50" s="643" t="s">
        <v>415</v>
      </c>
      <c r="G50" s="643" t="s">
        <v>222</v>
      </c>
      <c r="H50" s="643" t="s">
        <v>223</v>
      </c>
      <c r="I50" s="643" t="s">
        <v>224</v>
      </c>
      <c r="J50" s="643" t="s">
        <v>225</v>
      </c>
      <c r="K50" s="643" t="s">
        <v>219</v>
      </c>
      <c r="L50" s="643" t="s">
        <v>220</v>
      </c>
      <c r="M50" s="643" t="s">
        <v>221</v>
      </c>
      <c r="N50" s="643" t="s">
        <v>415</v>
      </c>
      <c r="O50" s="643" t="s">
        <v>222</v>
      </c>
      <c r="P50" s="643" t="s">
        <v>223</v>
      </c>
      <c r="Q50" s="643" t="s">
        <v>224</v>
      </c>
      <c r="R50" s="643" t="s">
        <v>225</v>
      </c>
      <c r="S50" s="643" t="s">
        <v>219</v>
      </c>
      <c r="T50" s="643" t="s">
        <v>220</v>
      </c>
      <c r="U50" s="643" t="s">
        <v>221</v>
      </c>
      <c r="V50" s="643" t="s">
        <v>415</v>
      </c>
      <c r="W50" s="643" t="s">
        <v>222</v>
      </c>
      <c r="X50" s="643" t="s">
        <v>223</v>
      </c>
      <c r="Y50" s="643" t="s">
        <v>224</v>
      </c>
      <c r="Z50" s="643" t="s">
        <v>225</v>
      </c>
      <c r="AA50" s="20" t="s">
        <v>241</v>
      </c>
    </row>
    <row r="51" spans="2:27" ht="23.25" customHeight="1" x14ac:dyDescent="0.25">
      <c r="B51" s="646" t="s">
        <v>226</v>
      </c>
      <c r="C51" s="645" t="s">
        <v>213</v>
      </c>
      <c r="D51" s="644" t="s">
        <v>203</v>
      </c>
      <c r="E51" s="644" t="s">
        <v>207</v>
      </c>
      <c r="F51" s="644" t="s">
        <v>201</v>
      </c>
      <c r="G51" s="644" t="s">
        <v>205</v>
      </c>
      <c r="H51" s="644" t="s">
        <v>227</v>
      </c>
      <c r="I51" s="644" t="s">
        <v>40</v>
      </c>
      <c r="J51" s="644" t="s">
        <v>216</v>
      </c>
      <c r="K51" s="645" t="s">
        <v>213</v>
      </c>
      <c r="L51" s="644" t="s">
        <v>203</v>
      </c>
      <c r="M51" s="644" t="s">
        <v>207</v>
      </c>
      <c r="N51" s="644" t="s">
        <v>201</v>
      </c>
      <c r="O51" s="644" t="s">
        <v>205</v>
      </c>
      <c r="P51" s="644" t="s">
        <v>227</v>
      </c>
      <c r="Q51" s="644" t="s">
        <v>40</v>
      </c>
      <c r="R51" s="644" t="s">
        <v>216</v>
      </c>
      <c r="S51" s="645" t="s">
        <v>213</v>
      </c>
      <c r="T51" s="644" t="s">
        <v>203</v>
      </c>
      <c r="U51" s="644" t="s">
        <v>207</v>
      </c>
      <c r="V51" s="644" t="s">
        <v>201</v>
      </c>
      <c r="W51" s="644" t="s">
        <v>205</v>
      </c>
      <c r="X51" s="644" t="s">
        <v>227</v>
      </c>
      <c r="Y51" s="644" t="s">
        <v>40</v>
      </c>
      <c r="Z51" s="644" t="s">
        <v>216</v>
      </c>
      <c r="AA51" s="644" t="s">
        <v>216</v>
      </c>
    </row>
    <row r="52" spans="2:27" s="267" customFormat="1" ht="24.75" customHeight="1" x14ac:dyDescent="0.25">
      <c r="B52" s="657" t="s">
        <v>228</v>
      </c>
      <c r="C52" s="714">
        <v>2390</v>
      </c>
      <c r="D52" s="511">
        <v>2183.4499999999998</v>
      </c>
      <c r="E52" s="511">
        <v>3202</v>
      </c>
      <c r="F52" s="511">
        <v>83678.58</v>
      </c>
      <c r="G52" s="511">
        <v>9902</v>
      </c>
      <c r="H52" s="511">
        <v>0.5</v>
      </c>
      <c r="I52" s="511">
        <v>6.25</v>
      </c>
      <c r="J52" s="658">
        <f t="shared" ref="J52:J63" si="7">(((C52-H52*G52/1000)*((D52/1000)/E52)+(H52*F52/10^6))*100/(100-I52))*100</f>
        <v>177.94227426625025</v>
      </c>
      <c r="K52" s="713">
        <v>2375</v>
      </c>
      <c r="L52" s="713">
        <v>2048.23</v>
      </c>
      <c r="M52" s="713">
        <v>3270</v>
      </c>
      <c r="N52" s="713">
        <v>82305.399999999994</v>
      </c>
      <c r="O52" s="713">
        <v>9741</v>
      </c>
      <c r="P52" s="713">
        <v>0.5</v>
      </c>
      <c r="Q52" s="713">
        <v>5.75</v>
      </c>
      <c r="R52" s="696">
        <f t="shared" ref="R52:R57" si="8">(((K52-P52*O52/1000)*((L52/1000)/M52)+(P52*N52/10^6))*100/(100-Q52))*100</f>
        <v>161.88125065209812</v>
      </c>
      <c r="S52" s="655">
        <f t="shared" ref="S52:Y52" si="9">K64</f>
        <v>2375</v>
      </c>
      <c r="T52" s="655">
        <f t="shared" si="9"/>
        <v>2090.7533333333336</v>
      </c>
      <c r="U52" s="655">
        <f t="shared" si="9"/>
        <v>3073</v>
      </c>
      <c r="V52" s="655">
        <f t="shared" si="9"/>
        <v>80443.611666666679</v>
      </c>
      <c r="W52" s="655">
        <f t="shared" si="9"/>
        <v>9763.8333333333339</v>
      </c>
      <c r="X52" s="655">
        <f t="shared" si="9"/>
        <v>0.5</v>
      </c>
      <c r="Y52" s="655">
        <f t="shared" si="9"/>
        <v>5.75</v>
      </c>
      <c r="Z52" s="696">
        <f t="shared" ref="Z52:Z64" si="10">(((S52-X52*W52/1000)*((T52/1000)/U52)+(X52*V52/10^6))*100/(100-Y52))*100</f>
        <v>175.35923448771706</v>
      </c>
      <c r="AA52" s="963"/>
    </row>
    <row r="53" spans="2:27" s="267" customFormat="1" ht="24.75" customHeight="1" x14ac:dyDescent="0.25">
      <c r="B53" s="657" t="s">
        <v>162</v>
      </c>
      <c r="C53" s="714">
        <v>2390</v>
      </c>
      <c r="D53" s="511">
        <v>2095.4699999999998</v>
      </c>
      <c r="E53" s="511">
        <v>3147</v>
      </c>
      <c r="F53" s="511">
        <v>83678.58</v>
      </c>
      <c r="G53" s="511">
        <v>9902</v>
      </c>
      <c r="H53" s="511">
        <v>0.5</v>
      </c>
      <c r="I53" s="511">
        <v>6.25</v>
      </c>
      <c r="J53" s="658">
        <f t="shared" si="7"/>
        <v>173.86181544022878</v>
      </c>
      <c r="K53" s="713">
        <v>2375</v>
      </c>
      <c r="L53" s="713">
        <v>2070.54</v>
      </c>
      <c r="M53" s="713">
        <v>3144</v>
      </c>
      <c r="N53" s="713">
        <v>82305.399999999994</v>
      </c>
      <c r="O53" s="713">
        <v>9734</v>
      </c>
      <c r="P53" s="713">
        <v>0.5</v>
      </c>
      <c r="Q53" s="713">
        <v>5.75</v>
      </c>
      <c r="R53" s="696">
        <f t="shared" si="8"/>
        <v>169.97857974163239</v>
      </c>
      <c r="S53" s="655">
        <f t="shared" ref="S53:Y63" si="11">S52</f>
        <v>2375</v>
      </c>
      <c r="T53" s="655">
        <f t="shared" si="11"/>
        <v>2090.7533333333336</v>
      </c>
      <c r="U53" s="655">
        <f t="shared" si="11"/>
        <v>3073</v>
      </c>
      <c r="V53" s="655">
        <f t="shared" si="11"/>
        <v>80443.611666666679</v>
      </c>
      <c r="W53" s="655">
        <f t="shared" si="11"/>
        <v>9763.8333333333339</v>
      </c>
      <c r="X53" s="655">
        <f t="shared" si="11"/>
        <v>0.5</v>
      </c>
      <c r="Y53" s="655">
        <f t="shared" si="11"/>
        <v>5.75</v>
      </c>
      <c r="Z53" s="696">
        <f t="shared" si="10"/>
        <v>175.35923448771706</v>
      </c>
      <c r="AA53" s="963"/>
    </row>
    <row r="54" spans="2:27" s="267" customFormat="1" ht="24.75" customHeight="1" x14ac:dyDescent="0.25">
      <c r="B54" s="657" t="s">
        <v>229</v>
      </c>
      <c r="C54" s="714">
        <v>2390</v>
      </c>
      <c r="D54" s="511">
        <v>2501.89</v>
      </c>
      <c r="E54" s="511">
        <v>3224</v>
      </c>
      <c r="F54" s="511">
        <v>83678.58</v>
      </c>
      <c r="G54" s="511">
        <v>9902</v>
      </c>
      <c r="H54" s="511">
        <v>0.5</v>
      </c>
      <c r="I54" s="511">
        <v>6.25</v>
      </c>
      <c r="J54" s="658">
        <f t="shared" si="7"/>
        <v>201.88652154077747</v>
      </c>
      <c r="K54" s="713">
        <v>2375</v>
      </c>
      <c r="L54" s="713">
        <v>2115.7800000000002</v>
      </c>
      <c r="M54" s="713">
        <v>2997</v>
      </c>
      <c r="N54" s="713">
        <v>79840.289999999994</v>
      </c>
      <c r="O54" s="713">
        <v>9777</v>
      </c>
      <c r="P54" s="713">
        <v>0.5</v>
      </c>
      <c r="Q54" s="713">
        <v>5.75</v>
      </c>
      <c r="R54" s="696">
        <f t="shared" si="8"/>
        <v>181.76532621162275</v>
      </c>
      <c r="S54" s="655">
        <f t="shared" si="11"/>
        <v>2375</v>
      </c>
      <c r="T54" s="655">
        <f t="shared" si="11"/>
        <v>2090.7533333333336</v>
      </c>
      <c r="U54" s="655">
        <f t="shared" si="11"/>
        <v>3073</v>
      </c>
      <c r="V54" s="655">
        <f t="shared" si="11"/>
        <v>80443.611666666679</v>
      </c>
      <c r="W54" s="655">
        <f t="shared" si="11"/>
        <v>9763.8333333333339</v>
      </c>
      <c r="X54" s="655">
        <f t="shared" si="11"/>
        <v>0.5</v>
      </c>
      <c r="Y54" s="655">
        <f t="shared" si="11"/>
        <v>5.75</v>
      </c>
      <c r="Z54" s="696">
        <f t="shared" si="10"/>
        <v>175.35923448771706</v>
      </c>
      <c r="AA54" s="963"/>
    </row>
    <row r="55" spans="2:27" s="267" customFormat="1" ht="24.75" customHeight="1" x14ac:dyDescent="0.25">
      <c r="B55" s="657" t="s">
        <v>230</v>
      </c>
      <c r="C55" s="714">
        <v>2390</v>
      </c>
      <c r="D55" s="511">
        <v>2634.23</v>
      </c>
      <c r="E55" s="511">
        <v>3120</v>
      </c>
      <c r="F55" s="511">
        <v>60580.74</v>
      </c>
      <c r="G55" s="511">
        <v>9993</v>
      </c>
      <c r="H55" s="511">
        <v>0.5</v>
      </c>
      <c r="I55" s="511">
        <v>6.25</v>
      </c>
      <c r="J55" s="658">
        <f t="shared" si="7"/>
        <v>218.02234954547009</v>
      </c>
      <c r="K55" s="713">
        <v>2375</v>
      </c>
      <c r="L55" s="713">
        <v>2060.9899999999998</v>
      </c>
      <c r="M55" s="713">
        <v>2854</v>
      </c>
      <c r="N55" s="713">
        <v>79403.53</v>
      </c>
      <c r="O55" s="713">
        <v>9777</v>
      </c>
      <c r="P55" s="713">
        <v>0.5</v>
      </c>
      <c r="Q55" s="713">
        <v>5.75</v>
      </c>
      <c r="R55" s="696">
        <f t="shared" si="8"/>
        <v>185.80966683439317</v>
      </c>
      <c r="S55" s="655">
        <f t="shared" si="11"/>
        <v>2375</v>
      </c>
      <c r="T55" s="655">
        <f t="shared" si="11"/>
        <v>2090.7533333333336</v>
      </c>
      <c r="U55" s="655">
        <f t="shared" si="11"/>
        <v>3073</v>
      </c>
      <c r="V55" s="655">
        <f t="shared" si="11"/>
        <v>80443.611666666679</v>
      </c>
      <c r="W55" s="655">
        <f t="shared" si="11"/>
        <v>9763.8333333333339</v>
      </c>
      <c r="X55" s="655">
        <f t="shared" si="11"/>
        <v>0.5</v>
      </c>
      <c r="Y55" s="655">
        <f t="shared" si="11"/>
        <v>5.75</v>
      </c>
      <c r="Z55" s="696">
        <f t="shared" si="10"/>
        <v>175.35923448771706</v>
      </c>
      <c r="AA55" s="963"/>
    </row>
    <row r="56" spans="2:27" s="267" customFormat="1" ht="24.75" customHeight="1" x14ac:dyDescent="0.25">
      <c r="B56" s="657" t="s">
        <v>231</v>
      </c>
      <c r="C56" s="713">
        <v>2390</v>
      </c>
      <c r="D56" s="713">
        <v>2886.89</v>
      </c>
      <c r="E56" s="713">
        <v>3065</v>
      </c>
      <c r="F56" s="713">
        <v>83678.58</v>
      </c>
      <c r="G56" s="713">
        <v>9902</v>
      </c>
      <c r="H56" s="713">
        <v>0.5</v>
      </c>
      <c r="I56" s="713">
        <v>6.25</v>
      </c>
      <c r="J56" s="696">
        <f t="shared" si="7"/>
        <v>244.08435998555728</v>
      </c>
      <c r="K56" s="713">
        <v>2375</v>
      </c>
      <c r="L56" s="713">
        <v>2119.39</v>
      </c>
      <c r="M56" s="713">
        <v>3028</v>
      </c>
      <c r="N56" s="713">
        <v>79403.53</v>
      </c>
      <c r="O56" s="713">
        <v>9777</v>
      </c>
      <c r="P56" s="713">
        <v>0.5</v>
      </c>
      <c r="Q56" s="713">
        <v>5.75</v>
      </c>
      <c r="R56" s="696">
        <f t="shared" si="8"/>
        <v>180.22445001051196</v>
      </c>
      <c r="S56" s="655">
        <f t="shared" si="11"/>
        <v>2375</v>
      </c>
      <c r="T56" s="655">
        <f t="shared" si="11"/>
        <v>2090.7533333333336</v>
      </c>
      <c r="U56" s="655">
        <f t="shared" si="11"/>
        <v>3073</v>
      </c>
      <c r="V56" s="655">
        <f t="shared" si="11"/>
        <v>80443.611666666679</v>
      </c>
      <c r="W56" s="655">
        <f t="shared" si="11"/>
        <v>9763.8333333333339</v>
      </c>
      <c r="X56" s="655">
        <f t="shared" si="11"/>
        <v>0.5</v>
      </c>
      <c r="Y56" s="655">
        <f t="shared" si="11"/>
        <v>5.75</v>
      </c>
      <c r="Z56" s="696">
        <f t="shared" si="10"/>
        <v>175.35923448771706</v>
      </c>
      <c r="AA56" s="963"/>
    </row>
    <row r="57" spans="2:27" s="267" customFormat="1" ht="24.75" customHeight="1" x14ac:dyDescent="0.25">
      <c r="B57" s="657" t="s">
        <v>232</v>
      </c>
      <c r="C57" s="713">
        <v>2390</v>
      </c>
      <c r="D57" s="713">
        <v>2155.16</v>
      </c>
      <c r="E57" s="713">
        <v>3072</v>
      </c>
      <c r="F57" s="713">
        <v>60216.05</v>
      </c>
      <c r="G57" s="713">
        <v>9994</v>
      </c>
      <c r="H57" s="713">
        <v>0.5</v>
      </c>
      <c r="I57" s="713">
        <v>6.25</v>
      </c>
      <c r="J57" s="696">
        <f t="shared" si="7"/>
        <v>181.68593466250002</v>
      </c>
      <c r="K57" s="713">
        <v>2375</v>
      </c>
      <c r="L57" s="713">
        <v>2129.59</v>
      </c>
      <c r="M57" s="713">
        <v>3145</v>
      </c>
      <c r="N57" s="713">
        <v>79403.520000000004</v>
      </c>
      <c r="O57" s="713">
        <v>9777</v>
      </c>
      <c r="P57" s="713">
        <v>0.5</v>
      </c>
      <c r="Q57" s="713">
        <v>5.75</v>
      </c>
      <c r="R57" s="696">
        <f t="shared" si="8"/>
        <v>174.49204571223746</v>
      </c>
      <c r="S57" s="655">
        <f t="shared" si="11"/>
        <v>2375</v>
      </c>
      <c r="T57" s="655">
        <f t="shared" si="11"/>
        <v>2090.7533333333336</v>
      </c>
      <c r="U57" s="655">
        <f t="shared" si="11"/>
        <v>3073</v>
      </c>
      <c r="V57" s="655">
        <f t="shared" si="11"/>
        <v>80443.611666666679</v>
      </c>
      <c r="W57" s="655">
        <f t="shared" si="11"/>
        <v>9763.8333333333339</v>
      </c>
      <c r="X57" s="655">
        <f t="shared" si="11"/>
        <v>0.5</v>
      </c>
      <c r="Y57" s="655">
        <f t="shared" si="11"/>
        <v>5.75</v>
      </c>
      <c r="Z57" s="696">
        <f t="shared" si="10"/>
        <v>175.35923448771706</v>
      </c>
      <c r="AA57" s="963"/>
    </row>
    <row r="58" spans="2:27" s="267" customFormat="1" ht="24.75" customHeight="1" x14ac:dyDescent="0.25">
      <c r="B58" s="659" t="s">
        <v>233</v>
      </c>
      <c r="C58" s="713">
        <v>2390</v>
      </c>
      <c r="D58" s="713">
        <v>2203.39</v>
      </c>
      <c r="E58" s="713">
        <v>3259</v>
      </c>
      <c r="F58" s="713">
        <v>86453.88</v>
      </c>
      <c r="G58" s="713">
        <v>9899</v>
      </c>
      <c r="H58" s="713">
        <v>0.5</v>
      </c>
      <c r="I58" s="713">
        <v>6.25</v>
      </c>
      <c r="J58" s="696">
        <f t="shared" si="7"/>
        <v>176.61280208342026</v>
      </c>
      <c r="K58" s="499"/>
      <c r="L58" s="511"/>
      <c r="M58" s="511"/>
      <c r="N58" s="511"/>
      <c r="O58" s="511"/>
      <c r="P58" s="658"/>
      <c r="Q58" s="658"/>
      <c r="R58" s="512"/>
      <c r="S58" s="655">
        <f t="shared" si="11"/>
        <v>2375</v>
      </c>
      <c r="T58" s="655">
        <f t="shared" si="11"/>
        <v>2090.7533333333336</v>
      </c>
      <c r="U58" s="655">
        <f t="shared" si="11"/>
        <v>3073</v>
      </c>
      <c r="V58" s="655">
        <f t="shared" si="11"/>
        <v>80443.611666666679</v>
      </c>
      <c r="W58" s="655">
        <f t="shared" si="11"/>
        <v>9763.8333333333339</v>
      </c>
      <c r="X58" s="655">
        <f t="shared" si="11"/>
        <v>0.5</v>
      </c>
      <c r="Y58" s="655">
        <f t="shared" si="11"/>
        <v>5.75</v>
      </c>
      <c r="Z58" s="696">
        <f t="shared" si="10"/>
        <v>175.35923448771706</v>
      </c>
      <c r="AA58" s="963"/>
    </row>
    <row r="59" spans="2:27" s="267" customFormat="1" ht="24.75" customHeight="1" x14ac:dyDescent="0.25">
      <c r="B59" s="659" t="s">
        <v>234</v>
      </c>
      <c r="C59" s="713">
        <v>2390</v>
      </c>
      <c r="D59" s="713">
        <v>2023.84</v>
      </c>
      <c r="E59" s="713">
        <v>3402</v>
      </c>
      <c r="F59" s="713">
        <v>86453.88</v>
      </c>
      <c r="G59" s="713">
        <v>9899</v>
      </c>
      <c r="H59" s="713">
        <v>0.5</v>
      </c>
      <c r="I59" s="713">
        <v>6.25</v>
      </c>
      <c r="J59" s="696">
        <f t="shared" si="7"/>
        <v>155.95590527297662</v>
      </c>
      <c r="K59" s="499"/>
      <c r="L59" s="511"/>
      <c r="M59" s="511"/>
      <c r="N59" s="511"/>
      <c r="O59" s="511"/>
      <c r="P59" s="658"/>
      <c r="Q59" s="658"/>
      <c r="R59" s="512"/>
      <c r="S59" s="655">
        <f t="shared" si="11"/>
        <v>2375</v>
      </c>
      <c r="T59" s="655">
        <f t="shared" si="11"/>
        <v>2090.7533333333336</v>
      </c>
      <c r="U59" s="655">
        <f t="shared" si="11"/>
        <v>3073</v>
      </c>
      <c r="V59" s="655">
        <f t="shared" si="11"/>
        <v>80443.611666666679</v>
      </c>
      <c r="W59" s="655">
        <f t="shared" si="11"/>
        <v>9763.8333333333339</v>
      </c>
      <c r="X59" s="655">
        <f t="shared" si="11"/>
        <v>0.5</v>
      </c>
      <c r="Y59" s="655">
        <f t="shared" si="11"/>
        <v>5.75</v>
      </c>
      <c r="Z59" s="696">
        <f t="shared" si="10"/>
        <v>175.35923448771706</v>
      </c>
      <c r="AA59" s="963"/>
    </row>
    <row r="60" spans="2:27" s="267" customFormat="1" ht="24.75" customHeight="1" x14ac:dyDescent="0.25">
      <c r="B60" s="659" t="s">
        <v>235</v>
      </c>
      <c r="C60" s="713">
        <v>2390</v>
      </c>
      <c r="D60" s="713">
        <v>1929.82</v>
      </c>
      <c r="E60" s="713">
        <v>3354</v>
      </c>
      <c r="F60" s="713">
        <v>86453.88</v>
      </c>
      <c r="G60" s="713">
        <v>9899</v>
      </c>
      <c r="H60" s="713">
        <v>0.5</v>
      </c>
      <c r="I60" s="713">
        <v>6.25</v>
      </c>
      <c r="J60" s="696">
        <f t="shared" si="7"/>
        <v>150.99030213222019</v>
      </c>
      <c r="K60" s="499"/>
      <c r="L60" s="511"/>
      <c r="M60" s="511"/>
      <c r="N60" s="511"/>
      <c r="O60" s="511"/>
      <c r="P60" s="658"/>
      <c r="Q60" s="658"/>
      <c r="R60" s="512"/>
      <c r="S60" s="655">
        <f t="shared" si="11"/>
        <v>2375</v>
      </c>
      <c r="T60" s="655">
        <f t="shared" si="11"/>
        <v>2090.7533333333336</v>
      </c>
      <c r="U60" s="655">
        <f t="shared" si="11"/>
        <v>3073</v>
      </c>
      <c r="V60" s="655">
        <f t="shared" si="11"/>
        <v>80443.611666666679</v>
      </c>
      <c r="W60" s="655">
        <f t="shared" si="11"/>
        <v>9763.8333333333339</v>
      </c>
      <c r="X60" s="655">
        <f t="shared" si="11"/>
        <v>0.5</v>
      </c>
      <c r="Y60" s="655">
        <f t="shared" si="11"/>
        <v>5.75</v>
      </c>
      <c r="Z60" s="696">
        <f t="shared" si="10"/>
        <v>175.35923448771706</v>
      </c>
      <c r="AA60" s="963"/>
    </row>
    <row r="61" spans="2:27" s="267" customFormat="1" ht="24.75" customHeight="1" x14ac:dyDescent="0.25">
      <c r="B61" s="659" t="s">
        <v>236</v>
      </c>
      <c r="C61" s="714">
        <v>2390</v>
      </c>
      <c r="D61" s="714">
        <v>1927.29</v>
      </c>
      <c r="E61" s="714">
        <v>3314</v>
      </c>
      <c r="F61" s="714">
        <v>60062.27</v>
      </c>
      <c r="G61" s="714">
        <v>9995</v>
      </c>
      <c r="H61" s="714">
        <v>0.5</v>
      </c>
      <c r="I61" s="714">
        <v>6.25</v>
      </c>
      <c r="J61" s="499">
        <f t="shared" si="7"/>
        <v>151.15235243178432</v>
      </c>
      <c r="K61" s="499"/>
      <c r="L61" s="511"/>
      <c r="M61" s="511"/>
      <c r="N61" s="511"/>
      <c r="O61" s="511"/>
      <c r="P61" s="658"/>
      <c r="Q61" s="658"/>
      <c r="R61" s="512"/>
      <c r="S61" s="655">
        <f t="shared" si="11"/>
        <v>2375</v>
      </c>
      <c r="T61" s="655">
        <f t="shared" si="11"/>
        <v>2090.7533333333336</v>
      </c>
      <c r="U61" s="655">
        <f t="shared" si="11"/>
        <v>3073</v>
      </c>
      <c r="V61" s="655">
        <f t="shared" si="11"/>
        <v>80443.611666666679</v>
      </c>
      <c r="W61" s="655">
        <f t="shared" si="11"/>
        <v>9763.8333333333339</v>
      </c>
      <c r="X61" s="655">
        <f t="shared" si="11"/>
        <v>0.5</v>
      </c>
      <c r="Y61" s="655">
        <f t="shared" si="11"/>
        <v>5.75</v>
      </c>
      <c r="Z61" s="696">
        <f t="shared" si="10"/>
        <v>175.35923448771706</v>
      </c>
      <c r="AA61" s="963"/>
    </row>
    <row r="62" spans="2:27" s="267" customFormat="1" ht="24.75" customHeight="1" x14ac:dyDescent="0.25">
      <c r="B62" s="659" t="s">
        <v>237</v>
      </c>
      <c r="C62" s="714">
        <v>2390</v>
      </c>
      <c r="D62" s="714">
        <v>1890.11</v>
      </c>
      <c r="E62" s="714">
        <v>3239</v>
      </c>
      <c r="F62" s="714">
        <v>86453.88</v>
      </c>
      <c r="G62" s="714">
        <v>9899</v>
      </c>
      <c r="H62" s="714">
        <v>0.5</v>
      </c>
      <c r="I62" s="714">
        <v>6.25</v>
      </c>
      <c r="J62" s="499">
        <f t="shared" si="7"/>
        <v>153.06847328895751</v>
      </c>
      <c r="K62" s="499"/>
      <c r="L62" s="511"/>
      <c r="M62" s="511"/>
      <c r="N62" s="511"/>
      <c r="O62" s="511"/>
      <c r="P62" s="658"/>
      <c r="Q62" s="658"/>
      <c r="R62" s="512"/>
      <c r="S62" s="655">
        <f t="shared" si="11"/>
        <v>2375</v>
      </c>
      <c r="T62" s="655">
        <f t="shared" si="11"/>
        <v>2090.7533333333336</v>
      </c>
      <c r="U62" s="655">
        <f t="shared" si="11"/>
        <v>3073</v>
      </c>
      <c r="V62" s="655">
        <f t="shared" si="11"/>
        <v>80443.611666666679</v>
      </c>
      <c r="W62" s="655">
        <f t="shared" si="11"/>
        <v>9763.8333333333339</v>
      </c>
      <c r="X62" s="655">
        <f t="shared" si="11"/>
        <v>0.5</v>
      </c>
      <c r="Y62" s="655">
        <f t="shared" si="11"/>
        <v>5.75</v>
      </c>
      <c r="Z62" s="696">
        <f t="shared" si="10"/>
        <v>175.35923448771706</v>
      </c>
      <c r="AA62" s="963"/>
    </row>
    <row r="63" spans="2:27" s="267" customFormat="1" ht="24.75" customHeight="1" x14ac:dyDescent="0.25">
      <c r="B63" s="659" t="s">
        <v>238</v>
      </c>
      <c r="C63" s="714">
        <v>2390</v>
      </c>
      <c r="D63" s="714">
        <v>2022.33</v>
      </c>
      <c r="E63" s="714">
        <v>3097</v>
      </c>
      <c r="F63" s="714">
        <v>86453.88</v>
      </c>
      <c r="G63" s="714">
        <v>9899</v>
      </c>
      <c r="H63" s="714">
        <v>0.5</v>
      </c>
      <c r="I63" s="714">
        <v>6.25</v>
      </c>
      <c r="J63" s="499">
        <f t="shared" si="7"/>
        <v>170.73668749008715</v>
      </c>
      <c r="K63" s="499"/>
      <c r="L63" s="511"/>
      <c r="M63" s="511"/>
      <c r="N63" s="511"/>
      <c r="O63" s="511"/>
      <c r="P63" s="658"/>
      <c r="Q63" s="658"/>
      <c r="R63" s="512"/>
      <c r="S63" s="655">
        <f t="shared" si="11"/>
        <v>2375</v>
      </c>
      <c r="T63" s="655">
        <f t="shared" si="11"/>
        <v>2090.7533333333336</v>
      </c>
      <c r="U63" s="655">
        <f t="shared" si="11"/>
        <v>3073</v>
      </c>
      <c r="V63" s="655">
        <f t="shared" si="11"/>
        <v>80443.611666666679</v>
      </c>
      <c r="W63" s="655">
        <f t="shared" si="11"/>
        <v>9763.8333333333339</v>
      </c>
      <c r="X63" s="655">
        <f t="shared" si="11"/>
        <v>0.5</v>
      </c>
      <c r="Y63" s="655">
        <f t="shared" si="11"/>
        <v>5.75</v>
      </c>
      <c r="Z63" s="696">
        <f t="shared" si="10"/>
        <v>175.35923448771706</v>
      </c>
      <c r="AA63" s="963"/>
    </row>
    <row r="64" spans="2:27" s="95" customFormat="1" ht="59.25" customHeight="1" x14ac:dyDescent="0.25">
      <c r="B64" s="497" t="s">
        <v>239</v>
      </c>
      <c r="C64" s="664">
        <f>AVERAGE(C52:C63)</f>
        <v>2390</v>
      </c>
      <c r="D64" s="664">
        <f>AVERAGE(D52:D63)</f>
        <v>2204.4891666666667</v>
      </c>
      <c r="E64" s="664">
        <f t="shared" ref="E64:G64" si="12">AVERAGE(E52:E63)</f>
        <v>3207.9166666666665</v>
      </c>
      <c r="F64" s="664">
        <f t="shared" si="12"/>
        <v>78986.898333333331</v>
      </c>
      <c r="G64" s="664">
        <f t="shared" si="12"/>
        <v>9923.75</v>
      </c>
      <c r="H64" s="505">
        <f>AVERAGE(H52:H63)</f>
        <v>0.5</v>
      </c>
      <c r="I64" s="505">
        <f>AVERAGE(I52:I63)</f>
        <v>6.25</v>
      </c>
      <c r="J64" s="505">
        <f>AVERAGE(J52:J63)</f>
        <v>179.66664817835249</v>
      </c>
      <c r="K64" s="664">
        <f>AVERAGE(K52:K63)</f>
        <v>2375</v>
      </c>
      <c r="L64" s="664">
        <f t="shared" ref="L64:Y64" si="13">AVERAGE(L52:L63)</f>
        <v>2090.7533333333336</v>
      </c>
      <c r="M64" s="664">
        <f t="shared" si="13"/>
        <v>3073</v>
      </c>
      <c r="N64" s="664">
        <f t="shared" si="13"/>
        <v>80443.611666666679</v>
      </c>
      <c r="O64" s="664">
        <f t="shared" si="13"/>
        <v>9763.8333333333339</v>
      </c>
      <c r="P64" s="664">
        <f t="shared" si="13"/>
        <v>0.5</v>
      </c>
      <c r="Q64" s="664">
        <f t="shared" si="13"/>
        <v>5.75</v>
      </c>
      <c r="R64" s="505">
        <f t="shared" ref="R64" si="14">(((K64-P64*O64/1000)*((L64/1000)/M64)+(P64*N64/10^6))*100/(100-Q64))*100</f>
        <v>175.35923448771706</v>
      </c>
      <c r="S64" s="664">
        <f t="shared" si="13"/>
        <v>2375</v>
      </c>
      <c r="T64" s="664">
        <f t="shared" si="13"/>
        <v>2090.7533333333336</v>
      </c>
      <c r="U64" s="664">
        <f t="shared" si="13"/>
        <v>3073</v>
      </c>
      <c r="V64" s="664">
        <f t="shared" si="13"/>
        <v>80443.611666666679</v>
      </c>
      <c r="W64" s="664">
        <f t="shared" si="13"/>
        <v>9763.8333333333321</v>
      </c>
      <c r="X64" s="664">
        <f t="shared" si="13"/>
        <v>0.5</v>
      </c>
      <c r="Y64" s="664">
        <f t="shared" si="13"/>
        <v>5.75</v>
      </c>
      <c r="Z64" s="802">
        <f t="shared" si="10"/>
        <v>175.35923448771706</v>
      </c>
      <c r="AA64" s="258">
        <f>Z64/(1-3.46%)</f>
        <v>181.64412107698058</v>
      </c>
    </row>
    <row r="65" spans="2:27" ht="17.25" customHeight="1" x14ac:dyDescent="0.25">
      <c r="C65" s="642"/>
      <c r="D65" s="642"/>
      <c r="E65" s="642"/>
      <c r="F65" s="642"/>
      <c r="G65" s="642"/>
      <c r="H65" s="642"/>
      <c r="I65" s="642"/>
      <c r="J65" s="642"/>
      <c r="K65" s="642"/>
      <c r="L65" s="642"/>
      <c r="M65" s="642"/>
      <c r="N65" s="642"/>
      <c r="O65" s="642"/>
      <c r="P65" s="642"/>
      <c r="Q65" s="642"/>
      <c r="R65" s="642"/>
      <c r="S65" s="642"/>
      <c r="T65" s="642"/>
      <c r="U65" s="642"/>
      <c r="V65" s="642"/>
      <c r="W65" s="642"/>
      <c r="X65" s="642"/>
      <c r="Y65" s="642"/>
      <c r="Z65" s="642"/>
      <c r="AA65" s="642"/>
    </row>
    <row r="66" spans="2:27" ht="17.25" customHeight="1" x14ac:dyDescent="0.25">
      <c r="B66" s="516" t="s">
        <v>217</v>
      </c>
      <c r="C66" s="642"/>
      <c r="D66" s="653" t="s">
        <v>243</v>
      </c>
      <c r="E66" s="642"/>
      <c r="F66" s="642"/>
      <c r="G66" s="642"/>
      <c r="H66" s="642"/>
      <c r="I66" s="642"/>
      <c r="J66" s="642"/>
      <c r="K66" s="642"/>
      <c r="L66" s="642"/>
      <c r="M66" s="642"/>
      <c r="N66" s="642"/>
      <c r="O66" s="642"/>
      <c r="P66" s="642"/>
      <c r="Q66" s="642"/>
      <c r="R66" s="642"/>
      <c r="S66" s="642"/>
      <c r="T66" s="642"/>
      <c r="U66" s="642"/>
      <c r="V66" s="642"/>
      <c r="W66" s="642"/>
      <c r="X66" s="642"/>
      <c r="Y66" s="642"/>
      <c r="Z66" s="642"/>
      <c r="AA66" s="642"/>
    </row>
    <row r="67" spans="2:27" ht="27" customHeight="1" x14ac:dyDescent="0.25">
      <c r="B67" s="517" t="s">
        <v>218</v>
      </c>
      <c r="C67" s="1190" t="s">
        <v>833</v>
      </c>
      <c r="D67" s="1191"/>
      <c r="E67" s="1191"/>
      <c r="F67" s="1191"/>
      <c r="G67" s="1191"/>
      <c r="H67" s="1191"/>
      <c r="I67" s="1191"/>
      <c r="J67" s="1192"/>
      <c r="K67" s="1193" t="s">
        <v>831</v>
      </c>
      <c r="L67" s="1193"/>
      <c r="M67" s="1193"/>
      <c r="N67" s="1193"/>
      <c r="O67" s="1193"/>
      <c r="P67" s="1193"/>
      <c r="Q67" s="1193"/>
      <c r="R67" s="1193"/>
      <c r="S67" s="1194" t="s">
        <v>832</v>
      </c>
      <c r="T67" s="1194"/>
      <c r="U67" s="1194"/>
      <c r="V67" s="1194"/>
      <c r="W67" s="1194"/>
      <c r="X67" s="1194"/>
      <c r="Y67" s="1194"/>
      <c r="Z67" s="1194"/>
      <c r="AA67" s="1194"/>
    </row>
    <row r="68" spans="2:27" ht="58.5" customHeight="1" x14ac:dyDescent="0.25">
      <c r="B68" s="648"/>
      <c r="C68" s="643" t="s">
        <v>219</v>
      </c>
      <c r="D68" s="643" t="s">
        <v>220</v>
      </c>
      <c r="E68" s="643" t="s">
        <v>221</v>
      </c>
      <c r="F68" s="643" t="s">
        <v>415</v>
      </c>
      <c r="G68" s="643" t="s">
        <v>222</v>
      </c>
      <c r="H68" s="643" t="s">
        <v>223</v>
      </c>
      <c r="I68" s="643" t="s">
        <v>224</v>
      </c>
      <c r="J68" s="643" t="s">
        <v>225</v>
      </c>
      <c r="K68" s="643" t="s">
        <v>219</v>
      </c>
      <c r="L68" s="643" t="s">
        <v>220</v>
      </c>
      <c r="M68" s="643" t="s">
        <v>221</v>
      </c>
      <c r="N68" s="643" t="s">
        <v>415</v>
      </c>
      <c r="O68" s="643" t="s">
        <v>222</v>
      </c>
      <c r="P68" s="643" t="s">
        <v>223</v>
      </c>
      <c r="Q68" s="643" t="s">
        <v>224</v>
      </c>
      <c r="R68" s="643" t="s">
        <v>225</v>
      </c>
      <c r="S68" s="643" t="s">
        <v>219</v>
      </c>
      <c r="T68" s="643" t="s">
        <v>220</v>
      </c>
      <c r="U68" s="643" t="s">
        <v>221</v>
      </c>
      <c r="V68" s="643" t="s">
        <v>415</v>
      </c>
      <c r="W68" s="643" t="s">
        <v>222</v>
      </c>
      <c r="X68" s="643" t="s">
        <v>223</v>
      </c>
      <c r="Y68" s="643" t="s">
        <v>224</v>
      </c>
      <c r="Z68" s="20" t="s">
        <v>244</v>
      </c>
      <c r="AA68" s="20" t="s">
        <v>241</v>
      </c>
    </row>
    <row r="69" spans="2:27" ht="27" customHeight="1" x14ac:dyDescent="0.25">
      <c r="B69" s="646" t="s">
        <v>226</v>
      </c>
      <c r="C69" s="645" t="s">
        <v>213</v>
      </c>
      <c r="D69" s="644" t="s">
        <v>203</v>
      </c>
      <c r="E69" s="644" t="s">
        <v>207</v>
      </c>
      <c r="F69" s="644" t="s">
        <v>201</v>
      </c>
      <c r="G69" s="644" t="s">
        <v>205</v>
      </c>
      <c r="H69" s="644" t="s">
        <v>227</v>
      </c>
      <c r="I69" s="644" t="s">
        <v>40</v>
      </c>
      <c r="J69" s="644" t="s">
        <v>216</v>
      </c>
      <c r="K69" s="645" t="s">
        <v>213</v>
      </c>
      <c r="L69" s="644" t="s">
        <v>203</v>
      </c>
      <c r="M69" s="644" t="s">
        <v>207</v>
      </c>
      <c r="N69" s="644" t="s">
        <v>201</v>
      </c>
      <c r="O69" s="644" t="s">
        <v>205</v>
      </c>
      <c r="P69" s="644" t="s">
        <v>227</v>
      </c>
      <c r="Q69" s="644" t="s">
        <v>40</v>
      </c>
      <c r="R69" s="644" t="s">
        <v>216</v>
      </c>
      <c r="S69" s="645" t="s">
        <v>213</v>
      </c>
      <c r="T69" s="644" t="s">
        <v>203</v>
      </c>
      <c r="U69" s="644" t="s">
        <v>207</v>
      </c>
      <c r="V69" s="644" t="s">
        <v>201</v>
      </c>
      <c r="W69" s="644" t="s">
        <v>205</v>
      </c>
      <c r="X69" s="644" t="s">
        <v>227</v>
      </c>
      <c r="Y69" s="644" t="s">
        <v>40</v>
      </c>
      <c r="Z69" s="644" t="s">
        <v>216</v>
      </c>
      <c r="AA69" s="957" t="s">
        <v>216</v>
      </c>
    </row>
    <row r="70" spans="2:27" s="267" customFormat="1" ht="27.75" customHeight="1" x14ac:dyDescent="0.3">
      <c r="B70" s="657" t="s">
        <v>228</v>
      </c>
      <c r="C70" s="714">
        <v>2405</v>
      </c>
      <c r="D70" s="501">
        <v>4641.2299999999996</v>
      </c>
      <c r="E70" s="504">
        <v>3772</v>
      </c>
      <c r="F70" s="504">
        <v>63099.69</v>
      </c>
      <c r="G70" s="504">
        <v>9760</v>
      </c>
      <c r="H70" s="714">
        <v>0.5</v>
      </c>
      <c r="I70" s="714">
        <v>6.78</v>
      </c>
      <c r="J70" s="499">
        <f t="shared" ref="J70:J82" si="15">(((C70-H70*G70/1000)*((D70/1000)/E70)+(H70*F70/10^6))*100/(100-I70))*100</f>
        <v>320.18451667090216</v>
      </c>
      <c r="K70" s="713">
        <v>2390</v>
      </c>
      <c r="L70" s="697">
        <v>4643.22</v>
      </c>
      <c r="M70" s="697">
        <v>3731</v>
      </c>
      <c r="N70" s="697">
        <v>59181.09</v>
      </c>
      <c r="O70" s="697">
        <v>9660</v>
      </c>
      <c r="P70" s="713">
        <v>0.81</v>
      </c>
      <c r="Q70" s="713">
        <v>6.47</v>
      </c>
      <c r="R70" s="696">
        <f t="shared" ref="R70:R75" si="16">(((K70-P70*O70/1000)*((L70/1000)/M70)+(P70*N70/10^6))*100/(100-Q70))*100</f>
        <v>322.09429088243331</v>
      </c>
      <c r="S70" s="658">
        <f t="shared" ref="S70:Y70" si="17">K82</f>
        <v>2390</v>
      </c>
      <c r="T70" s="655">
        <f t="shared" si="17"/>
        <v>4500.665</v>
      </c>
      <c r="U70" s="655">
        <f t="shared" si="17"/>
        <v>3679.3333333333335</v>
      </c>
      <c r="V70" s="655">
        <f t="shared" si="17"/>
        <v>61480.043333333335</v>
      </c>
      <c r="W70" s="658">
        <f t="shared" si="17"/>
        <v>9769</v>
      </c>
      <c r="X70" s="655">
        <f t="shared" si="17"/>
        <v>0.81000000000000016</v>
      </c>
      <c r="Y70" s="655">
        <f t="shared" si="17"/>
        <v>6.47</v>
      </c>
      <c r="Z70" s="658">
        <f t="shared" ref="Z70:Z82" si="18">(((S70-X70*W70/1000)*((T70/1000)/U70)+(X70*V70/10^6))*100/(100-Y70))*100</f>
        <v>316.86468750496545</v>
      </c>
      <c r="AA70" s="964"/>
    </row>
    <row r="71" spans="2:27" s="267" customFormat="1" ht="27.75" customHeight="1" x14ac:dyDescent="0.3">
      <c r="B71" s="657" t="s">
        <v>162</v>
      </c>
      <c r="C71" s="714">
        <v>2405</v>
      </c>
      <c r="D71" s="501">
        <v>4841.6099999999997</v>
      </c>
      <c r="E71" s="504">
        <v>3904</v>
      </c>
      <c r="F71" s="504">
        <v>63099.69</v>
      </c>
      <c r="G71" s="504">
        <v>9750</v>
      </c>
      <c r="H71" s="714">
        <v>0.5</v>
      </c>
      <c r="I71" s="714">
        <v>6.78</v>
      </c>
      <c r="J71" s="499">
        <f t="shared" si="15"/>
        <v>322.68874232738921</v>
      </c>
      <c r="K71" s="713">
        <v>2390</v>
      </c>
      <c r="L71" s="697">
        <v>4505.62</v>
      </c>
      <c r="M71" s="697">
        <v>3675</v>
      </c>
      <c r="N71" s="697">
        <v>59191.88</v>
      </c>
      <c r="O71" s="697">
        <v>9800</v>
      </c>
      <c r="P71" s="713">
        <v>0.81</v>
      </c>
      <c r="Q71" s="713">
        <v>6.47</v>
      </c>
      <c r="R71" s="696">
        <f t="shared" si="16"/>
        <v>317.37397705650841</v>
      </c>
      <c r="S71" s="658">
        <f t="shared" ref="S71:Y81" si="19">S70</f>
        <v>2390</v>
      </c>
      <c r="T71" s="655">
        <f t="shared" si="19"/>
        <v>4500.665</v>
      </c>
      <c r="U71" s="655">
        <f t="shared" si="19"/>
        <v>3679.3333333333335</v>
      </c>
      <c r="V71" s="655">
        <f t="shared" si="19"/>
        <v>61480.043333333335</v>
      </c>
      <c r="W71" s="658">
        <f t="shared" si="19"/>
        <v>9769</v>
      </c>
      <c r="X71" s="655">
        <f t="shared" si="19"/>
        <v>0.81000000000000016</v>
      </c>
      <c r="Y71" s="655">
        <f t="shared" si="19"/>
        <v>6.47</v>
      </c>
      <c r="Z71" s="658">
        <f t="shared" si="18"/>
        <v>316.86468750496545</v>
      </c>
      <c r="AA71" s="958"/>
    </row>
    <row r="72" spans="2:27" s="267" customFormat="1" ht="27.75" customHeight="1" x14ac:dyDescent="0.3">
      <c r="B72" s="657" t="s">
        <v>229</v>
      </c>
      <c r="C72" s="714">
        <v>2405</v>
      </c>
      <c r="D72" s="501">
        <v>4603.75</v>
      </c>
      <c r="E72" s="504">
        <v>3973</v>
      </c>
      <c r="F72" s="504">
        <v>58331.25</v>
      </c>
      <c r="G72" s="504">
        <v>9740</v>
      </c>
      <c r="H72" s="714">
        <v>0.5</v>
      </c>
      <c r="I72" s="714">
        <v>6.78</v>
      </c>
      <c r="J72" s="499">
        <f t="shared" si="15"/>
        <v>301.47373541046449</v>
      </c>
      <c r="K72" s="713">
        <v>2390</v>
      </c>
      <c r="L72" s="697">
        <v>4452.3500000000004</v>
      </c>
      <c r="M72" s="697">
        <v>3706</v>
      </c>
      <c r="N72" s="697">
        <v>59191.88</v>
      </c>
      <c r="O72" s="697">
        <v>9730</v>
      </c>
      <c r="P72" s="713">
        <v>0.81</v>
      </c>
      <c r="Q72" s="713">
        <v>6.47</v>
      </c>
      <c r="R72" s="696">
        <f t="shared" si="16"/>
        <v>311.10853699096231</v>
      </c>
      <c r="S72" s="658">
        <f t="shared" si="19"/>
        <v>2390</v>
      </c>
      <c r="T72" s="655">
        <f t="shared" si="19"/>
        <v>4500.665</v>
      </c>
      <c r="U72" s="655">
        <f t="shared" si="19"/>
        <v>3679.3333333333335</v>
      </c>
      <c r="V72" s="655">
        <f t="shared" si="19"/>
        <v>61480.043333333335</v>
      </c>
      <c r="W72" s="658">
        <f t="shared" si="19"/>
        <v>9769</v>
      </c>
      <c r="X72" s="655">
        <f t="shared" si="19"/>
        <v>0.81000000000000016</v>
      </c>
      <c r="Y72" s="655">
        <f t="shared" si="19"/>
        <v>6.47</v>
      </c>
      <c r="Z72" s="658">
        <f t="shared" si="18"/>
        <v>316.86468750496545</v>
      </c>
      <c r="AA72" s="964"/>
    </row>
    <row r="73" spans="2:27" s="267" customFormat="1" ht="27.75" customHeight="1" x14ac:dyDescent="0.3">
      <c r="B73" s="657" t="s">
        <v>230</v>
      </c>
      <c r="C73" s="714">
        <v>2405</v>
      </c>
      <c r="D73" s="501">
        <v>4651.28</v>
      </c>
      <c r="E73" s="504">
        <v>3849</v>
      </c>
      <c r="F73" s="504">
        <v>58134.74</v>
      </c>
      <c r="G73" s="504">
        <v>9780</v>
      </c>
      <c r="H73" s="714">
        <v>0.5</v>
      </c>
      <c r="I73" s="714">
        <v>6.78</v>
      </c>
      <c r="J73" s="499">
        <f t="shared" si="15"/>
        <v>314.25153737036993</v>
      </c>
      <c r="K73" s="713">
        <v>2390</v>
      </c>
      <c r="L73" s="697">
        <v>4504.45</v>
      </c>
      <c r="M73" s="697">
        <v>3673</v>
      </c>
      <c r="N73" s="697">
        <v>65392.39</v>
      </c>
      <c r="O73" s="697">
        <v>9790</v>
      </c>
      <c r="P73" s="713">
        <v>0.81</v>
      </c>
      <c r="Q73" s="713">
        <v>6.47</v>
      </c>
      <c r="R73" s="696">
        <f t="shared" si="16"/>
        <v>318.00091929911849</v>
      </c>
      <c r="S73" s="658">
        <f t="shared" si="19"/>
        <v>2390</v>
      </c>
      <c r="T73" s="655">
        <f t="shared" si="19"/>
        <v>4500.665</v>
      </c>
      <c r="U73" s="655">
        <f t="shared" si="19"/>
        <v>3679.3333333333335</v>
      </c>
      <c r="V73" s="655">
        <f t="shared" si="19"/>
        <v>61480.043333333335</v>
      </c>
      <c r="W73" s="658">
        <f t="shared" si="19"/>
        <v>9769</v>
      </c>
      <c r="X73" s="655">
        <f t="shared" si="19"/>
        <v>0.81000000000000016</v>
      </c>
      <c r="Y73" s="655">
        <f t="shared" si="19"/>
        <v>6.47</v>
      </c>
      <c r="Z73" s="658">
        <f t="shared" si="18"/>
        <v>316.86468750496545</v>
      </c>
      <c r="AA73" s="964"/>
    </row>
    <row r="74" spans="2:27" s="267" customFormat="1" ht="27.75" customHeight="1" x14ac:dyDescent="0.3">
      <c r="B74" s="657" t="s">
        <v>231</v>
      </c>
      <c r="C74" s="714">
        <v>2405</v>
      </c>
      <c r="D74" s="501">
        <v>5519.31</v>
      </c>
      <c r="E74" s="504">
        <v>3849</v>
      </c>
      <c r="F74" s="504">
        <v>58134.74</v>
      </c>
      <c r="G74" s="504">
        <v>9820</v>
      </c>
      <c r="H74" s="714">
        <v>0.5</v>
      </c>
      <c r="I74" s="714">
        <v>6.78</v>
      </c>
      <c r="J74" s="499">
        <f t="shared" si="15"/>
        <v>372.31271769294074</v>
      </c>
      <c r="K74" s="713">
        <v>2390</v>
      </c>
      <c r="L74" s="697">
        <v>4304.59</v>
      </c>
      <c r="M74" s="697">
        <v>3608</v>
      </c>
      <c r="N74" s="697">
        <v>65392.39</v>
      </c>
      <c r="O74" s="697">
        <v>9806</v>
      </c>
      <c r="P74" s="713">
        <v>0.81</v>
      </c>
      <c r="Q74" s="713">
        <v>6.47</v>
      </c>
      <c r="R74" s="696">
        <f t="shared" si="16"/>
        <v>309.51827401976033</v>
      </c>
      <c r="S74" s="658">
        <f t="shared" si="19"/>
        <v>2390</v>
      </c>
      <c r="T74" s="655">
        <f t="shared" si="19"/>
        <v>4500.665</v>
      </c>
      <c r="U74" s="655">
        <f t="shared" si="19"/>
        <v>3679.3333333333335</v>
      </c>
      <c r="V74" s="655">
        <f t="shared" si="19"/>
        <v>61480.043333333335</v>
      </c>
      <c r="W74" s="658">
        <f t="shared" si="19"/>
        <v>9769</v>
      </c>
      <c r="X74" s="655">
        <f t="shared" si="19"/>
        <v>0.81000000000000016</v>
      </c>
      <c r="Y74" s="655">
        <f t="shared" si="19"/>
        <v>6.47</v>
      </c>
      <c r="Z74" s="658">
        <f t="shared" si="18"/>
        <v>316.86468750496545</v>
      </c>
      <c r="AA74" s="963"/>
    </row>
    <row r="75" spans="2:27" s="267" customFormat="1" ht="27.75" customHeight="1" x14ac:dyDescent="0.3">
      <c r="B75" s="657" t="s">
        <v>232</v>
      </c>
      <c r="C75" s="714">
        <v>2405</v>
      </c>
      <c r="D75" s="501">
        <v>5724.93</v>
      </c>
      <c r="E75" s="504">
        <v>3896</v>
      </c>
      <c r="F75" s="504">
        <v>62664.33</v>
      </c>
      <c r="G75" s="504">
        <v>9740</v>
      </c>
      <c r="H75" s="714">
        <v>0.5</v>
      </c>
      <c r="I75" s="714">
        <v>6.78</v>
      </c>
      <c r="J75" s="499">
        <f t="shared" si="15"/>
        <v>381.69642951616521</v>
      </c>
      <c r="K75" s="713">
        <v>2390</v>
      </c>
      <c r="L75" s="697">
        <v>4593.76</v>
      </c>
      <c r="M75" s="697">
        <v>3683</v>
      </c>
      <c r="N75" s="697">
        <v>60530.63</v>
      </c>
      <c r="O75" s="697">
        <v>9828</v>
      </c>
      <c r="P75" s="713">
        <v>0.81</v>
      </c>
      <c r="Q75" s="713">
        <v>6.47</v>
      </c>
      <c r="R75" s="696">
        <f t="shared" si="16"/>
        <v>322.90364242219931</v>
      </c>
      <c r="S75" s="658">
        <f t="shared" si="19"/>
        <v>2390</v>
      </c>
      <c r="T75" s="655">
        <f t="shared" si="19"/>
        <v>4500.665</v>
      </c>
      <c r="U75" s="655">
        <f t="shared" si="19"/>
        <v>3679.3333333333335</v>
      </c>
      <c r="V75" s="655">
        <f t="shared" si="19"/>
        <v>61480.043333333335</v>
      </c>
      <c r="W75" s="658">
        <f t="shared" si="19"/>
        <v>9769</v>
      </c>
      <c r="X75" s="655">
        <f t="shared" si="19"/>
        <v>0.81000000000000016</v>
      </c>
      <c r="Y75" s="655">
        <f t="shared" si="19"/>
        <v>6.47</v>
      </c>
      <c r="Z75" s="658">
        <f t="shared" si="18"/>
        <v>316.86468750496545</v>
      </c>
      <c r="AA75" s="963"/>
    </row>
    <row r="76" spans="2:27" s="267" customFormat="1" ht="27.75" customHeight="1" x14ac:dyDescent="0.3">
      <c r="B76" s="659" t="s">
        <v>233</v>
      </c>
      <c r="C76" s="714">
        <v>2405</v>
      </c>
      <c r="D76" s="713">
        <v>5180.42</v>
      </c>
      <c r="E76" s="713">
        <v>3626</v>
      </c>
      <c r="F76" s="713">
        <v>62664.33</v>
      </c>
      <c r="G76" s="713">
        <v>9740</v>
      </c>
      <c r="H76" s="714">
        <v>0.5</v>
      </c>
      <c r="I76" s="714">
        <v>6.78</v>
      </c>
      <c r="J76" s="499">
        <f t="shared" si="15"/>
        <v>371.20438910030572</v>
      </c>
      <c r="K76" s="499"/>
      <c r="L76" s="501"/>
      <c r="M76" s="504"/>
      <c r="N76" s="504"/>
      <c r="O76" s="504"/>
      <c r="P76" s="658"/>
      <c r="Q76" s="658"/>
      <c r="R76" s="658"/>
      <c r="S76" s="658">
        <f t="shared" si="19"/>
        <v>2390</v>
      </c>
      <c r="T76" s="655">
        <f t="shared" si="19"/>
        <v>4500.665</v>
      </c>
      <c r="U76" s="655">
        <f t="shared" si="19"/>
        <v>3679.3333333333335</v>
      </c>
      <c r="V76" s="655">
        <f t="shared" si="19"/>
        <v>61480.043333333335</v>
      </c>
      <c r="W76" s="658">
        <f t="shared" si="19"/>
        <v>9769</v>
      </c>
      <c r="X76" s="655">
        <f t="shared" si="19"/>
        <v>0.81000000000000016</v>
      </c>
      <c r="Y76" s="655">
        <f t="shared" si="19"/>
        <v>6.47</v>
      </c>
      <c r="Z76" s="658">
        <f t="shared" si="18"/>
        <v>316.86468750496545</v>
      </c>
      <c r="AA76" s="963"/>
    </row>
    <row r="77" spans="2:27" s="267" customFormat="1" ht="27.75" customHeight="1" x14ac:dyDescent="0.3">
      <c r="B77" s="659" t="s">
        <v>234</v>
      </c>
      <c r="C77" s="714">
        <v>2405</v>
      </c>
      <c r="D77" s="713">
        <v>5114.5200000000004</v>
      </c>
      <c r="E77" s="713">
        <v>3786</v>
      </c>
      <c r="F77" s="713">
        <v>62664.33</v>
      </c>
      <c r="G77" s="713">
        <v>9740</v>
      </c>
      <c r="H77" s="714">
        <v>0.5</v>
      </c>
      <c r="I77" s="714">
        <v>6.78</v>
      </c>
      <c r="J77" s="499">
        <f t="shared" si="15"/>
        <v>351.17740503694046</v>
      </c>
      <c r="K77" s="499"/>
      <c r="L77" s="501"/>
      <c r="M77" s="504"/>
      <c r="N77" s="504"/>
      <c r="O77" s="504"/>
      <c r="P77" s="658"/>
      <c r="Q77" s="658"/>
      <c r="R77" s="658"/>
      <c r="S77" s="658">
        <f t="shared" si="19"/>
        <v>2390</v>
      </c>
      <c r="T77" s="655">
        <f t="shared" si="19"/>
        <v>4500.665</v>
      </c>
      <c r="U77" s="655">
        <f t="shared" si="19"/>
        <v>3679.3333333333335</v>
      </c>
      <c r="V77" s="655">
        <f t="shared" si="19"/>
        <v>61480.043333333335</v>
      </c>
      <c r="W77" s="658">
        <f t="shared" si="19"/>
        <v>9769</v>
      </c>
      <c r="X77" s="655">
        <f t="shared" si="19"/>
        <v>0.81000000000000016</v>
      </c>
      <c r="Y77" s="655">
        <f t="shared" si="19"/>
        <v>6.47</v>
      </c>
      <c r="Z77" s="658">
        <f t="shared" si="18"/>
        <v>316.86468750496545</v>
      </c>
      <c r="AA77" s="963"/>
    </row>
    <row r="78" spans="2:27" s="267" customFormat="1" ht="27.75" customHeight="1" x14ac:dyDescent="0.3">
      <c r="B78" s="659" t="s">
        <v>235</v>
      </c>
      <c r="C78" s="714">
        <v>2405</v>
      </c>
      <c r="D78" s="713">
        <v>5707.44</v>
      </c>
      <c r="E78" s="713">
        <v>3929</v>
      </c>
      <c r="F78" s="713">
        <v>62664.33</v>
      </c>
      <c r="G78" s="713">
        <v>9790</v>
      </c>
      <c r="H78" s="714">
        <v>0.5</v>
      </c>
      <c r="I78" s="714">
        <v>6.78</v>
      </c>
      <c r="J78" s="499">
        <f t="shared" si="15"/>
        <v>377.36873479494335</v>
      </c>
      <c r="K78" s="499"/>
      <c r="L78" s="501"/>
      <c r="M78" s="504"/>
      <c r="N78" s="504"/>
      <c r="O78" s="504"/>
      <c r="P78" s="658"/>
      <c r="Q78" s="658"/>
      <c r="R78" s="658"/>
      <c r="S78" s="658">
        <f t="shared" si="19"/>
        <v>2390</v>
      </c>
      <c r="T78" s="655">
        <f t="shared" si="19"/>
        <v>4500.665</v>
      </c>
      <c r="U78" s="655">
        <f t="shared" si="19"/>
        <v>3679.3333333333335</v>
      </c>
      <c r="V78" s="655">
        <f t="shared" si="19"/>
        <v>61480.043333333335</v>
      </c>
      <c r="W78" s="658">
        <f t="shared" si="19"/>
        <v>9769</v>
      </c>
      <c r="X78" s="655">
        <f t="shared" si="19"/>
        <v>0.81000000000000016</v>
      </c>
      <c r="Y78" s="655">
        <f t="shared" si="19"/>
        <v>6.47</v>
      </c>
      <c r="Z78" s="658">
        <f t="shared" si="18"/>
        <v>316.86468750496545</v>
      </c>
      <c r="AA78" s="963"/>
    </row>
    <row r="79" spans="2:27" s="267" customFormat="1" ht="27.75" customHeight="1" x14ac:dyDescent="0.3">
      <c r="B79" s="659" t="s">
        <v>236</v>
      </c>
      <c r="C79" s="714">
        <v>2405</v>
      </c>
      <c r="D79" s="713">
        <v>5021.25</v>
      </c>
      <c r="E79" s="713">
        <v>3944</v>
      </c>
      <c r="F79" s="713">
        <v>59300.98</v>
      </c>
      <c r="G79" s="713">
        <v>9770</v>
      </c>
      <c r="H79" s="714">
        <v>0.5</v>
      </c>
      <c r="I79" s="714">
        <v>6.78</v>
      </c>
      <c r="J79" s="499">
        <f t="shared" si="15"/>
        <v>330.97235400710781</v>
      </c>
      <c r="K79" s="499"/>
      <c r="L79" s="501"/>
      <c r="M79" s="504"/>
      <c r="N79" s="504"/>
      <c r="O79" s="504"/>
      <c r="P79" s="658"/>
      <c r="Q79" s="658"/>
      <c r="R79" s="658"/>
      <c r="S79" s="658">
        <f t="shared" si="19"/>
        <v>2390</v>
      </c>
      <c r="T79" s="655">
        <f t="shared" si="19"/>
        <v>4500.665</v>
      </c>
      <c r="U79" s="655">
        <f t="shared" si="19"/>
        <v>3679.3333333333335</v>
      </c>
      <c r="V79" s="655">
        <f t="shared" si="19"/>
        <v>61480.043333333335</v>
      </c>
      <c r="W79" s="658">
        <f t="shared" si="19"/>
        <v>9769</v>
      </c>
      <c r="X79" s="655">
        <f t="shared" si="19"/>
        <v>0.81000000000000016</v>
      </c>
      <c r="Y79" s="655">
        <f t="shared" si="19"/>
        <v>6.47</v>
      </c>
      <c r="Z79" s="658">
        <f t="shared" si="18"/>
        <v>316.86468750496545</v>
      </c>
      <c r="AA79" s="963"/>
    </row>
    <row r="80" spans="2:27" s="267" customFormat="1" ht="27.75" customHeight="1" x14ac:dyDescent="0.3">
      <c r="B80" s="659" t="s">
        <v>237</v>
      </c>
      <c r="C80" s="714">
        <v>2405</v>
      </c>
      <c r="D80" s="714">
        <v>5779.06</v>
      </c>
      <c r="E80" s="714">
        <v>4049</v>
      </c>
      <c r="F80" s="714">
        <v>59300.98</v>
      </c>
      <c r="G80" s="714">
        <v>9770</v>
      </c>
      <c r="H80" s="714">
        <v>0.5</v>
      </c>
      <c r="I80" s="714">
        <v>6.78</v>
      </c>
      <c r="J80" s="499">
        <f t="shared" si="15"/>
        <v>370.65957642961894</v>
      </c>
      <c r="K80" s="499"/>
      <c r="L80" s="501"/>
      <c r="M80" s="504"/>
      <c r="N80" s="504"/>
      <c r="O80" s="504"/>
      <c r="P80" s="658"/>
      <c r="Q80" s="658"/>
      <c r="R80" s="658"/>
      <c r="S80" s="658">
        <f t="shared" si="19"/>
        <v>2390</v>
      </c>
      <c r="T80" s="655">
        <f t="shared" si="19"/>
        <v>4500.665</v>
      </c>
      <c r="U80" s="655">
        <f t="shared" si="19"/>
        <v>3679.3333333333335</v>
      </c>
      <c r="V80" s="655">
        <f t="shared" si="19"/>
        <v>61480.043333333335</v>
      </c>
      <c r="W80" s="658">
        <f t="shared" si="19"/>
        <v>9769</v>
      </c>
      <c r="X80" s="655">
        <f t="shared" si="19"/>
        <v>0.81000000000000016</v>
      </c>
      <c r="Y80" s="655">
        <f t="shared" si="19"/>
        <v>6.47</v>
      </c>
      <c r="Z80" s="658">
        <f t="shared" si="18"/>
        <v>316.86468750496545</v>
      </c>
      <c r="AA80" s="963"/>
    </row>
    <row r="81" spans="2:27" s="267" customFormat="1" ht="27.75" customHeight="1" x14ac:dyDescent="0.3">
      <c r="B81" s="659" t="s">
        <v>238</v>
      </c>
      <c r="C81" s="714">
        <v>2405</v>
      </c>
      <c r="D81" s="714">
        <v>4855.74</v>
      </c>
      <c r="E81" s="714">
        <v>3883</v>
      </c>
      <c r="F81" s="714">
        <v>59300.98</v>
      </c>
      <c r="G81" s="714">
        <v>9770</v>
      </c>
      <c r="H81" s="714">
        <v>0.5</v>
      </c>
      <c r="I81" s="714">
        <v>6.78</v>
      </c>
      <c r="J81" s="499">
        <f t="shared" si="15"/>
        <v>325.14742284471504</v>
      </c>
      <c r="K81" s="499"/>
      <c r="L81" s="501"/>
      <c r="M81" s="504"/>
      <c r="N81" s="504"/>
      <c r="O81" s="504"/>
      <c r="P81" s="658"/>
      <c r="Q81" s="658"/>
      <c r="R81" s="658"/>
      <c r="S81" s="658">
        <f t="shared" si="19"/>
        <v>2390</v>
      </c>
      <c r="T81" s="655">
        <f t="shared" si="19"/>
        <v>4500.665</v>
      </c>
      <c r="U81" s="655">
        <f t="shared" si="19"/>
        <v>3679.3333333333335</v>
      </c>
      <c r="V81" s="655">
        <f t="shared" si="19"/>
        <v>61480.043333333335</v>
      </c>
      <c r="W81" s="658">
        <f t="shared" si="19"/>
        <v>9769</v>
      </c>
      <c r="X81" s="655">
        <f t="shared" si="19"/>
        <v>0.81000000000000016</v>
      </c>
      <c r="Y81" s="655">
        <f t="shared" si="19"/>
        <v>6.47</v>
      </c>
      <c r="Z81" s="658">
        <f t="shared" si="18"/>
        <v>316.86468750496545</v>
      </c>
      <c r="AA81" s="963"/>
    </row>
    <row r="82" spans="2:27" s="95" customFormat="1" ht="57" customHeight="1" x14ac:dyDescent="0.25">
      <c r="B82" s="654" t="s">
        <v>239</v>
      </c>
      <c r="C82" s="664">
        <f>AVERAGE(C70:C75)</f>
        <v>2405</v>
      </c>
      <c r="D82" s="664">
        <f>AVERAGE(D70:D81)</f>
        <v>5136.711666666667</v>
      </c>
      <c r="E82" s="664">
        <f>AVERAGE(E70:E81)</f>
        <v>3871.6666666666665</v>
      </c>
      <c r="F82" s="664">
        <f>AVERAGE(F70:F81)</f>
        <v>60780.030833333331</v>
      </c>
      <c r="G82" s="664">
        <f>AVERAGE(G70:G81)</f>
        <v>9764.1666666666661</v>
      </c>
      <c r="H82" s="664">
        <f>AVERAGE(H70:H75)</f>
        <v>0.5</v>
      </c>
      <c r="I82" s="664">
        <f>AVERAGE(I70:I75)</f>
        <v>6.78</v>
      </c>
      <c r="J82" s="664">
        <f t="shared" si="15"/>
        <v>344.85440586640033</v>
      </c>
      <c r="K82" s="664">
        <f>AVERAGE(K70:K81)</f>
        <v>2390</v>
      </c>
      <c r="L82" s="664">
        <f t="shared" ref="L82:Q82" si="20">AVERAGE(L70:L81)</f>
        <v>4500.665</v>
      </c>
      <c r="M82" s="664">
        <f t="shared" si="20"/>
        <v>3679.3333333333335</v>
      </c>
      <c r="N82" s="664">
        <f t="shared" si="20"/>
        <v>61480.043333333335</v>
      </c>
      <c r="O82" s="664">
        <f t="shared" si="20"/>
        <v>9769</v>
      </c>
      <c r="P82" s="664">
        <f t="shared" si="20"/>
        <v>0.81000000000000016</v>
      </c>
      <c r="Q82" s="664">
        <f t="shared" si="20"/>
        <v>6.47</v>
      </c>
      <c r="R82" s="505">
        <f t="shared" ref="R82" si="21">(((K82-P82*O82/1000)*((L82/1000)/M82)+(P82*N82/10^6))*100/(100-Q82))*100</f>
        <v>316.86468750496545</v>
      </c>
      <c r="S82" s="664">
        <f>AVERAGE(S70:S81)</f>
        <v>2390</v>
      </c>
      <c r="T82" s="664">
        <f t="shared" ref="T82:Y82" si="22">AVERAGE(T70:T81)</f>
        <v>4500.665</v>
      </c>
      <c r="U82" s="664">
        <f t="shared" si="22"/>
        <v>3679.3333333333339</v>
      </c>
      <c r="V82" s="664">
        <f t="shared" si="22"/>
        <v>61480.043333333335</v>
      </c>
      <c r="W82" s="664">
        <f t="shared" si="22"/>
        <v>9769</v>
      </c>
      <c r="X82" s="664">
        <f t="shared" si="22"/>
        <v>0.81000000000000039</v>
      </c>
      <c r="Y82" s="664">
        <f t="shared" si="22"/>
        <v>6.47</v>
      </c>
      <c r="Z82" s="664">
        <f t="shared" si="18"/>
        <v>316.86468750496539</v>
      </c>
      <c r="AA82" s="664">
        <f>Z82/(1-3.46%)</f>
        <v>328.22113891129624</v>
      </c>
    </row>
    <row r="83" spans="2:27" ht="17.25" customHeight="1" x14ac:dyDescent="0.25">
      <c r="B83" s="259"/>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642"/>
    </row>
    <row r="84" spans="2:27" ht="26.25" customHeight="1" x14ac:dyDescent="0.25">
      <c r="B84" s="516" t="s">
        <v>217</v>
      </c>
      <c r="C84" s="653"/>
      <c r="D84" s="653" t="s">
        <v>245</v>
      </c>
      <c r="E84" s="642"/>
      <c r="F84" s="642"/>
      <c r="G84" s="642"/>
      <c r="H84" s="642"/>
      <c r="I84" s="642"/>
      <c r="J84" s="642"/>
      <c r="K84" s="642"/>
      <c r="L84" s="642"/>
      <c r="M84" s="642"/>
      <c r="N84" s="642"/>
      <c r="O84" s="642"/>
      <c r="P84" s="642"/>
      <c r="Q84" s="642"/>
      <c r="R84" s="642"/>
      <c r="S84" s="642"/>
      <c r="T84" s="642"/>
      <c r="U84" s="642"/>
      <c r="V84" s="642"/>
      <c r="W84" s="642"/>
      <c r="X84" s="642"/>
      <c r="Y84" s="642"/>
      <c r="Z84" s="642"/>
      <c r="AA84" s="642"/>
    </row>
    <row r="85" spans="2:27" ht="30" customHeight="1" x14ac:dyDescent="0.25">
      <c r="B85" s="647" t="s">
        <v>218</v>
      </c>
      <c r="C85" s="1190" t="s">
        <v>833</v>
      </c>
      <c r="D85" s="1191"/>
      <c r="E85" s="1191"/>
      <c r="F85" s="1191"/>
      <c r="G85" s="1191"/>
      <c r="H85" s="1191"/>
      <c r="I85" s="1191"/>
      <c r="J85" s="1192"/>
      <c r="K85" s="1193" t="s">
        <v>831</v>
      </c>
      <c r="L85" s="1193"/>
      <c r="M85" s="1193"/>
      <c r="N85" s="1193"/>
      <c r="O85" s="1193"/>
      <c r="P85" s="1193"/>
      <c r="Q85" s="1193"/>
      <c r="R85" s="1193"/>
      <c r="S85" s="1194" t="s">
        <v>832</v>
      </c>
      <c r="T85" s="1194"/>
      <c r="U85" s="1194"/>
      <c r="V85" s="1194"/>
      <c r="W85" s="1194"/>
      <c r="X85" s="1194"/>
      <c r="Y85" s="1194"/>
      <c r="Z85" s="1194"/>
      <c r="AA85" s="1194"/>
    </row>
    <row r="86" spans="2:27" ht="46.5" customHeight="1" x14ac:dyDescent="0.25">
      <c r="B86" s="648"/>
      <c r="C86" s="643" t="s">
        <v>219</v>
      </c>
      <c r="D86" s="643" t="s">
        <v>220</v>
      </c>
      <c r="E86" s="643" t="s">
        <v>221</v>
      </c>
      <c r="F86" s="643" t="s">
        <v>415</v>
      </c>
      <c r="G86" s="643" t="s">
        <v>222</v>
      </c>
      <c r="H86" s="643" t="s">
        <v>223</v>
      </c>
      <c r="I86" s="643" t="s">
        <v>224</v>
      </c>
      <c r="J86" s="643" t="s">
        <v>225</v>
      </c>
      <c r="K86" s="643" t="s">
        <v>219</v>
      </c>
      <c r="L86" s="643" t="s">
        <v>220</v>
      </c>
      <c r="M86" s="643" t="s">
        <v>221</v>
      </c>
      <c r="N86" s="643" t="s">
        <v>415</v>
      </c>
      <c r="O86" s="643" t="s">
        <v>222</v>
      </c>
      <c r="P86" s="643" t="s">
        <v>223</v>
      </c>
      <c r="Q86" s="643" t="s">
        <v>224</v>
      </c>
      <c r="R86" s="643" t="s">
        <v>225</v>
      </c>
      <c r="S86" s="643" t="s">
        <v>219</v>
      </c>
      <c r="T86" s="643" t="s">
        <v>220</v>
      </c>
      <c r="U86" s="643" t="s">
        <v>221</v>
      </c>
      <c r="V86" s="643" t="s">
        <v>415</v>
      </c>
      <c r="W86" s="643" t="s">
        <v>222</v>
      </c>
      <c r="X86" s="643" t="s">
        <v>223</v>
      </c>
      <c r="Y86" s="643" t="s">
        <v>224</v>
      </c>
      <c r="Z86" s="643" t="s">
        <v>225</v>
      </c>
      <c r="AA86" s="20" t="s">
        <v>246</v>
      </c>
    </row>
    <row r="87" spans="2:27" ht="27" customHeight="1" x14ac:dyDescent="0.25">
      <c r="B87" s="646" t="s">
        <v>226</v>
      </c>
      <c r="C87" s="716" t="s">
        <v>213</v>
      </c>
      <c r="D87" s="716" t="s">
        <v>203</v>
      </c>
      <c r="E87" s="716" t="s">
        <v>207</v>
      </c>
      <c r="F87" s="716" t="s">
        <v>201</v>
      </c>
      <c r="G87" s="716" t="s">
        <v>205</v>
      </c>
      <c r="H87" s="716" t="s">
        <v>227</v>
      </c>
      <c r="I87" s="716" t="s">
        <v>40</v>
      </c>
      <c r="J87" s="716" t="s">
        <v>216</v>
      </c>
      <c r="K87" s="645" t="s">
        <v>213</v>
      </c>
      <c r="L87" s="644" t="s">
        <v>203</v>
      </c>
      <c r="M87" s="644" t="s">
        <v>207</v>
      </c>
      <c r="N87" s="644" t="s">
        <v>201</v>
      </c>
      <c r="O87" s="644" t="s">
        <v>205</v>
      </c>
      <c r="P87" s="644" t="s">
        <v>227</v>
      </c>
      <c r="Q87" s="644" t="s">
        <v>40</v>
      </c>
      <c r="R87" s="644" t="s">
        <v>216</v>
      </c>
      <c r="S87" s="645" t="s">
        <v>213</v>
      </c>
      <c r="T87" s="644" t="s">
        <v>203</v>
      </c>
      <c r="U87" s="644" t="s">
        <v>207</v>
      </c>
      <c r="V87" s="644" t="s">
        <v>201</v>
      </c>
      <c r="W87" s="644" t="s">
        <v>205</v>
      </c>
      <c r="X87" s="644" t="s">
        <v>227</v>
      </c>
      <c r="Y87" s="644" t="s">
        <v>40</v>
      </c>
      <c r="Z87" s="644" t="s">
        <v>216</v>
      </c>
      <c r="AA87" s="644" t="s">
        <v>216</v>
      </c>
    </row>
    <row r="88" spans="2:27" s="267" customFormat="1" ht="29.25" customHeight="1" x14ac:dyDescent="0.25">
      <c r="B88" s="657" t="s">
        <v>228</v>
      </c>
      <c r="C88" s="499">
        <v>2373.98</v>
      </c>
      <c r="D88" s="658">
        <v>4533.38</v>
      </c>
      <c r="E88" s="658">
        <v>3767</v>
      </c>
      <c r="F88" s="658">
        <v>63099.69</v>
      </c>
      <c r="G88" s="658">
        <v>9760</v>
      </c>
      <c r="H88" s="511">
        <v>0.5</v>
      </c>
      <c r="I88" s="511">
        <v>6.25</v>
      </c>
      <c r="J88" s="499">
        <f t="shared" ref="J88:J100" si="23">(((C88-H88*G88/1000)*((D88/1000)/E88)+(H88*F88/10^6))*100/(100-I88))*100</f>
        <v>307.48086219952216</v>
      </c>
      <c r="K88" s="696">
        <v>2362.6799999999998</v>
      </c>
      <c r="L88" s="696">
        <v>4650.3</v>
      </c>
      <c r="M88" s="696">
        <v>3738</v>
      </c>
      <c r="N88" s="696">
        <v>59181.08</v>
      </c>
      <c r="O88" s="696">
        <v>9660</v>
      </c>
      <c r="P88" s="696">
        <f t="shared" ref="P88:P93" si="24">H$100</f>
        <v>0.5</v>
      </c>
      <c r="Q88" s="696">
        <v>5.75</v>
      </c>
      <c r="R88" s="696">
        <f t="shared" ref="R88:R93" si="25">(((K88-P88*O88/1000)*((L88/1000)/M88)+(P88*N88/10^6))*100/(100-Q88))*100</f>
        <v>314.36602201548942</v>
      </c>
      <c r="S88" s="655">
        <f t="shared" ref="S88:Y88" si="26">K100</f>
        <v>2362.6799999999998</v>
      </c>
      <c r="T88" s="655">
        <f t="shared" si="26"/>
        <v>4543.5716666666667</v>
      </c>
      <c r="U88" s="655">
        <f t="shared" si="26"/>
        <v>3674.5</v>
      </c>
      <c r="V88" s="655">
        <f t="shared" si="26"/>
        <v>61478.241666666669</v>
      </c>
      <c r="W88" s="655">
        <f t="shared" si="26"/>
        <v>9769</v>
      </c>
      <c r="X88" s="655">
        <f t="shared" si="26"/>
        <v>0.5</v>
      </c>
      <c r="Y88" s="655">
        <f t="shared" si="26"/>
        <v>5.75</v>
      </c>
      <c r="Z88" s="696">
        <f t="shared" ref="Z88:Z100" si="27">(((S88-X88*W88/1000)*((T88/1000)/U88)+(X88*V88/10^6))*100/(100-Y88))*100</f>
        <v>312.59277352652316</v>
      </c>
      <c r="AA88" s="965"/>
    </row>
    <row r="89" spans="2:27" s="267" customFormat="1" ht="29.25" customHeight="1" x14ac:dyDescent="0.25">
      <c r="B89" s="657" t="s">
        <v>162</v>
      </c>
      <c r="C89" s="499">
        <v>2373.98</v>
      </c>
      <c r="D89" s="499">
        <v>4708.45</v>
      </c>
      <c r="E89" s="658">
        <v>3924</v>
      </c>
      <c r="F89" s="658">
        <v>63099.69</v>
      </c>
      <c r="G89" s="658">
        <v>9750</v>
      </c>
      <c r="H89" s="714">
        <v>0.5</v>
      </c>
      <c r="I89" s="714">
        <v>6.25</v>
      </c>
      <c r="J89" s="499">
        <f t="shared" si="23"/>
        <v>306.58821689514099</v>
      </c>
      <c r="K89" s="696">
        <v>2362.6799999999998</v>
      </c>
      <c r="L89" s="499">
        <v>4657.8500000000004</v>
      </c>
      <c r="M89" s="658">
        <v>3703</v>
      </c>
      <c r="N89" s="658">
        <v>59181.08</v>
      </c>
      <c r="O89" s="658">
        <v>9800</v>
      </c>
      <c r="P89" s="696">
        <f t="shared" si="24"/>
        <v>0.5</v>
      </c>
      <c r="Q89" s="696">
        <v>5.75</v>
      </c>
      <c r="R89" s="696">
        <f t="shared" si="25"/>
        <v>317.80839659348538</v>
      </c>
      <c r="S89" s="655">
        <f t="shared" ref="S89:Y99" si="28">S88</f>
        <v>2362.6799999999998</v>
      </c>
      <c r="T89" s="655">
        <f t="shared" si="28"/>
        <v>4543.5716666666667</v>
      </c>
      <c r="U89" s="655">
        <f t="shared" si="28"/>
        <v>3674.5</v>
      </c>
      <c r="V89" s="655">
        <f t="shared" si="28"/>
        <v>61478.241666666669</v>
      </c>
      <c r="W89" s="655">
        <f t="shared" si="28"/>
        <v>9769</v>
      </c>
      <c r="X89" s="655">
        <f t="shared" si="28"/>
        <v>0.5</v>
      </c>
      <c r="Y89" s="655">
        <f t="shared" si="28"/>
        <v>5.75</v>
      </c>
      <c r="Z89" s="696">
        <f t="shared" si="27"/>
        <v>312.59277352652316</v>
      </c>
      <c r="AA89" s="966"/>
    </row>
    <row r="90" spans="2:27" s="267" customFormat="1" ht="29.25" customHeight="1" x14ac:dyDescent="0.25">
      <c r="B90" s="657" t="s">
        <v>229</v>
      </c>
      <c r="C90" s="499">
        <v>2373.98</v>
      </c>
      <c r="D90" s="499">
        <v>4526.3900000000003</v>
      </c>
      <c r="E90" s="658">
        <v>3981</v>
      </c>
      <c r="F90" s="658">
        <v>58331.25</v>
      </c>
      <c r="G90" s="658">
        <v>9740</v>
      </c>
      <c r="H90" s="714">
        <v>0.5</v>
      </c>
      <c r="I90" s="714">
        <v>6.25</v>
      </c>
      <c r="J90" s="499">
        <f t="shared" si="23"/>
        <v>290.43621645549695</v>
      </c>
      <c r="K90" s="696">
        <v>2362.6799999999998</v>
      </c>
      <c r="L90" s="499">
        <v>4476.08</v>
      </c>
      <c r="M90" s="499">
        <v>3709</v>
      </c>
      <c r="N90" s="499">
        <v>59191.88</v>
      </c>
      <c r="O90" s="499">
        <v>9730</v>
      </c>
      <c r="P90" s="696">
        <f t="shared" si="24"/>
        <v>0.5</v>
      </c>
      <c r="Q90" s="696">
        <v>5.75</v>
      </c>
      <c r="R90" s="696">
        <f t="shared" si="25"/>
        <v>305.04450516908832</v>
      </c>
      <c r="S90" s="655">
        <f t="shared" si="28"/>
        <v>2362.6799999999998</v>
      </c>
      <c r="T90" s="655">
        <f t="shared" si="28"/>
        <v>4543.5716666666667</v>
      </c>
      <c r="U90" s="655">
        <f t="shared" si="28"/>
        <v>3674.5</v>
      </c>
      <c r="V90" s="655">
        <f t="shared" si="28"/>
        <v>61478.241666666669</v>
      </c>
      <c r="W90" s="655">
        <f t="shared" si="28"/>
        <v>9769</v>
      </c>
      <c r="X90" s="655">
        <f t="shared" si="28"/>
        <v>0.5</v>
      </c>
      <c r="Y90" s="655">
        <f t="shared" si="28"/>
        <v>5.75</v>
      </c>
      <c r="Z90" s="696">
        <f t="shared" si="27"/>
        <v>312.59277352652316</v>
      </c>
      <c r="AA90" s="966"/>
    </row>
    <row r="91" spans="2:27" s="267" customFormat="1" ht="29.25" customHeight="1" x14ac:dyDescent="0.25">
      <c r="B91" s="657" t="s">
        <v>230</v>
      </c>
      <c r="C91" s="499">
        <v>2373.98</v>
      </c>
      <c r="D91" s="499">
        <v>4564.28</v>
      </c>
      <c r="E91" s="658">
        <v>3857</v>
      </c>
      <c r="F91" s="658">
        <v>58134.74</v>
      </c>
      <c r="G91" s="658">
        <v>9780</v>
      </c>
      <c r="H91" s="714">
        <v>0.5</v>
      </c>
      <c r="I91" s="714">
        <v>6.25</v>
      </c>
      <c r="J91" s="499">
        <f t="shared" si="23"/>
        <v>302.143025184755</v>
      </c>
      <c r="K91" s="696">
        <v>2362.6799999999998</v>
      </c>
      <c r="L91" s="499">
        <v>4557.4399999999996</v>
      </c>
      <c r="M91" s="658">
        <v>3637</v>
      </c>
      <c r="N91" s="658">
        <v>65392.39</v>
      </c>
      <c r="O91" s="658">
        <v>9790</v>
      </c>
      <c r="P91" s="696">
        <f t="shared" si="24"/>
        <v>0.5</v>
      </c>
      <c r="Q91" s="696">
        <v>5.75</v>
      </c>
      <c r="R91" s="696">
        <f t="shared" si="25"/>
        <v>316.94235219119145</v>
      </c>
      <c r="S91" s="655">
        <f t="shared" si="28"/>
        <v>2362.6799999999998</v>
      </c>
      <c r="T91" s="655">
        <f t="shared" si="28"/>
        <v>4543.5716666666667</v>
      </c>
      <c r="U91" s="655">
        <f t="shared" si="28"/>
        <v>3674.5</v>
      </c>
      <c r="V91" s="655">
        <f t="shared" si="28"/>
        <v>61478.241666666669</v>
      </c>
      <c r="W91" s="655">
        <f t="shared" si="28"/>
        <v>9769</v>
      </c>
      <c r="X91" s="655">
        <f t="shared" si="28"/>
        <v>0.5</v>
      </c>
      <c r="Y91" s="655">
        <f t="shared" si="28"/>
        <v>5.75</v>
      </c>
      <c r="Z91" s="696">
        <f t="shared" si="27"/>
        <v>312.59277352652316</v>
      </c>
      <c r="AA91" s="966"/>
    </row>
    <row r="92" spans="2:27" s="267" customFormat="1" ht="29.25" customHeight="1" x14ac:dyDescent="0.25">
      <c r="B92" s="657" t="s">
        <v>231</v>
      </c>
      <c r="C92" s="499">
        <v>2373.98</v>
      </c>
      <c r="D92" s="499">
        <v>5147.8599999999997</v>
      </c>
      <c r="E92" s="658">
        <v>3803</v>
      </c>
      <c r="F92" s="658">
        <v>58134.74</v>
      </c>
      <c r="G92" s="658">
        <v>9820</v>
      </c>
      <c r="H92" s="714">
        <v>0.5</v>
      </c>
      <c r="I92" s="714">
        <v>6.25</v>
      </c>
      <c r="J92" s="499">
        <f t="shared" si="23"/>
        <v>345.16424291867827</v>
      </c>
      <c r="K92" s="696">
        <v>2362.6799999999998</v>
      </c>
      <c r="L92" s="499">
        <v>4339.6099999999997</v>
      </c>
      <c r="M92" s="658">
        <v>3569</v>
      </c>
      <c r="N92" s="658">
        <v>65392.39</v>
      </c>
      <c r="O92" s="658">
        <v>9806</v>
      </c>
      <c r="P92" s="696">
        <f t="shared" si="24"/>
        <v>0.5</v>
      </c>
      <c r="Q92" s="696">
        <v>5.75</v>
      </c>
      <c r="R92" s="696">
        <f t="shared" si="25"/>
        <v>307.64549631032929</v>
      </c>
      <c r="S92" s="655">
        <f t="shared" si="28"/>
        <v>2362.6799999999998</v>
      </c>
      <c r="T92" s="655">
        <f t="shared" si="28"/>
        <v>4543.5716666666667</v>
      </c>
      <c r="U92" s="655">
        <f t="shared" si="28"/>
        <v>3674.5</v>
      </c>
      <c r="V92" s="655">
        <f t="shared" si="28"/>
        <v>61478.241666666669</v>
      </c>
      <c r="W92" s="655">
        <f t="shared" si="28"/>
        <v>9769</v>
      </c>
      <c r="X92" s="655">
        <f t="shared" si="28"/>
        <v>0.5</v>
      </c>
      <c r="Y92" s="655">
        <f t="shared" si="28"/>
        <v>5.75</v>
      </c>
      <c r="Z92" s="696">
        <f t="shared" si="27"/>
        <v>312.59277352652316</v>
      </c>
      <c r="AA92" s="966"/>
    </row>
    <row r="93" spans="2:27" s="267" customFormat="1" ht="29.25" customHeight="1" x14ac:dyDescent="0.3">
      <c r="B93" s="657" t="s">
        <v>232</v>
      </c>
      <c r="C93" s="499">
        <v>2373.98</v>
      </c>
      <c r="D93" s="499">
        <v>5014.47</v>
      </c>
      <c r="E93" s="658">
        <v>3817</v>
      </c>
      <c r="F93" s="658">
        <v>62664.33</v>
      </c>
      <c r="G93" s="658">
        <v>9740</v>
      </c>
      <c r="H93" s="501">
        <v>0.5</v>
      </c>
      <c r="I93" s="501">
        <v>6.25</v>
      </c>
      <c r="J93" s="499">
        <f t="shared" si="23"/>
        <v>335.32584809724915</v>
      </c>
      <c r="K93" s="696">
        <v>2362.6799999999998</v>
      </c>
      <c r="L93" s="499">
        <v>4580.1499999999996</v>
      </c>
      <c r="M93" s="658">
        <v>3691</v>
      </c>
      <c r="N93" s="658">
        <v>60530.63</v>
      </c>
      <c r="O93" s="658">
        <v>9828</v>
      </c>
      <c r="P93" s="696">
        <f t="shared" si="24"/>
        <v>0.5</v>
      </c>
      <c r="Q93" s="696">
        <v>5.75</v>
      </c>
      <c r="R93" s="696">
        <f t="shared" si="25"/>
        <v>313.63496475590853</v>
      </c>
      <c r="S93" s="655">
        <f t="shared" si="28"/>
        <v>2362.6799999999998</v>
      </c>
      <c r="T93" s="655">
        <f t="shared" si="28"/>
        <v>4543.5716666666667</v>
      </c>
      <c r="U93" s="655">
        <f t="shared" si="28"/>
        <v>3674.5</v>
      </c>
      <c r="V93" s="655">
        <f t="shared" si="28"/>
        <v>61478.241666666669</v>
      </c>
      <c r="W93" s="655">
        <f t="shared" si="28"/>
        <v>9769</v>
      </c>
      <c r="X93" s="655">
        <f t="shared" si="28"/>
        <v>0.5</v>
      </c>
      <c r="Y93" s="655">
        <f t="shared" si="28"/>
        <v>5.75</v>
      </c>
      <c r="Z93" s="696">
        <f t="shared" si="27"/>
        <v>312.59277352652316</v>
      </c>
      <c r="AA93" s="966"/>
    </row>
    <row r="94" spans="2:27" s="267" customFormat="1" ht="29.25" customHeight="1" x14ac:dyDescent="0.3">
      <c r="B94" s="659" t="s">
        <v>233</v>
      </c>
      <c r="C94" s="501">
        <v>2373.98</v>
      </c>
      <c r="D94" s="697">
        <v>4398.84</v>
      </c>
      <c r="E94" s="697">
        <v>3499</v>
      </c>
      <c r="F94" s="697">
        <v>62664.33</v>
      </c>
      <c r="G94" s="697">
        <v>9740</v>
      </c>
      <c r="H94" s="501">
        <v>0.5</v>
      </c>
      <c r="I94" s="501">
        <v>6.25</v>
      </c>
      <c r="J94" s="499">
        <f t="shared" si="23"/>
        <v>321.03548298325234</v>
      </c>
      <c r="K94" s="499"/>
      <c r="L94" s="499"/>
      <c r="M94" s="658"/>
      <c r="N94" s="658"/>
      <c r="O94" s="658"/>
      <c r="P94" s="658"/>
      <c r="Q94" s="658"/>
      <c r="R94" s="499"/>
      <c r="S94" s="655">
        <f t="shared" si="28"/>
        <v>2362.6799999999998</v>
      </c>
      <c r="T94" s="655">
        <f t="shared" si="28"/>
        <v>4543.5716666666667</v>
      </c>
      <c r="U94" s="655">
        <f t="shared" si="28"/>
        <v>3674.5</v>
      </c>
      <c r="V94" s="655">
        <f t="shared" si="28"/>
        <v>61478.241666666669</v>
      </c>
      <c r="W94" s="655">
        <f t="shared" si="28"/>
        <v>9769</v>
      </c>
      <c r="X94" s="655">
        <f t="shared" si="28"/>
        <v>0.5</v>
      </c>
      <c r="Y94" s="655">
        <f t="shared" si="28"/>
        <v>5.75</v>
      </c>
      <c r="Z94" s="696">
        <f t="shared" si="27"/>
        <v>312.59277352652316</v>
      </c>
      <c r="AA94" s="966"/>
    </row>
    <row r="95" spans="2:27" s="267" customFormat="1" ht="29.25" customHeight="1" x14ac:dyDescent="0.3">
      <c r="B95" s="659" t="s">
        <v>234</v>
      </c>
      <c r="C95" s="501">
        <v>2373.98</v>
      </c>
      <c r="D95" s="697">
        <v>4402.33</v>
      </c>
      <c r="E95" s="697">
        <v>3638</v>
      </c>
      <c r="F95" s="697">
        <v>62664.33</v>
      </c>
      <c r="G95" s="697">
        <v>9740</v>
      </c>
      <c r="H95" s="501">
        <v>0.5</v>
      </c>
      <c r="I95" s="501">
        <v>6.25</v>
      </c>
      <c r="J95" s="499">
        <f t="shared" si="23"/>
        <v>309.13954018896834</v>
      </c>
      <c r="K95" s="499"/>
      <c r="L95" s="499"/>
      <c r="M95" s="658"/>
      <c r="N95" s="658"/>
      <c r="O95" s="658"/>
      <c r="P95" s="658"/>
      <c r="Q95" s="658"/>
      <c r="R95" s="499"/>
      <c r="S95" s="655">
        <f t="shared" si="28"/>
        <v>2362.6799999999998</v>
      </c>
      <c r="T95" s="655">
        <f t="shared" si="28"/>
        <v>4543.5716666666667</v>
      </c>
      <c r="U95" s="655">
        <f t="shared" si="28"/>
        <v>3674.5</v>
      </c>
      <c r="V95" s="655">
        <f t="shared" si="28"/>
        <v>61478.241666666669</v>
      </c>
      <c r="W95" s="655">
        <f t="shared" si="28"/>
        <v>9769</v>
      </c>
      <c r="X95" s="655">
        <f t="shared" si="28"/>
        <v>0.5</v>
      </c>
      <c r="Y95" s="655">
        <f t="shared" si="28"/>
        <v>5.75</v>
      </c>
      <c r="Z95" s="696">
        <f t="shared" si="27"/>
        <v>312.59277352652316</v>
      </c>
      <c r="AA95" s="966"/>
    </row>
    <row r="96" spans="2:27" s="267" customFormat="1" ht="29.25" customHeight="1" x14ac:dyDescent="0.3">
      <c r="B96" s="659" t="s">
        <v>235</v>
      </c>
      <c r="C96" s="501">
        <v>2373.98</v>
      </c>
      <c r="D96" s="697">
        <v>4581.29</v>
      </c>
      <c r="E96" s="697">
        <v>3765</v>
      </c>
      <c r="F96" s="697">
        <v>62664.33</v>
      </c>
      <c r="G96" s="697">
        <v>9790</v>
      </c>
      <c r="H96" s="501">
        <v>0.5</v>
      </c>
      <c r="I96" s="501">
        <v>6.25</v>
      </c>
      <c r="J96" s="499">
        <f t="shared" si="23"/>
        <v>310.83292843559093</v>
      </c>
      <c r="K96" s="499"/>
      <c r="L96" s="499"/>
      <c r="M96" s="658"/>
      <c r="N96" s="658"/>
      <c r="O96" s="658"/>
      <c r="P96" s="658"/>
      <c r="Q96" s="658"/>
      <c r="R96" s="499"/>
      <c r="S96" s="655">
        <f t="shared" si="28"/>
        <v>2362.6799999999998</v>
      </c>
      <c r="T96" s="655">
        <f t="shared" si="28"/>
        <v>4543.5716666666667</v>
      </c>
      <c r="U96" s="655">
        <f t="shared" si="28"/>
        <v>3674.5</v>
      </c>
      <c r="V96" s="655">
        <f t="shared" si="28"/>
        <v>61478.241666666669</v>
      </c>
      <c r="W96" s="655">
        <f t="shared" si="28"/>
        <v>9769</v>
      </c>
      <c r="X96" s="655">
        <f t="shared" si="28"/>
        <v>0.5</v>
      </c>
      <c r="Y96" s="655">
        <f t="shared" si="28"/>
        <v>5.75</v>
      </c>
      <c r="Z96" s="696">
        <f t="shared" si="27"/>
        <v>312.59277352652316</v>
      </c>
      <c r="AA96" s="966"/>
    </row>
    <row r="97" spans="2:27" s="267" customFormat="1" ht="29.25" customHeight="1" x14ac:dyDescent="0.3">
      <c r="B97" s="659" t="s">
        <v>236</v>
      </c>
      <c r="C97" s="501">
        <v>2373.98</v>
      </c>
      <c r="D97" s="697">
        <v>4649.43</v>
      </c>
      <c r="E97" s="697">
        <v>3893</v>
      </c>
      <c r="F97" s="697">
        <v>59300.98</v>
      </c>
      <c r="G97" s="697">
        <v>9770</v>
      </c>
      <c r="H97" s="501">
        <v>0.5</v>
      </c>
      <c r="I97" s="501">
        <v>6.25</v>
      </c>
      <c r="J97" s="499">
        <f t="shared" si="23"/>
        <v>304.967773909958</v>
      </c>
      <c r="K97" s="499"/>
      <c r="L97" s="499"/>
      <c r="M97" s="658"/>
      <c r="N97" s="658"/>
      <c r="O97" s="658"/>
      <c r="P97" s="658"/>
      <c r="Q97" s="658"/>
      <c r="R97" s="499"/>
      <c r="S97" s="655">
        <f t="shared" si="28"/>
        <v>2362.6799999999998</v>
      </c>
      <c r="T97" s="655">
        <f t="shared" si="28"/>
        <v>4543.5716666666667</v>
      </c>
      <c r="U97" s="655">
        <f t="shared" si="28"/>
        <v>3674.5</v>
      </c>
      <c r="V97" s="655">
        <f t="shared" si="28"/>
        <v>61478.241666666669</v>
      </c>
      <c r="W97" s="655">
        <f t="shared" si="28"/>
        <v>9769</v>
      </c>
      <c r="X97" s="655">
        <f t="shared" si="28"/>
        <v>0.5</v>
      </c>
      <c r="Y97" s="655">
        <f t="shared" si="28"/>
        <v>5.75</v>
      </c>
      <c r="Z97" s="696">
        <f t="shared" si="27"/>
        <v>312.59277352652316</v>
      </c>
      <c r="AA97" s="966"/>
    </row>
    <row r="98" spans="2:27" s="267" customFormat="1" ht="29.25" customHeight="1" x14ac:dyDescent="0.3">
      <c r="B98" s="659" t="s">
        <v>237</v>
      </c>
      <c r="C98" s="501">
        <v>2373.98</v>
      </c>
      <c r="D98" s="501">
        <v>4641.8999999999996</v>
      </c>
      <c r="E98" s="501">
        <v>3941</v>
      </c>
      <c r="F98" s="501">
        <v>59300.98</v>
      </c>
      <c r="G98" s="501">
        <v>9770</v>
      </c>
      <c r="H98" s="501">
        <v>0.5</v>
      </c>
      <c r="I98" s="501">
        <v>6.25</v>
      </c>
      <c r="J98" s="499">
        <f t="shared" si="23"/>
        <v>300.80905791328763</v>
      </c>
      <c r="K98" s="499"/>
      <c r="L98" s="499"/>
      <c r="M98" s="658"/>
      <c r="N98" s="658"/>
      <c r="O98" s="658"/>
      <c r="P98" s="658"/>
      <c r="Q98" s="658"/>
      <c r="R98" s="499"/>
      <c r="S98" s="655">
        <f t="shared" si="28"/>
        <v>2362.6799999999998</v>
      </c>
      <c r="T98" s="655">
        <f t="shared" si="28"/>
        <v>4543.5716666666667</v>
      </c>
      <c r="U98" s="655">
        <f t="shared" si="28"/>
        <v>3674.5</v>
      </c>
      <c r="V98" s="655">
        <f t="shared" si="28"/>
        <v>61478.241666666669</v>
      </c>
      <c r="W98" s="655">
        <f t="shared" si="28"/>
        <v>9769</v>
      </c>
      <c r="X98" s="655">
        <f t="shared" si="28"/>
        <v>0.5</v>
      </c>
      <c r="Y98" s="655">
        <f t="shared" si="28"/>
        <v>5.75</v>
      </c>
      <c r="Z98" s="696">
        <f t="shared" si="27"/>
        <v>312.59277352652316</v>
      </c>
      <c r="AA98" s="966"/>
    </row>
    <row r="99" spans="2:27" s="267" customFormat="1" ht="29.25" customHeight="1" x14ac:dyDescent="0.3">
      <c r="B99" s="659" t="s">
        <v>238</v>
      </c>
      <c r="C99" s="501">
        <v>2373.98</v>
      </c>
      <c r="D99" s="501">
        <v>5024.4399999999996</v>
      </c>
      <c r="E99" s="501">
        <v>3910</v>
      </c>
      <c r="F99" s="501">
        <v>59300.98</v>
      </c>
      <c r="G99" s="501">
        <v>9770</v>
      </c>
      <c r="H99" s="501">
        <v>0.5</v>
      </c>
      <c r="I99" s="501">
        <v>6.25</v>
      </c>
      <c r="J99" s="499">
        <f t="shared" si="23"/>
        <v>327.89249030383621</v>
      </c>
      <c r="K99" s="499"/>
      <c r="L99" s="499"/>
      <c r="M99" s="658"/>
      <c r="N99" s="658"/>
      <c r="O99" s="658"/>
      <c r="P99" s="658"/>
      <c r="Q99" s="658"/>
      <c r="R99" s="499"/>
      <c r="S99" s="655">
        <f t="shared" si="28"/>
        <v>2362.6799999999998</v>
      </c>
      <c r="T99" s="655">
        <f t="shared" si="28"/>
        <v>4543.5716666666667</v>
      </c>
      <c r="U99" s="655">
        <f t="shared" si="28"/>
        <v>3674.5</v>
      </c>
      <c r="V99" s="655">
        <f t="shared" si="28"/>
        <v>61478.241666666669</v>
      </c>
      <c r="W99" s="655">
        <f t="shared" si="28"/>
        <v>9769</v>
      </c>
      <c r="X99" s="655">
        <f t="shared" si="28"/>
        <v>0.5</v>
      </c>
      <c r="Y99" s="655">
        <f t="shared" si="28"/>
        <v>5.75</v>
      </c>
      <c r="Z99" s="696">
        <f t="shared" si="27"/>
        <v>312.59277352652316</v>
      </c>
      <c r="AA99" s="967"/>
    </row>
    <row r="100" spans="2:27" s="95" customFormat="1" ht="63" customHeight="1" x14ac:dyDescent="0.25">
      <c r="B100" s="654" t="s">
        <v>239</v>
      </c>
      <c r="C100" s="505">
        <f>AVERAGE(C88:C93)</f>
        <v>2373.98</v>
      </c>
      <c r="D100" s="505">
        <f>AVERAGE(D88:D95)</f>
        <v>4662</v>
      </c>
      <c r="E100" s="505">
        <f>AVERAGE(E88:E94)</f>
        <v>3806.8571428571427</v>
      </c>
      <c r="F100" s="505">
        <f>AVERAGE(F88:F99)</f>
        <v>60780.030833333331</v>
      </c>
      <c r="G100" s="505">
        <f>AVERAGE(G88:G99)</f>
        <v>9764.1666666666661</v>
      </c>
      <c r="H100" s="505">
        <f t="shared" ref="H100:I100" si="29">AVERAGE(H88:H93)</f>
        <v>0.5</v>
      </c>
      <c r="I100" s="505">
        <f t="shared" si="29"/>
        <v>6.25</v>
      </c>
      <c r="J100" s="505">
        <f t="shared" si="23"/>
        <v>312.7107957303046</v>
      </c>
      <c r="K100" s="505">
        <f t="shared" ref="K100:Q100" si="30">AVERAGE(K88:K99)</f>
        <v>2362.6799999999998</v>
      </c>
      <c r="L100" s="505">
        <f t="shared" si="30"/>
        <v>4543.5716666666667</v>
      </c>
      <c r="M100" s="664">
        <f t="shared" si="30"/>
        <v>3674.5</v>
      </c>
      <c r="N100" s="664">
        <f t="shared" si="30"/>
        <v>61478.241666666669</v>
      </c>
      <c r="O100" s="664">
        <f t="shared" si="30"/>
        <v>9769</v>
      </c>
      <c r="P100" s="664">
        <f t="shared" si="30"/>
        <v>0.5</v>
      </c>
      <c r="Q100" s="664">
        <f t="shared" si="30"/>
        <v>5.75</v>
      </c>
      <c r="R100" s="505">
        <f t="shared" ref="R100" si="31">(((K100-P100*O100/1000)*((L100/1000)/M100)+(P100*N100/10^6))*100/(100-Q100))*100</f>
        <v>312.59277352652316</v>
      </c>
      <c r="S100" s="664">
        <f>AVERAGE(S88:S99)</f>
        <v>2362.6799999999998</v>
      </c>
      <c r="T100" s="664">
        <f t="shared" ref="T100:Y100" si="32">AVERAGE(T88:T99)</f>
        <v>4543.5716666666676</v>
      </c>
      <c r="U100" s="664">
        <f t="shared" si="32"/>
        <v>3674.5</v>
      </c>
      <c r="V100" s="664">
        <f t="shared" si="32"/>
        <v>61478.24166666669</v>
      </c>
      <c r="W100" s="664">
        <f t="shared" si="32"/>
        <v>9769</v>
      </c>
      <c r="X100" s="664">
        <f t="shared" si="32"/>
        <v>0.5</v>
      </c>
      <c r="Y100" s="664">
        <f t="shared" si="32"/>
        <v>5.75</v>
      </c>
      <c r="Z100" s="802">
        <f t="shared" si="27"/>
        <v>312.59277352652322</v>
      </c>
      <c r="AA100" s="802">
        <f>Z100/(1-3.46%)</f>
        <v>323.79611925266545</v>
      </c>
    </row>
    <row r="101" spans="2:27" ht="17.25" customHeight="1" x14ac:dyDescent="0.25">
      <c r="C101" s="642"/>
      <c r="D101" s="642"/>
      <c r="E101" s="642"/>
      <c r="F101" s="642"/>
      <c r="G101" s="642"/>
      <c r="H101" s="642"/>
      <c r="I101" s="642"/>
      <c r="J101" s="642"/>
      <c r="K101" s="642"/>
      <c r="L101" s="642"/>
      <c r="M101" s="642"/>
      <c r="N101" s="642"/>
      <c r="O101" s="642"/>
      <c r="P101" s="642"/>
      <c r="Q101" s="642"/>
      <c r="R101" s="642"/>
      <c r="S101" s="642"/>
      <c r="T101" s="642"/>
      <c r="U101" s="642"/>
      <c r="V101" s="642"/>
      <c r="W101" s="642"/>
      <c r="X101" s="642"/>
      <c r="Y101" s="642"/>
      <c r="Z101" s="642"/>
      <c r="AA101" s="642"/>
    </row>
    <row r="102" spans="2:27" ht="26.25" customHeight="1" x14ac:dyDescent="0.25">
      <c r="B102" s="516" t="s">
        <v>217</v>
      </c>
      <c r="C102" s="653"/>
      <c r="D102" s="653" t="s">
        <v>247</v>
      </c>
      <c r="E102" s="642"/>
      <c r="F102" s="642"/>
      <c r="G102" s="642"/>
      <c r="H102" s="642"/>
      <c r="I102" s="642"/>
      <c r="J102" s="642"/>
      <c r="K102" s="642"/>
      <c r="L102" s="642"/>
      <c r="M102" s="642"/>
      <c r="N102" s="642"/>
      <c r="O102" s="642"/>
      <c r="P102" s="642"/>
      <c r="Q102" s="642"/>
      <c r="R102" s="642"/>
      <c r="S102" s="642"/>
      <c r="T102" s="642"/>
      <c r="U102" s="642"/>
      <c r="V102" s="642"/>
      <c r="W102" s="642"/>
      <c r="X102" s="642"/>
      <c r="Y102" s="642"/>
      <c r="Z102" s="642"/>
      <c r="AA102" s="642"/>
    </row>
    <row r="103" spans="2:27" ht="17.25" customHeight="1" x14ac:dyDescent="0.25">
      <c r="B103" s="647" t="s">
        <v>218</v>
      </c>
      <c r="C103" s="1195" t="s">
        <v>833</v>
      </c>
      <c r="D103" s="1196"/>
      <c r="E103" s="1196"/>
      <c r="F103" s="1196"/>
      <c r="G103" s="1196"/>
      <c r="H103" s="1196"/>
      <c r="I103" s="1196"/>
      <c r="J103" s="1197"/>
      <c r="K103" s="1193" t="s">
        <v>831</v>
      </c>
      <c r="L103" s="1193"/>
      <c r="M103" s="1193"/>
      <c r="N103" s="1193"/>
      <c r="O103" s="1193"/>
      <c r="P103" s="1193"/>
      <c r="Q103" s="1193"/>
      <c r="R103" s="1193"/>
      <c r="S103" s="1198" t="s">
        <v>832</v>
      </c>
      <c r="T103" s="1198"/>
      <c r="U103" s="1198"/>
      <c r="V103" s="1198"/>
      <c r="W103" s="1198"/>
      <c r="X103" s="1198"/>
      <c r="Y103" s="1198"/>
      <c r="Z103" s="1198"/>
      <c r="AA103" s="1198"/>
    </row>
    <row r="104" spans="2:27" ht="52.5" customHeight="1" x14ac:dyDescent="0.25">
      <c r="B104" s="648"/>
      <c r="C104" s="643" t="s">
        <v>219</v>
      </c>
      <c r="D104" s="643" t="s">
        <v>220</v>
      </c>
      <c r="E104" s="643" t="s">
        <v>221</v>
      </c>
      <c r="F104" s="643" t="s">
        <v>415</v>
      </c>
      <c r="G104" s="643" t="s">
        <v>222</v>
      </c>
      <c r="H104" s="643" t="s">
        <v>223</v>
      </c>
      <c r="I104" s="643" t="s">
        <v>224</v>
      </c>
      <c r="J104" s="643" t="s">
        <v>225</v>
      </c>
      <c r="K104" s="643" t="s">
        <v>219</v>
      </c>
      <c r="L104" s="643" t="s">
        <v>220</v>
      </c>
      <c r="M104" s="643" t="s">
        <v>221</v>
      </c>
      <c r="N104" s="643" t="s">
        <v>415</v>
      </c>
      <c r="O104" s="643" t="s">
        <v>222</v>
      </c>
      <c r="P104" s="643" t="s">
        <v>223</v>
      </c>
      <c r="Q104" s="643" t="s">
        <v>224</v>
      </c>
      <c r="R104" s="643" t="s">
        <v>225</v>
      </c>
      <c r="S104" s="643" t="s">
        <v>219</v>
      </c>
      <c r="T104" s="643" t="s">
        <v>220</v>
      </c>
      <c r="U104" s="643" t="s">
        <v>221</v>
      </c>
      <c r="V104" s="643" t="s">
        <v>415</v>
      </c>
      <c r="W104" s="643" t="s">
        <v>222</v>
      </c>
      <c r="X104" s="643" t="s">
        <v>223</v>
      </c>
      <c r="Y104" s="643" t="s">
        <v>224</v>
      </c>
      <c r="Z104" s="643" t="s">
        <v>225</v>
      </c>
      <c r="AA104" s="20" t="s">
        <v>632</v>
      </c>
    </row>
    <row r="105" spans="2:27" ht="27" customHeight="1" x14ac:dyDescent="0.25">
      <c r="B105" s="646" t="s">
        <v>226</v>
      </c>
      <c r="C105" s="645" t="s">
        <v>213</v>
      </c>
      <c r="D105" s="644" t="s">
        <v>203</v>
      </c>
      <c r="E105" s="644" t="s">
        <v>207</v>
      </c>
      <c r="F105" s="644" t="s">
        <v>201</v>
      </c>
      <c r="G105" s="644" t="s">
        <v>205</v>
      </c>
      <c r="H105" s="644" t="s">
        <v>227</v>
      </c>
      <c r="I105" s="644" t="s">
        <v>40</v>
      </c>
      <c r="J105" s="644" t="s">
        <v>216</v>
      </c>
      <c r="K105" s="645" t="s">
        <v>213</v>
      </c>
      <c r="L105" s="644" t="s">
        <v>203</v>
      </c>
      <c r="M105" s="644" t="s">
        <v>207</v>
      </c>
      <c r="N105" s="644" t="s">
        <v>201</v>
      </c>
      <c r="O105" s="644" t="s">
        <v>205</v>
      </c>
      <c r="P105" s="644" t="s">
        <v>227</v>
      </c>
      <c r="Q105" s="644" t="s">
        <v>40</v>
      </c>
      <c r="R105" s="644" t="s">
        <v>216</v>
      </c>
      <c r="S105" s="645" t="s">
        <v>213</v>
      </c>
      <c r="T105" s="644" t="s">
        <v>203</v>
      </c>
      <c r="U105" s="644" t="s">
        <v>207</v>
      </c>
      <c r="V105" s="644" t="s">
        <v>201</v>
      </c>
      <c r="W105" s="644" t="s">
        <v>205</v>
      </c>
      <c r="X105" s="644" t="s">
        <v>227</v>
      </c>
      <c r="Y105" s="644" t="s">
        <v>40</v>
      </c>
      <c r="Z105" s="644" t="s">
        <v>216</v>
      </c>
      <c r="AA105" s="644" t="s">
        <v>216</v>
      </c>
    </row>
    <row r="106" spans="2:27" s="267" customFormat="1" ht="27.75" customHeight="1" x14ac:dyDescent="0.25">
      <c r="B106" s="657" t="s">
        <v>228</v>
      </c>
      <c r="C106" s="714">
        <v>2430</v>
      </c>
      <c r="D106" s="499">
        <v>3854.45</v>
      </c>
      <c r="E106" s="499">
        <v>3252</v>
      </c>
      <c r="F106" s="658">
        <v>57953.79</v>
      </c>
      <c r="G106" s="658">
        <v>9802</v>
      </c>
      <c r="H106" s="714">
        <v>0.5</v>
      </c>
      <c r="I106" s="714">
        <v>9</v>
      </c>
      <c r="J106" s="515">
        <f t="shared" ref="J106:J118" si="33">(((C106-H106*G106/1000)*((D106/1000)/E106)+(H106*F106/10^6))*100/(100-I106))*100</f>
        <v>319.04814967931821</v>
      </c>
      <c r="K106" s="713">
        <v>2415</v>
      </c>
      <c r="L106" s="696">
        <v>2940.23</v>
      </c>
      <c r="M106" s="696">
        <v>2920</v>
      </c>
      <c r="N106" s="696">
        <v>63534.14</v>
      </c>
      <c r="O106" s="696">
        <v>9712</v>
      </c>
      <c r="P106" s="696">
        <v>1</v>
      </c>
      <c r="Q106" s="696">
        <f t="shared" ref="Q106:Q111" si="34">I$118</f>
        <v>9</v>
      </c>
      <c r="R106" s="719">
        <f t="shared" ref="R106:R111" si="35">(((K106-P106*O106/1000)*((L106/1000)/M106)+(P106*N106/10^6))*100/(100-Q106))*100</f>
        <v>273.13034867680261</v>
      </c>
      <c r="S106" s="655">
        <f>K118</f>
        <v>2415</v>
      </c>
      <c r="T106" s="655">
        <f t="shared" ref="T106:Y106" si="36">L118</f>
        <v>2753.1666666666665</v>
      </c>
      <c r="U106" s="655">
        <f t="shared" si="36"/>
        <v>2804.5</v>
      </c>
      <c r="V106" s="655">
        <f t="shared" si="36"/>
        <v>65990.145000000004</v>
      </c>
      <c r="W106" s="655">
        <f t="shared" si="36"/>
        <v>9688.6666666666661</v>
      </c>
      <c r="X106" s="655">
        <f t="shared" si="36"/>
        <v>1</v>
      </c>
      <c r="Y106" s="655">
        <f t="shared" si="36"/>
        <v>9</v>
      </c>
      <c r="Z106" s="658">
        <f t="shared" ref="Z106:Z118" si="37">(((S106-X106*W106/1000)*((T106/1000)/U106)+(X106*V106/10^6))*100/(100-Y106))*100</f>
        <v>266.73350120357549</v>
      </c>
      <c r="AA106" s="965"/>
    </row>
    <row r="107" spans="2:27" s="267" customFormat="1" ht="27.75" customHeight="1" x14ac:dyDescent="0.25">
      <c r="B107" s="657" t="s">
        <v>162</v>
      </c>
      <c r="C107" s="714">
        <v>2430</v>
      </c>
      <c r="D107" s="499">
        <v>3888.47</v>
      </c>
      <c r="E107" s="499">
        <v>3265</v>
      </c>
      <c r="F107" s="658">
        <v>57236.4</v>
      </c>
      <c r="G107" s="658">
        <v>9731</v>
      </c>
      <c r="H107" s="714">
        <v>0.5</v>
      </c>
      <c r="I107" s="714">
        <v>9</v>
      </c>
      <c r="J107" s="515">
        <f t="shared" si="33"/>
        <v>320.53249321693625</v>
      </c>
      <c r="K107" s="713">
        <v>2415</v>
      </c>
      <c r="L107" s="499">
        <v>2728.66</v>
      </c>
      <c r="M107" s="499">
        <v>2799</v>
      </c>
      <c r="N107" s="658">
        <v>63534.18</v>
      </c>
      <c r="O107" s="658">
        <v>9652</v>
      </c>
      <c r="P107" s="696">
        <v>1</v>
      </c>
      <c r="Q107" s="696">
        <f t="shared" si="34"/>
        <v>9</v>
      </c>
      <c r="R107" s="719">
        <f t="shared" si="35"/>
        <v>264.66316633884156</v>
      </c>
      <c r="S107" s="655">
        <f t="shared" ref="S107:Y117" si="38">S106</f>
        <v>2415</v>
      </c>
      <c r="T107" s="655">
        <f t="shared" si="38"/>
        <v>2753.1666666666665</v>
      </c>
      <c r="U107" s="655">
        <f t="shared" si="38"/>
        <v>2804.5</v>
      </c>
      <c r="V107" s="655">
        <f t="shared" si="38"/>
        <v>65990.145000000004</v>
      </c>
      <c r="W107" s="655">
        <f t="shared" si="38"/>
        <v>9688.6666666666661</v>
      </c>
      <c r="X107" s="655">
        <f t="shared" si="38"/>
        <v>1</v>
      </c>
      <c r="Y107" s="655">
        <f t="shared" si="38"/>
        <v>9</v>
      </c>
      <c r="Z107" s="658">
        <f t="shared" si="37"/>
        <v>266.73350120357549</v>
      </c>
      <c r="AA107" s="966"/>
    </row>
    <row r="108" spans="2:27" s="267" customFormat="1" ht="27.75" customHeight="1" x14ac:dyDescent="0.25">
      <c r="B108" s="657" t="s">
        <v>229</v>
      </c>
      <c r="C108" s="714">
        <v>2430</v>
      </c>
      <c r="D108" s="499">
        <v>3870.52</v>
      </c>
      <c r="E108" s="499">
        <v>3253</v>
      </c>
      <c r="F108" s="658">
        <v>57236.4</v>
      </c>
      <c r="G108" s="658">
        <v>9725</v>
      </c>
      <c r="H108" s="714">
        <v>0.5</v>
      </c>
      <c r="I108" s="714">
        <v>9</v>
      </c>
      <c r="J108" s="515">
        <f t="shared" si="33"/>
        <v>320.23316435209426</v>
      </c>
      <c r="K108" s="713">
        <v>2415</v>
      </c>
      <c r="L108" s="499">
        <v>2676.45</v>
      </c>
      <c r="M108" s="499">
        <v>2843</v>
      </c>
      <c r="N108" s="658">
        <v>67590.86</v>
      </c>
      <c r="O108" s="658">
        <v>9673</v>
      </c>
      <c r="P108" s="696">
        <v>1</v>
      </c>
      <c r="Q108" s="696">
        <f t="shared" si="34"/>
        <v>9</v>
      </c>
      <c r="R108" s="719">
        <f t="shared" si="35"/>
        <v>256.26459683626257</v>
      </c>
      <c r="S108" s="655">
        <f t="shared" si="38"/>
        <v>2415</v>
      </c>
      <c r="T108" s="655">
        <f t="shared" si="38"/>
        <v>2753.1666666666665</v>
      </c>
      <c r="U108" s="655">
        <f t="shared" si="38"/>
        <v>2804.5</v>
      </c>
      <c r="V108" s="655">
        <f t="shared" si="38"/>
        <v>65990.145000000004</v>
      </c>
      <c r="W108" s="655">
        <f t="shared" si="38"/>
        <v>9688.6666666666661</v>
      </c>
      <c r="X108" s="655">
        <f t="shared" si="38"/>
        <v>1</v>
      </c>
      <c r="Y108" s="655">
        <f t="shared" si="38"/>
        <v>9</v>
      </c>
      <c r="Z108" s="658">
        <f t="shared" si="37"/>
        <v>266.73350120357549</v>
      </c>
      <c r="AA108" s="966"/>
    </row>
    <row r="109" spans="2:27" s="267" customFormat="1" ht="27.75" customHeight="1" x14ac:dyDescent="0.25">
      <c r="B109" s="657" t="s">
        <v>230</v>
      </c>
      <c r="C109" s="714">
        <v>2430</v>
      </c>
      <c r="D109" s="499">
        <v>3731.28</v>
      </c>
      <c r="E109" s="499">
        <v>3279</v>
      </c>
      <c r="F109" s="658">
        <v>57236.4</v>
      </c>
      <c r="G109" s="658">
        <v>9738</v>
      </c>
      <c r="H109" s="714">
        <v>0.5</v>
      </c>
      <c r="I109" s="714">
        <v>9</v>
      </c>
      <c r="J109" s="515">
        <f t="shared" si="33"/>
        <v>306.40143823934528</v>
      </c>
      <c r="K109" s="713">
        <v>2415</v>
      </c>
      <c r="L109" s="499">
        <v>2681.84</v>
      </c>
      <c r="M109" s="499">
        <v>2784</v>
      </c>
      <c r="N109" s="658">
        <v>67590.86</v>
      </c>
      <c r="O109" s="658">
        <v>9692</v>
      </c>
      <c r="P109" s="696">
        <v>1</v>
      </c>
      <c r="Q109" s="696">
        <f t="shared" si="34"/>
        <v>9</v>
      </c>
      <c r="R109" s="719">
        <f t="shared" si="35"/>
        <v>262.04781486674256</v>
      </c>
      <c r="S109" s="655">
        <f t="shared" si="38"/>
        <v>2415</v>
      </c>
      <c r="T109" s="655">
        <f t="shared" si="38"/>
        <v>2753.1666666666665</v>
      </c>
      <c r="U109" s="655">
        <f t="shared" si="38"/>
        <v>2804.5</v>
      </c>
      <c r="V109" s="655">
        <f t="shared" si="38"/>
        <v>65990.145000000004</v>
      </c>
      <c r="W109" s="655">
        <f t="shared" si="38"/>
        <v>9688.6666666666661</v>
      </c>
      <c r="X109" s="655">
        <f t="shared" si="38"/>
        <v>1</v>
      </c>
      <c r="Y109" s="655">
        <f t="shared" si="38"/>
        <v>9</v>
      </c>
      <c r="Z109" s="658">
        <f t="shared" si="37"/>
        <v>266.73350120357549</v>
      </c>
      <c r="AA109" s="966"/>
    </row>
    <row r="110" spans="2:27" s="267" customFormat="1" ht="27.75" customHeight="1" x14ac:dyDescent="0.25">
      <c r="B110" s="657" t="s">
        <v>231</v>
      </c>
      <c r="C110" s="714">
        <v>2430</v>
      </c>
      <c r="D110" s="499">
        <v>3938.77</v>
      </c>
      <c r="E110" s="499">
        <v>3275</v>
      </c>
      <c r="F110" s="658">
        <v>57236.4</v>
      </c>
      <c r="G110" s="658">
        <v>9738</v>
      </c>
      <c r="H110" s="714">
        <v>0.5</v>
      </c>
      <c r="I110" s="714">
        <v>9</v>
      </c>
      <c r="J110" s="515">
        <f t="shared" si="33"/>
        <v>323.65599643888936</v>
      </c>
      <c r="K110" s="713">
        <v>2415</v>
      </c>
      <c r="L110" s="499">
        <v>2643.46</v>
      </c>
      <c r="M110" s="499">
        <v>2725</v>
      </c>
      <c r="N110" s="658">
        <v>67590.86</v>
      </c>
      <c r="O110" s="658">
        <v>9698</v>
      </c>
      <c r="P110" s="696">
        <v>1</v>
      </c>
      <c r="Q110" s="696">
        <f t="shared" si="34"/>
        <v>9</v>
      </c>
      <c r="R110" s="719">
        <f t="shared" si="35"/>
        <v>263.83727062889409</v>
      </c>
      <c r="S110" s="655">
        <f t="shared" si="38"/>
        <v>2415</v>
      </c>
      <c r="T110" s="655">
        <f t="shared" si="38"/>
        <v>2753.1666666666665</v>
      </c>
      <c r="U110" s="655">
        <f t="shared" si="38"/>
        <v>2804.5</v>
      </c>
      <c r="V110" s="655">
        <f t="shared" si="38"/>
        <v>65990.145000000004</v>
      </c>
      <c r="W110" s="655">
        <f t="shared" si="38"/>
        <v>9688.6666666666661</v>
      </c>
      <c r="X110" s="655">
        <f t="shared" si="38"/>
        <v>1</v>
      </c>
      <c r="Y110" s="655">
        <f t="shared" si="38"/>
        <v>9</v>
      </c>
      <c r="Z110" s="658">
        <f t="shared" si="37"/>
        <v>266.73350120357549</v>
      </c>
      <c r="AA110" s="966"/>
    </row>
    <row r="111" spans="2:27" s="267" customFormat="1" ht="27.75" customHeight="1" x14ac:dyDescent="0.25">
      <c r="B111" s="657" t="s">
        <v>232</v>
      </c>
      <c r="C111" s="714">
        <v>2430</v>
      </c>
      <c r="D111" s="499">
        <v>3899.54</v>
      </c>
      <c r="E111" s="499">
        <v>3215</v>
      </c>
      <c r="F111" s="658">
        <v>57236.4</v>
      </c>
      <c r="G111" s="658">
        <v>9738</v>
      </c>
      <c r="H111" s="714">
        <v>0.5</v>
      </c>
      <c r="I111" s="714">
        <v>9</v>
      </c>
      <c r="J111" s="515">
        <f t="shared" si="33"/>
        <v>326.3856870350179</v>
      </c>
      <c r="K111" s="713">
        <v>2415</v>
      </c>
      <c r="L111" s="499">
        <v>2848.36</v>
      </c>
      <c r="M111" s="499">
        <v>2756</v>
      </c>
      <c r="N111" s="658">
        <v>66099.97</v>
      </c>
      <c r="O111" s="658">
        <v>9705</v>
      </c>
      <c r="P111" s="696">
        <v>1</v>
      </c>
      <c r="Q111" s="696">
        <f t="shared" si="34"/>
        <v>9</v>
      </c>
      <c r="R111" s="719">
        <f t="shared" si="35"/>
        <v>280.43978307150036</v>
      </c>
      <c r="S111" s="655">
        <f t="shared" si="38"/>
        <v>2415</v>
      </c>
      <c r="T111" s="655">
        <f t="shared" si="38"/>
        <v>2753.1666666666665</v>
      </c>
      <c r="U111" s="655">
        <f t="shared" si="38"/>
        <v>2804.5</v>
      </c>
      <c r="V111" s="655">
        <f t="shared" si="38"/>
        <v>65990.145000000004</v>
      </c>
      <c r="W111" s="655">
        <f t="shared" si="38"/>
        <v>9688.6666666666661</v>
      </c>
      <c r="X111" s="655">
        <f t="shared" si="38"/>
        <v>1</v>
      </c>
      <c r="Y111" s="655">
        <f t="shared" si="38"/>
        <v>9</v>
      </c>
      <c r="Z111" s="658">
        <f t="shared" si="37"/>
        <v>266.73350120357549</v>
      </c>
      <c r="AA111" s="966"/>
    </row>
    <row r="112" spans="2:27" s="267" customFormat="1" ht="27.75" customHeight="1" x14ac:dyDescent="0.3">
      <c r="B112" s="659" t="s">
        <v>233</v>
      </c>
      <c r="C112" s="501">
        <v>2430</v>
      </c>
      <c r="D112" s="697">
        <v>3567.29</v>
      </c>
      <c r="E112" s="697">
        <v>3250</v>
      </c>
      <c r="F112" s="697">
        <v>63471.06</v>
      </c>
      <c r="G112" s="697">
        <v>9744</v>
      </c>
      <c r="H112" s="501">
        <v>0.5</v>
      </c>
      <c r="I112" s="501">
        <v>9</v>
      </c>
      <c r="J112" s="515">
        <f t="shared" si="33"/>
        <v>296.00254727371089</v>
      </c>
      <c r="K112" s="499"/>
      <c r="L112" s="499"/>
      <c r="M112" s="499"/>
      <c r="N112" s="658"/>
      <c r="O112" s="658"/>
      <c r="P112" s="658"/>
      <c r="Q112" s="658"/>
      <c r="R112" s="515"/>
      <c r="S112" s="655">
        <f t="shared" si="38"/>
        <v>2415</v>
      </c>
      <c r="T112" s="655">
        <f t="shared" si="38"/>
        <v>2753.1666666666665</v>
      </c>
      <c r="U112" s="655">
        <f t="shared" si="38"/>
        <v>2804.5</v>
      </c>
      <c r="V112" s="655">
        <f t="shared" si="38"/>
        <v>65990.145000000004</v>
      </c>
      <c r="W112" s="655">
        <f t="shared" si="38"/>
        <v>9688.6666666666661</v>
      </c>
      <c r="X112" s="655">
        <f t="shared" si="38"/>
        <v>1</v>
      </c>
      <c r="Y112" s="655">
        <f t="shared" si="38"/>
        <v>9</v>
      </c>
      <c r="Z112" s="658">
        <f t="shared" si="37"/>
        <v>266.73350120357549</v>
      </c>
      <c r="AA112" s="966"/>
    </row>
    <row r="113" spans="2:29" s="267" customFormat="1" ht="27.75" customHeight="1" x14ac:dyDescent="0.3">
      <c r="B113" s="659" t="s">
        <v>234</v>
      </c>
      <c r="C113" s="501">
        <v>2430</v>
      </c>
      <c r="D113" s="697">
        <v>3314.42</v>
      </c>
      <c r="E113" s="697">
        <v>2985</v>
      </c>
      <c r="F113" s="697">
        <v>63471.06</v>
      </c>
      <c r="G113" s="697">
        <v>9782</v>
      </c>
      <c r="H113" s="501">
        <v>0.5</v>
      </c>
      <c r="I113" s="501">
        <v>9</v>
      </c>
      <c r="J113" s="515">
        <f t="shared" si="33"/>
        <v>299.3929474784178</v>
      </c>
      <c r="K113" s="499"/>
      <c r="L113" s="499"/>
      <c r="M113" s="499"/>
      <c r="N113" s="658"/>
      <c r="O113" s="658"/>
      <c r="P113" s="658"/>
      <c r="Q113" s="658"/>
      <c r="R113" s="515"/>
      <c r="S113" s="655">
        <f t="shared" si="38"/>
        <v>2415</v>
      </c>
      <c r="T113" s="655">
        <f t="shared" si="38"/>
        <v>2753.1666666666665</v>
      </c>
      <c r="U113" s="655">
        <f t="shared" si="38"/>
        <v>2804.5</v>
      </c>
      <c r="V113" s="655">
        <f t="shared" si="38"/>
        <v>65990.145000000004</v>
      </c>
      <c r="W113" s="655">
        <f t="shared" si="38"/>
        <v>9688.6666666666661</v>
      </c>
      <c r="X113" s="655">
        <f t="shared" si="38"/>
        <v>1</v>
      </c>
      <c r="Y113" s="655">
        <f t="shared" si="38"/>
        <v>9</v>
      </c>
      <c r="Z113" s="658">
        <f t="shared" si="37"/>
        <v>266.73350120357549</v>
      </c>
      <c r="AA113" s="966"/>
    </row>
    <row r="114" spans="2:29" s="267" customFormat="1" ht="27.75" customHeight="1" x14ac:dyDescent="0.3">
      <c r="B114" s="659" t="s">
        <v>235</v>
      </c>
      <c r="C114" s="501">
        <v>2430</v>
      </c>
      <c r="D114" s="697">
        <v>3403.88</v>
      </c>
      <c r="E114" s="697">
        <v>3108</v>
      </c>
      <c r="F114" s="697">
        <v>63471.06</v>
      </c>
      <c r="G114" s="697">
        <v>9738</v>
      </c>
      <c r="H114" s="501">
        <v>0.5</v>
      </c>
      <c r="I114" s="501">
        <v>9</v>
      </c>
      <c r="J114" s="515">
        <f t="shared" si="33"/>
        <v>295.3557970045398</v>
      </c>
      <c r="K114" s="499"/>
      <c r="L114" s="499"/>
      <c r="M114" s="499"/>
      <c r="N114" s="658"/>
      <c r="O114" s="658"/>
      <c r="P114" s="658"/>
      <c r="Q114" s="658"/>
      <c r="R114" s="515"/>
      <c r="S114" s="655">
        <f t="shared" si="38"/>
        <v>2415</v>
      </c>
      <c r="T114" s="655">
        <f t="shared" si="38"/>
        <v>2753.1666666666665</v>
      </c>
      <c r="U114" s="655">
        <f t="shared" si="38"/>
        <v>2804.5</v>
      </c>
      <c r="V114" s="655">
        <f t="shared" si="38"/>
        <v>65990.145000000004</v>
      </c>
      <c r="W114" s="655">
        <f t="shared" si="38"/>
        <v>9688.6666666666661</v>
      </c>
      <c r="X114" s="655">
        <f t="shared" si="38"/>
        <v>1</v>
      </c>
      <c r="Y114" s="655">
        <f t="shared" si="38"/>
        <v>9</v>
      </c>
      <c r="Z114" s="658">
        <f t="shared" si="37"/>
        <v>266.73350120357549</v>
      </c>
      <c r="AA114" s="966"/>
    </row>
    <row r="115" spans="2:29" s="267" customFormat="1" ht="27.75" customHeight="1" x14ac:dyDescent="0.3">
      <c r="B115" s="659" t="s">
        <v>236</v>
      </c>
      <c r="C115" s="501">
        <v>2430</v>
      </c>
      <c r="D115" s="697">
        <v>3170.76</v>
      </c>
      <c r="E115" s="697">
        <v>3001</v>
      </c>
      <c r="F115" s="697">
        <v>63471.06</v>
      </c>
      <c r="G115" s="697">
        <v>9686</v>
      </c>
      <c r="H115" s="501">
        <v>0.5</v>
      </c>
      <c r="I115" s="501">
        <v>9</v>
      </c>
      <c r="J115" s="515">
        <f t="shared" si="33"/>
        <v>285.06355518307089</v>
      </c>
      <c r="K115" s="499"/>
      <c r="L115" s="499"/>
      <c r="M115" s="499"/>
      <c r="N115" s="658"/>
      <c r="O115" s="658"/>
      <c r="P115" s="658"/>
      <c r="Q115" s="658"/>
      <c r="R115" s="515"/>
      <c r="S115" s="655">
        <f t="shared" si="38"/>
        <v>2415</v>
      </c>
      <c r="T115" s="655">
        <f t="shared" si="38"/>
        <v>2753.1666666666665</v>
      </c>
      <c r="U115" s="655">
        <f t="shared" si="38"/>
        <v>2804.5</v>
      </c>
      <c r="V115" s="655">
        <f t="shared" si="38"/>
        <v>65990.145000000004</v>
      </c>
      <c r="W115" s="655">
        <f t="shared" si="38"/>
        <v>9688.6666666666661</v>
      </c>
      <c r="X115" s="655">
        <f t="shared" si="38"/>
        <v>1</v>
      </c>
      <c r="Y115" s="655">
        <f t="shared" si="38"/>
        <v>9</v>
      </c>
      <c r="Z115" s="658">
        <f t="shared" si="37"/>
        <v>266.73350120357549</v>
      </c>
      <c r="AA115" s="966"/>
    </row>
    <row r="116" spans="2:29" s="267" customFormat="1" ht="27.75" customHeight="1" x14ac:dyDescent="0.3">
      <c r="B116" s="659" t="s">
        <v>237</v>
      </c>
      <c r="C116" s="501">
        <v>2430</v>
      </c>
      <c r="D116" s="501">
        <v>3176.72</v>
      </c>
      <c r="E116" s="501">
        <v>2912</v>
      </c>
      <c r="F116" s="501">
        <v>63471.12</v>
      </c>
      <c r="G116" s="501">
        <v>9659</v>
      </c>
      <c r="H116" s="501">
        <v>0.5</v>
      </c>
      <c r="I116" s="501">
        <v>9</v>
      </c>
      <c r="J116" s="515">
        <f t="shared" si="33"/>
        <v>294.21648885551264</v>
      </c>
      <c r="K116" s="499"/>
      <c r="L116" s="499"/>
      <c r="M116" s="499"/>
      <c r="N116" s="658"/>
      <c r="O116" s="658"/>
      <c r="P116" s="658"/>
      <c r="Q116" s="658"/>
      <c r="R116" s="515"/>
      <c r="S116" s="655">
        <f t="shared" si="38"/>
        <v>2415</v>
      </c>
      <c r="T116" s="655">
        <f t="shared" si="38"/>
        <v>2753.1666666666665</v>
      </c>
      <c r="U116" s="655">
        <f t="shared" si="38"/>
        <v>2804.5</v>
      </c>
      <c r="V116" s="655">
        <f t="shared" si="38"/>
        <v>65990.145000000004</v>
      </c>
      <c r="W116" s="655">
        <f t="shared" si="38"/>
        <v>9688.6666666666661</v>
      </c>
      <c r="X116" s="655">
        <f t="shared" si="38"/>
        <v>1</v>
      </c>
      <c r="Y116" s="655">
        <f t="shared" si="38"/>
        <v>9</v>
      </c>
      <c r="Z116" s="658">
        <f t="shared" si="37"/>
        <v>266.73350120357549</v>
      </c>
      <c r="AA116" s="966"/>
    </row>
    <row r="117" spans="2:29" s="267" customFormat="1" ht="27.75" customHeight="1" x14ac:dyDescent="0.3">
      <c r="B117" s="659" t="s">
        <v>238</v>
      </c>
      <c r="C117" s="501">
        <v>2430</v>
      </c>
      <c r="D117" s="501">
        <v>3126.76</v>
      </c>
      <c r="E117" s="501">
        <v>2862</v>
      </c>
      <c r="F117" s="501">
        <v>63471.13</v>
      </c>
      <c r="G117" s="501">
        <v>9679</v>
      </c>
      <c r="H117" s="501">
        <v>0.5</v>
      </c>
      <c r="I117" s="501">
        <v>9</v>
      </c>
      <c r="J117" s="515">
        <f t="shared" si="33"/>
        <v>294.64226322981705</v>
      </c>
      <c r="K117" s="499"/>
      <c r="L117" s="499"/>
      <c r="M117" s="499"/>
      <c r="N117" s="658"/>
      <c r="O117" s="658"/>
      <c r="P117" s="658"/>
      <c r="Q117" s="658"/>
      <c r="R117" s="515"/>
      <c r="S117" s="655">
        <f t="shared" si="38"/>
        <v>2415</v>
      </c>
      <c r="T117" s="655">
        <f t="shared" si="38"/>
        <v>2753.1666666666665</v>
      </c>
      <c r="U117" s="655">
        <f t="shared" si="38"/>
        <v>2804.5</v>
      </c>
      <c r="V117" s="655">
        <f t="shared" si="38"/>
        <v>65990.145000000004</v>
      </c>
      <c r="W117" s="655">
        <f t="shared" si="38"/>
        <v>9688.6666666666661</v>
      </c>
      <c r="X117" s="655">
        <f t="shared" si="38"/>
        <v>1</v>
      </c>
      <c r="Y117" s="655">
        <f t="shared" si="38"/>
        <v>9</v>
      </c>
      <c r="Z117" s="658">
        <f t="shared" si="37"/>
        <v>266.73350120357549</v>
      </c>
      <c r="AA117" s="967"/>
    </row>
    <row r="118" spans="2:29" s="95" customFormat="1" ht="58.5" customHeight="1" x14ac:dyDescent="0.25">
      <c r="B118" s="654" t="s">
        <v>239</v>
      </c>
      <c r="C118" s="664">
        <f>AVERAGE(C106:C111)</f>
        <v>2430</v>
      </c>
      <c r="D118" s="664">
        <f>AVERAGE(D106:D117)</f>
        <v>3578.5716666666672</v>
      </c>
      <c r="E118" s="664">
        <f>AVERAGE(E106:E113)</f>
        <v>3221.75</v>
      </c>
      <c r="F118" s="664">
        <f>AVERAGE(F106:F117)</f>
        <v>60413.523333333338</v>
      </c>
      <c r="G118" s="664">
        <f>AVERAGE(G106:G117)</f>
        <v>9730</v>
      </c>
      <c r="H118" s="664">
        <f t="shared" ref="H118:I118" si="39">AVERAGE(H106:H111)</f>
        <v>0.5</v>
      </c>
      <c r="I118" s="664">
        <f t="shared" si="39"/>
        <v>9</v>
      </c>
      <c r="J118" s="660">
        <f t="shared" si="33"/>
        <v>299.33353172986335</v>
      </c>
      <c r="K118" s="664">
        <f t="shared" ref="K118:Q118" si="40">AVERAGE(K106:K117)</f>
        <v>2415</v>
      </c>
      <c r="L118" s="664">
        <f t="shared" si="40"/>
        <v>2753.1666666666665</v>
      </c>
      <c r="M118" s="664">
        <f t="shared" si="40"/>
        <v>2804.5</v>
      </c>
      <c r="N118" s="664">
        <f t="shared" si="40"/>
        <v>65990.145000000004</v>
      </c>
      <c r="O118" s="664">
        <f t="shared" si="40"/>
        <v>9688.6666666666661</v>
      </c>
      <c r="P118" s="664">
        <f t="shared" si="40"/>
        <v>1</v>
      </c>
      <c r="Q118" s="664">
        <f t="shared" si="40"/>
        <v>9</v>
      </c>
      <c r="R118" s="505">
        <f t="shared" ref="R118" si="41">(((K118-P118*O118/1000)*((L118/1000)/M118)+(P118*N118/10^6))*100/(100-Q118))*100</f>
        <v>266.73350120357549</v>
      </c>
      <c r="S118" s="664">
        <f>AVERAGE(S106:S117)</f>
        <v>2415</v>
      </c>
      <c r="T118" s="664">
        <f t="shared" ref="T118:Y118" si="42">AVERAGE(T106:T117)</f>
        <v>2753.1666666666674</v>
      </c>
      <c r="U118" s="664">
        <f t="shared" si="42"/>
        <v>2804.5</v>
      </c>
      <c r="V118" s="664">
        <f t="shared" si="42"/>
        <v>65990.145000000004</v>
      </c>
      <c r="W118" s="664">
        <f t="shared" si="42"/>
        <v>9688.6666666666679</v>
      </c>
      <c r="X118" s="664">
        <f t="shared" si="42"/>
        <v>1</v>
      </c>
      <c r="Y118" s="664">
        <f t="shared" si="42"/>
        <v>9</v>
      </c>
      <c r="Z118" s="664">
        <f t="shared" si="37"/>
        <v>266.73350120357554</v>
      </c>
      <c r="AA118" s="664">
        <f>Z118/(1-3.46%)</f>
        <v>276.29324756947955</v>
      </c>
      <c r="AB118" s="268"/>
      <c r="AC118" s="268"/>
    </row>
    <row r="119" spans="2:29" ht="17.25" customHeight="1" x14ac:dyDescent="0.25">
      <c r="C119" s="642"/>
      <c r="D119" s="642"/>
      <c r="E119" s="642"/>
      <c r="F119" s="642"/>
      <c r="G119" s="642"/>
      <c r="H119" s="642"/>
      <c r="I119" s="642"/>
      <c r="J119" s="642"/>
      <c r="K119" s="642"/>
      <c r="L119" s="642"/>
      <c r="M119" s="642"/>
      <c r="N119" s="642"/>
      <c r="O119" s="642"/>
      <c r="P119" s="642"/>
      <c r="Q119" s="642"/>
      <c r="R119" s="642"/>
      <c r="S119" s="642"/>
      <c r="T119" s="642"/>
      <c r="U119" s="642"/>
      <c r="V119" s="642"/>
      <c r="W119" s="642"/>
      <c r="X119" s="642"/>
      <c r="Y119" s="642"/>
      <c r="Z119" s="642"/>
      <c r="AA119" s="642"/>
    </row>
    <row r="120" spans="2:29" ht="27" customHeight="1" x14ac:dyDescent="0.25">
      <c r="B120" s="516" t="s">
        <v>217</v>
      </c>
      <c r="C120" s="653"/>
      <c r="D120" s="653" t="s">
        <v>248</v>
      </c>
      <c r="E120" s="653"/>
      <c r="F120" s="653"/>
      <c r="G120" s="653"/>
      <c r="H120" s="653"/>
      <c r="I120" s="653"/>
      <c r="J120" s="653"/>
      <c r="K120" s="642"/>
      <c r="L120" s="642"/>
      <c r="M120" s="642"/>
      <c r="N120" s="642"/>
      <c r="O120" s="642"/>
      <c r="P120" s="642"/>
      <c r="Q120" s="642"/>
      <c r="R120" s="642"/>
      <c r="S120" s="642"/>
      <c r="T120" s="642"/>
      <c r="U120" s="642"/>
      <c r="V120" s="642"/>
      <c r="W120" s="642"/>
      <c r="X120" s="642"/>
      <c r="Y120" s="642"/>
      <c r="Z120" s="642"/>
      <c r="AA120" s="642"/>
    </row>
    <row r="121" spans="2:29" ht="17.25" customHeight="1" x14ac:dyDescent="0.25">
      <c r="B121" s="517" t="s">
        <v>218</v>
      </c>
      <c r="C121" s="1190" t="s">
        <v>833</v>
      </c>
      <c r="D121" s="1191"/>
      <c r="E121" s="1191"/>
      <c r="F121" s="1191"/>
      <c r="G121" s="1191"/>
      <c r="H121" s="1191"/>
      <c r="I121" s="1191"/>
      <c r="J121" s="1192"/>
      <c r="K121" s="1193" t="s">
        <v>831</v>
      </c>
      <c r="L121" s="1193"/>
      <c r="M121" s="1193"/>
      <c r="N121" s="1193"/>
      <c r="O121" s="1193"/>
      <c r="P121" s="1193"/>
      <c r="Q121" s="1193"/>
      <c r="R121" s="1193"/>
      <c r="S121" s="1198" t="s">
        <v>832</v>
      </c>
      <c r="T121" s="1198"/>
      <c r="U121" s="1198"/>
      <c r="V121" s="1198"/>
      <c r="W121" s="1198"/>
      <c r="X121" s="1198"/>
      <c r="Y121" s="1198"/>
      <c r="Z121" s="1198"/>
      <c r="AA121" s="1198"/>
    </row>
    <row r="122" spans="2:29" ht="46.5" customHeight="1" x14ac:dyDescent="0.25">
      <c r="B122" s="648"/>
      <c r="C122" s="643" t="s">
        <v>219</v>
      </c>
      <c r="D122" s="643" t="s">
        <v>220</v>
      </c>
      <c r="E122" s="643" t="s">
        <v>221</v>
      </c>
      <c r="F122" s="643" t="s">
        <v>415</v>
      </c>
      <c r="G122" s="643" t="s">
        <v>222</v>
      </c>
      <c r="H122" s="643" t="s">
        <v>223</v>
      </c>
      <c r="I122" s="643" t="s">
        <v>224</v>
      </c>
      <c r="J122" s="643" t="s">
        <v>225</v>
      </c>
      <c r="K122" s="643" t="s">
        <v>219</v>
      </c>
      <c r="L122" s="643" t="s">
        <v>220</v>
      </c>
      <c r="M122" s="643" t="s">
        <v>221</v>
      </c>
      <c r="N122" s="643" t="s">
        <v>415</v>
      </c>
      <c r="O122" s="643" t="s">
        <v>222</v>
      </c>
      <c r="P122" s="643" t="s">
        <v>223</v>
      </c>
      <c r="Q122" s="643" t="s">
        <v>224</v>
      </c>
      <c r="R122" s="643" t="s">
        <v>225</v>
      </c>
      <c r="S122" s="643" t="s">
        <v>219</v>
      </c>
      <c r="T122" s="643" t="s">
        <v>220</v>
      </c>
      <c r="U122" s="643" t="s">
        <v>221</v>
      </c>
      <c r="V122" s="643" t="s">
        <v>415</v>
      </c>
      <c r="W122" s="643" t="s">
        <v>222</v>
      </c>
      <c r="X122" s="643" t="s">
        <v>223</v>
      </c>
      <c r="Y122" s="643" t="s">
        <v>224</v>
      </c>
      <c r="Z122" s="643" t="s">
        <v>225</v>
      </c>
      <c r="AA122" s="20" t="s">
        <v>246</v>
      </c>
    </row>
    <row r="123" spans="2:29" ht="30" customHeight="1" x14ac:dyDescent="0.25">
      <c r="B123" s="646" t="s">
        <v>226</v>
      </c>
      <c r="C123" s="645" t="s">
        <v>213</v>
      </c>
      <c r="D123" s="644" t="s">
        <v>203</v>
      </c>
      <c r="E123" s="644" t="s">
        <v>207</v>
      </c>
      <c r="F123" s="644" t="s">
        <v>201</v>
      </c>
      <c r="G123" s="644" t="s">
        <v>205</v>
      </c>
      <c r="H123" s="644" t="s">
        <v>227</v>
      </c>
      <c r="I123" s="644" t="s">
        <v>40</v>
      </c>
      <c r="J123" s="644" t="s">
        <v>216</v>
      </c>
      <c r="K123" s="645" t="s">
        <v>213</v>
      </c>
      <c r="L123" s="644" t="s">
        <v>203</v>
      </c>
      <c r="M123" s="644" t="s">
        <v>207</v>
      </c>
      <c r="N123" s="644" t="s">
        <v>201</v>
      </c>
      <c r="O123" s="644" t="s">
        <v>205</v>
      </c>
      <c r="P123" s="644" t="s">
        <v>227</v>
      </c>
      <c r="Q123" s="644" t="s">
        <v>40</v>
      </c>
      <c r="R123" s="644" t="s">
        <v>216</v>
      </c>
      <c r="S123" s="645" t="s">
        <v>213</v>
      </c>
      <c r="T123" s="644" t="s">
        <v>203</v>
      </c>
      <c r="U123" s="644" t="s">
        <v>207</v>
      </c>
      <c r="V123" s="644" t="s">
        <v>201</v>
      </c>
      <c r="W123" s="644" t="s">
        <v>205</v>
      </c>
      <c r="X123" s="644" t="s">
        <v>227</v>
      </c>
      <c r="Y123" s="644" t="s">
        <v>40</v>
      </c>
      <c r="Z123" s="644" t="s">
        <v>216</v>
      </c>
      <c r="AA123" s="644" t="s">
        <v>216</v>
      </c>
    </row>
    <row r="124" spans="2:29" s="267" customFormat="1" ht="26.25" customHeight="1" x14ac:dyDescent="0.25">
      <c r="B124" s="657" t="s">
        <v>228</v>
      </c>
      <c r="C124" s="506">
        <v>2373.98</v>
      </c>
      <c r="D124" s="499">
        <v>3854.51</v>
      </c>
      <c r="E124" s="658">
        <v>3252</v>
      </c>
      <c r="F124" s="658">
        <v>59435.11</v>
      </c>
      <c r="G124" s="658">
        <v>9745</v>
      </c>
      <c r="H124" s="715">
        <v>0.5</v>
      </c>
      <c r="I124" s="714">
        <v>6.25</v>
      </c>
      <c r="J124" s="515">
        <f t="shared" ref="J124:J136" si="43">(((C124-H124*G124/1000)*((D124/1000)/E124)+(H124*F124/10^6))*100/(100-I124))*100</f>
        <v>302.69422021107016</v>
      </c>
      <c r="K124" s="717">
        <v>2362.19</v>
      </c>
      <c r="L124" s="696">
        <v>2940.21</v>
      </c>
      <c r="M124" s="696">
        <v>2920</v>
      </c>
      <c r="N124" s="696">
        <v>63534.14</v>
      </c>
      <c r="O124" s="696">
        <v>9712</v>
      </c>
      <c r="P124" s="717">
        <f t="shared" ref="P124:P129" si="44">H$136</f>
        <v>0.5</v>
      </c>
      <c r="Q124" s="717">
        <v>5.75</v>
      </c>
      <c r="R124" s="719">
        <f t="shared" ref="R124:R129" si="45">(((K124-P124*O124/1000)*((L124/1000)/M124)+(P124*N124/10^6))*100/(100-Q124))*100</f>
        <v>255.21662892118746</v>
      </c>
      <c r="S124" s="655">
        <f t="shared" ref="S124:Y124" si="46">K136</f>
        <v>2362.19</v>
      </c>
      <c r="T124" s="661">
        <f t="shared" si="46"/>
        <v>2753.1499999999996</v>
      </c>
      <c r="U124" s="655">
        <f t="shared" si="46"/>
        <v>2804.5</v>
      </c>
      <c r="V124" s="661">
        <f t="shared" si="46"/>
        <v>65990.145000000004</v>
      </c>
      <c r="W124" s="655">
        <f t="shared" si="46"/>
        <v>9688.6666666666661</v>
      </c>
      <c r="X124" s="662">
        <f t="shared" si="46"/>
        <v>0.5</v>
      </c>
      <c r="Y124" s="655">
        <f t="shared" si="46"/>
        <v>5.75</v>
      </c>
      <c r="Z124" s="658">
        <f t="shared" ref="Z124:Z136" si="47">(((S124-X124*W124/1000)*((T124/1000)/U124)+(X124*V124/10^6))*100/(100-Y124))*100</f>
        <v>249.03746122339695</v>
      </c>
      <c r="AA124" s="606"/>
    </row>
    <row r="125" spans="2:29" s="267" customFormat="1" ht="26.25" customHeight="1" x14ac:dyDescent="0.25">
      <c r="B125" s="657" t="s">
        <v>162</v>
      </c>
      <c r="C125" s="506">
        <v>2373.98</v>
      </c>
      <c r="D125" s="499">
        <v>3888.4</v>
      </c>
      <c r="E125" s="658">
        <v>3265</v>
      </c>
      <c r="F125" s="658">
        <v>58100.9</v>
      </c>
      <c r="G125" s="658">
        <v>9700</v>
      </c>
      <c r="H125" s="715">
        <v>0.5</v>
      </c>
      <c r="I125" s="714">
        <v>6.25</v>
      </c>
      <c r="J125" s="515">
        <f t="shared" si="43"/>
        <v>304.05634911689646</v>
      </c>
      <c r="K125" s="717">
        <v>2362.19</v>
      </c>
      <c r="L125" s="499">
        <v>2728.49</v>
      </c>
      <c r="M125" s="658">
        <v>2799</v>
      </c>
      <c r="N125" s="658">
        <v>63534.18</v>
      </c>
      <c r="O125" s="658">
        <v>9652</v>
      </c>
      <c r="P125" s="717">
        <f t="shared" si="44"/>
        <v>0.5</v>
      </c>
      <c r="Q125" s="717">
        <v>5.75</v>
      </c>
      <c r="R125" s="719">
        <f t="shared" si="45"/>
        <v>247.18794739197304</v>
      </c>
      <c r="S125" s="655">
        <f t="shared" ref="S125:Y135" si="48">S124</f>
        <v>2362.19</v>
      </c>
      <c r="T125" s="661">
        <f t="shared" si="48"/>
        <v>2753.1499999999996</v>
      </c>
      <c r="U125" s="655">
        <f t="shared" si="48"/>
        <v>2804.5</v>
      </c>
      <c r="V125" s="661">
        <f t="shared" si="48"/>
        <v>65990.145000000004</v>
      </c>
      <c r="W125" s="655">
        <f t="shared" si="48"/>
        <v>9688.6666666666661</v>
      </c>
      <c r="X125" s="662">
        <f t="shared" si="48"/>
        <v>0.5</v>
      </c>
      <c r="Y125" s="655">
        <f t="shared" si="48"/>
        <v>5.75</v>
      </c>
      <c r="Z125" s="658">
        <f t="shared" si="47"/>
        <v>249.03746122339695</v>
      </c>
      <c r="AA125" s="607"/>
    </row>
    <row r="126" spans="2:29" s="267" customFormat="1" ht="26.25" customHeight="1" x14ac:dyDescent="0.25">
      <c r="B126" s="657" t="s">
        <v>229</v>
      </c>
      <c r="C126" s="506">
        <v>2373.98</v>
      </c>
      <c r="D126" s="499">
        <v>3870.43</v>
      </c>
      <c r="E126" s="658">
        <v>3253</v>
      </c>
      <c r="F126" s="658">
        <v>57236.4</v>
      </c>
      <c r="G126" s="658">
        <v>9725</v>
      </c>
      <c r="H126" s="715">
        <v>0.5</v>
      </c>
      <c r="I126" s="714">
        <v>6.25</v>
      </c>
      <c r="J126" s="515">
        <f t="shared" si="43"/>
        <v>303.72287160979602</v>
      </c>
      <c r="K126" s="717">
        <v>2362.19</v>
      </c>
      <c r="L126" s="499">
        <v>2676.54</v>
      </c>
      <c r="M126" s="658">
        <v>2843</v>
      </c>
      <c r="N126" s="658">
        <v>67590.86</v>
      </c>
      <c r="O126" s="658">
        <v>9673</v>
      </c>
      <c r="P126" s="717">
        <f t="shared" si="44"/>
        <v>0.5</v>
      </c>
      <c r="Q126" s="717">
        <v>5.75</v>
      </c>
      <c r="R126" s="719">
        <f t="shared" si="45"/>
        <v>239.05824233488926</v>
      </c>
      <c r="S126" s="655">
        <f t="shared" si="48"/>
        <v>2362.19</v>
      </c>
      <c r="T126" s="661">
        <f t="shared" si="48"/>
        <v>2753.1499999999996</v>
      </c>
      <c r="U126" s="655">
        <f t="shared" si="48"/>
        <v>2804.5</v>
      </c>
      <c r="V126" s="661">
        <f t="shared" si="48"/>
        <v>65990.145000000004</v>
      </c>
      <c r="W126" s="655">
        <f t="shared" si="48"/>
        <v>9688.6666666666661</v>
      </c>
      <c r="X126" s="662">
        <f t="shared" si="48"/>
        <v>0.5</v>
      </c>
      <c r="Y126" s="655">
        <f t="shared" si="48"/>
        <v>5.75</v>
      </c>
      <c r="Z126" s="658">
        <f t="shared" si="47"/>
        <v>249.03746122339695</v>
      </c>
      <c r="AA126" s="607"/>
    </row>
    <row r="127" spans="2:29" s="267" customFormat="1" ht="26.25" customHeight="1" x14ac:dyDescent="0.25">
      <c r="B127" s="657" t="s">
        <v>230</v>
      </c>
      <c r="C127" s="506">
        <v>2373.98</v>
      </c>
      <c r="D127" s="499">
        <v>3731.37</v>
      </c>
      <c r="E127" s="658">
        <v>3279</v>
      </c>
      <c r="F127" s="658">
        <v>58005.79</v>
      </c>
      <c r="G127" s="658">
        <v>9710</v>
      </c>
      <c r="H127" s="715">
        <v>0.5</v>
      </c>
      <c r="I127" s="714">
        <v>6.25</v>
      </c>
      <c r="J127" s="515">
        <f t="shared" si="43"/>
        <v>290.66365579603541</v>
      </c>
      <c r="K127" s="717">
        <v>2362.19</v>
      </c>
      <c r="L127" s="499">
        <v>2681.81</v>
      </c>
      <c r="M127" s="658">
        <v>2784</v>
      </c>
      <c r="N127" s="658">
        <v>67590.86</v>
      </c>
      <c r="O127" s="658">
        <v>9692</v>
      </c>
      <c r="P127" s="717">
        <f t="shared" si="44"/>
        <v>0.5</v>
      </c>
      <c r="Q127" s="717">
        <v>5.75</v>
      </c>
      <c r="R127" s="719">
        <f t="shared" si="45"/>
        <v>244.52099110338733</v>
      </c>
      <c r="S127" s="655">
        <f t="shared" si="48"/>
        <v>2362.19</v>
      </c>
      <c r="T127" s="661">
        <f t="shared" si="48"/>
        <v>2753.1499999999996</v>
      </c>
      <c r="U127" s="655">
        <f t="shared" si="48"/>
        <v>2804.5</v>
      </c>
      <c r="V127" s="661">
        <f t="shared" si="48"/>
        <v>65990.145000000004</v>
      </c>
      <c r="W127" s="655">
        <f t="shared" si="48"/>
        <v>9688.6666666666661</v>
      </c>
      <c r="X127" s="662">
        <f t="shared" si="48"/>
        <v>0.5</v>
      </c>
      <c r="Y127" s="655">
        <f t="shared" si="48"/>
        <v>5.75</v>
      </c>
      <c r="Z127" s="658">
        <f t="shared" si="47"/>
        <v>249.03746122339695</v>
      </c>
      <c r="AA127" s="607"/>
    </row>
    <row r="128" spans="2:29" s="267" customFormat="1" ht="26.25" customHeight="1" x14ac:dyDescent="0.25">
      <c r="B128" s="657" t="s">
        <v>231</v>
      </c>
      <c r="C128" s="506">
        <v>2373.98</v>
      </c>
      <c r="D128" s="499">
        <v>3938.69</v>
      </c>
      <c r="E128" s="658">
        <v>3275</v>
      </c>
      <c r="F128" s="658">
        <v>58910.27</v>
      </c>
      <c r="G128" s="658">
        <v>9676</v>
      </c>
      <c r="H128" s="715">
        <v>0.5</v>
      </c>
      <c r="I128" s="714">
        <v>6.25</v>
      </c>
      <c r="J128" s="515">
        <f t="shared" si="43"/>
        <v>307.06260262123152</v>
      </c>
      <c r="K128" s="717">
        <v>2362.19</v>
      </c>
      <c r="L128" s="499">
        <v>2643.46</v>
      </c>
      <c r="M128" s="658">
        <v>2725</v>
      </c>
      <c r="N128" s="658">
        <v>67590.86</v>
      </c>
      <c r="O128" s="658">
        <v>9698</v>
      </c>
      <c r="P128" s="717">
        <f t="shared" si="44"/>
        <v>0.5</v>
      </c>
      <c r="Q128" s="717">
        <v>5.75</v>
      </c>
      <c r="R128" s="719">
        <f t="shared" si="45"/>
        <v>246.21728028072906</v>
      </c>
      <c r="S128" s="655">
        <f t="shared" si="48"/>
        <v>2362.19</v>
      </c>
      <c r="T128" s="661">
        <f t="shared" si="48"/>
        <v>2753.1499999999996</v>
      </c>
      <c r="U128" s="655">
        <f t="shared" si="48"/>
        <v>2804.5</v>
      </c>
      <c r="V128" s="661">
        <f t="shared" si="48"/>
        <v>65990.145000000004</v>
      </c>
      <c r="W128" s="655">
        <f t="shared" si="48"/>
        <v>9688.6666666666661</v>
      </c>
      <c r="X128" s="662">
        <f t="shared" si="48"/>
        <v>0.5</v>
      </c>
      <c r="Y128" s="655">
        <f t="shared" si="48"/>
        <v>5.75</v>
      </c>
      <c r="Z128" s="658">
        <f t="shared" si="47"/>
        <v>249.03746122339695</v>
      </c>
      <c r="AA128" s="607"/>
    </row>
    <row r="129" spans="2:27" s="267" customFormat="1" ht="26.25" customHeight="1" x14ac:dyDescent="0.3">
      <c r="B129" s="657" t="s">
        <v>232</v>
      </c>
      <c r="C129" s="506">
        <v>2373.98</v>
      </c>
      <c r="D129" s="499">
        <v>3899.53</v>
      </c>
      <c r="E129" s="658">
        <v>3215</v>
      </c>
      <c r="F129" s="658">
        <v>59802.06</v>
      </c>
      <c r="G129" s="658">
        <v>9645</v>
      </c>
      <c r="H129" s="695">
        <v>0.5</v>
      </c>
      <c r="I129" s="501">
        <v>6.25</v>
      </c>
      <c r="J129" s="515">
        <f>(((C129-H129*G129/1000)*((D129/1000)/E129)+(H129*F129/10^6))*100/(100-I129))*100</f>
        <v>309.70600501565582</v>
      </c>
      <c r="K129" s="717">
        <v>2362.19</v>
      </c>
      <c r="L129" s="499">
        <v>2848.39</v>
      </c>
      <c r="M129" s="658">
        <v>2756</v>
      </c>
      <c r="N129" s="658">
        <v>66099.97</v>
      </c>
      <c r="O129" s="658">
        <v>9705</v>
      </c>
      <c r="P129" s="717">
        <f t="shared" si="44"/>
        <v>0.5</v>
      </c>
      <c r="Q129" s="717">
        <v>5.75</v>
      </c>
      <c r="R129" s="719">
        <f t="shared" si="45"/>
        <v>262.00668790293088</v>
      </c>
      <c r="S129" s="655">
        <f t="shared" si="48"/>
        <v>2362.19</v>
      </c>
      <c r="T129" s="661">
        <f t="shared" si="48"/>
        <v>2753.1499999999996</v>
      </c>
      <c r="U129" s="655">
        <f t="shared" si="48"/>
        <v>2804.5</v>
      </c>
      <c r="V129" s="661">
        <f t="shared" si="48"/>
        <v>65990.145000000004</v>
      </c>
      <c r="W129" s="655">
        <f t="shared" si="48"/>
        <v>9688.6666666666661</v>
      </c>
      <c r="X129" s="662">
        <f t="shared" si="48"/>
        <v>0.5</v>
      </c>
      <c r="Y129" s="655">
        <f t="shared" si="48"/>
        <v>5.75</v>
      </c>
      <c r="Z129" s="658">
        <f t="shared" si="47"/>
        <v>249.03746122339695</v>
      </c>
      <c r="AA129" s="607"/>
    </row>
    <row r="130" spans="2:27" s="267" customFormat="1" ht="26.25" customHeight="1" x14ac:dyDescent="0.3">
      <c r="B130" s="659" t="s">
        <v>233</v>
      </c>
      <c r="C130" s="500">
        <v>2373.98</v>
      </c>
      <c r="D130" s="697">
        <v>3794.22</v>
      </c>
      <c r="E130" s="697">
        <v>3250</v>
      </c>
      <c r="F130" s="697">
        <v>63788.44</v>
      </c>
      <c r="G130" s="697">
        <v>9730</v>
      </c>
      <c r="H130" s="695">
        <v>0.5</v>
      </c>
      <c r="I130" s="501">
        <v>6.25</v>
      </c>
      <c r="J130" s="515">
        <f t="shared" si="43"/>
        <v>298.42378602010251</v>
      </c>
      <c r="K130" s="506"/>
      <c r="L130" s="499"/>
      <c r="M130" s="658"/>
      <c r="N130" s="658"/>
      <c r="O130" s="658"/>
      <c r="P130" s="507"/>
      <c r="Q130" s="507"/>
      <c r="R130" s="515"/>
      <c r="S130" s="655">
        <f t="shared" si="48"/>
        <v>2362.19</v>
      </c>
      <c r="T130" s="661">
        <f t="shared" si="48"/>
        <v>2753.1499999999996</v>
      </c>
      <c r="U130" s="655">
        <f t="shared" si="48"/>
        <v>2804.5</v>
      </c>
      <c r="V130" s="661">
        <f t="shared" si="48"/>
        <v>65990.145000000004</v>
      </c>
      <c r="W130" s="655">
        <f t="shared" si="48"/>
        <v>9688.6666666666661</v>
      </c>
      <c r="X130" s="662">
        <f t="shared" si="48"/>
        <v>0.5</v>
      </c>
      <c r="Y130" s="655">
        <f t="shared" si="48"/>
        <v>5.75</v>
      </c>
      <c r="Z130" s="658">
        <f t="shared" si="47"/>
        <v>249.03746122339695</v>
      </c>
      <c r="AA130" s="607"/>
    </row>
    <row r="131" spans="2:27" s="267" customFormat="1" ht="26.25" customHeight="1" x14ac:dyDescent="0.3">
      <c r="B131" s="659" t="s">
        <v>234</v>
      </c>
      <c r="C131" s="500">
        <v>2373.98</v>
      </c>
      <c r="D131" s="697">
        <v>3434.3</v>
      </c>
      <c r="E131" s="697">
        <v>2985</v>
      </c>
      <c r="F131" s="697">
        <v>63471.06</v>
      </c>
      <c r="G131" s="697">
        <v>9782</v>
      </c>
      <c r="H131" s="695">
        <v>0.5</v>
      </c>
      <c r="I131" s="501">
        <v>6.25</v>
      </c>
      <c r="J131" s="515">
        <f t="shared" si="43"/>
        <v>294.12459308989401</v>
      </c>
      <c r="K131" s="506"/>
      <c r="L131" s="499"/>
      <c r="M131" s="658"/>
      <c r="N131" s="658"/>
      <c r="O131" s="658"/>
      <c r="P131" s="507"/>
      <c r="Q131" s="507"/>
      <c r="R131" s="515"/>
      <c r="S131" s="655">
        <f t="shared" si="48"/>
        <v>2362.19</v>
      </c>
      <c r="T131" s="661">
        <f t="shared" si="48"/>
        <v>2753.1499999999996</v>
      </c>
      <c r="U131" s="655">
        <f t="shared" si="48"/>
        <v>2804.5</v>
      </c>
      <c r="V131" s="661">
        <f t="shared" si="48"/>
        <v>65990.145000000004</v>
      </c>
      <c r="W131" s="655">
        <f t="shared" si="48"/>
        <v>9688.6666666666661</v>
      </c>
      <c r="X131" s="662">
        <f t="shared" si="48"/>
        <v>0.5</v>
      </c>
      <c r="Y131" s="655">
        <f t="shared" si="48"/>
        <v>5.75</v>
      </c>
      <c r="Z131" s="658">
        <f t="shared" si="47"/>
        <v>249.03746122339695</v>
      </c>
      <c r="AA131" s="607"/>
    </row>
    <row r="132" spans="2:27" s="267" customFormat="1" ht="26.25" customHeight="1" x14ac:dyDescent="0.3">
      <c r="B132" s="659" t="s">
        <v>235</v>
      </c>
      <c r="C132" s="500">
        <v>2373.98</v>
      </c>
      <c r="D132" s="501">
        <v>3403.79</v>
      </c>
      <c r="E132" s="501">
        <v>3108</v>
      </c>
      <c r="F132" s="501">
        <v>63471.06</v>
      </c>
      <c r="G132" s="501">
        <v>9738</v>
      </c>
      <c r="H132" s="695">
        <v>0.5</v>
      </c>
      <c r="I132" s="501">
        <v>6.25</v>
      </c>
      <c r="J132" s="515">
        <f t="shared" si="43"/>
        <v>280.14038122453883</v>
      </c>
      <c r="K132" s="506"/>
      <c r="L132" s="499"/>
      <c r="M132" s="658"/>
      <c r="N132" s="658"/>
      <c r="O132" s="658"/>
      <c r="P132" s="507"/>
      <c r="Q132" s="507"/>
      <c r="R132" s="515"/>
      <c r="S132" s="655">
        <f t="shared" si="48"/>
        <v>2362.19</v>
      </c>
      <c r="T132" s="661">
        <f t="shared" si="48"/>
        <v>2753.1499999999996</v>
      </c>
      <c r="U132" s="655">
        <f t="shared" si="48"/>
        <v>2804.5</v>
      </c>
      <c r="V132" s="661">
        <f t="shared" si="48"/>
        <v>65990.145000000004</v>
      </c>
      <c r="W132" s="655">
        <f t="shared" si="48"/>
        <v>9688.6666666666661</v>
      </c>
      <c r="X132" s="662">
        <f t="shared" si="48"/>
        <v>0.5</v>
      </c>
      <c r="Y132" s="655">
        <f t="shared" si="48"/>
        <v>5.75</v>
      </c>
      <c r="Z132" s="658">
        <f t="shared" si="47"/>
        <v>249.03746122339695</v>
      </c>
      <c r="AA132" s="607"/>
    </row>
    <row r="133" spans="2:27" s="267" customFormat="1" ht="26.25" customHeight="1" x14ac:dyDescent="0.3">
      <c r="B133" s="659" t="s">
        <v>236</v>
      </c>
      <c r="C133" s="500">
        <v>2373.98</v>
      </c>
      <c r="D133" s="501">
        <v>3170.76</v>
      </c>
      <c r="E133" s="501">
        <v>3001</v>
      </c>
      <c r="F133" s="501">
        <v>63471.06</v>
      </c>
      <c r="G133" s="501">
        <v>9686</v>
      </c>
      <c r="H133" s="695">
        <v>0.5</v>
      </c>
      <c r="I133" s="501">
        <v>6.25</v>
      </c>
      <c r="J133" s="515">
        <f t="shared" si="43"/>
        <v>270.38820516361216</v>
      </c>
      <c r="K133" s="506"/>
      <c r="L133" s="499"/>
      <c r="M133" s="658"/>
      <c r="N133" s="658"/>
      <c r="O133" s="658"/>
      <c r="P133" s="507"/>
      <c r="Q133" s="507"/>
      <c r="R133" s="515"/>
      <c r="S133" s="655">
        <f t="shared" si="48"/>
        <v>2362.19</v>
      </c>
      <c r="T133" s="661">
        <f t="shared" si="48"/>
        <v>2753.1499999999996</v>
      </c>
      <c r="U133" s="655">
        <f t="shared" si="48"/>
        <v>2804.5</v>
      </c>
      <c r="V133" s="661">
        <f t="shared" si="48"/>
        <v>65990.145000000004</v>
      </c>
      <c r="W133" s="655">
        <f t="shared" si="48"/>
        <v>9688.6666666666661</v>
      </c>
      <c r="X133" s="662">
        <f t="shared" si="48"/>
        <v>0.5</v>
      </c>
      <c r="Y133" s="655">
        <f t="shared" si="48"/>
        <v>5.75</v>
      </c>
      <c r="Z133" s="658">
        <f t="shared" si="47"/>
        <v>249.03746122339695</v>
      </c>
      <c r="AA133" s="607"/>
    </row>
    <row r="134" spans="2:27" s="267" customFormat="1" ht="26.25" customHeight="1" x14ac:dyDescent="0.3">
      <c r="B134" s="659" t="s">
        <v>237</v>
      </c>
      <c r="C134" s="500">
        <v>2373.98</v>
      </c>
      <c r="D134" s="501">
        <v>3176.82</v>
      </c>
      <c r="E134" s="501">
        <v>2912</v>
      </c>
      <c r="F134" s="501">
        <v>63471.12</v>
      </c>
      <c r="G134" s="501">
        <v>9659</v>
      </c>
      <c r="H134" s="695">
        <v>0.5</v>
      </c>
      <c r="I134" s="501">
        <v>6.25</v>
      </c>
      <c r="J134" s="515">
        <f t="shared" si="43"/>
        <v>279.07614073736266</v>
      </c>
      <c r="K134" s="506"/>
      <c r="L134" s="499"/>
      <c r="M134" s="658"/>
      <c r="N134" s="658"/>
      <c r="O134" s="658"/>
      <c r="P134" s="507"/>
      <c r="Q134" s="507"/>
      <c r="R134" s="515"/>
      <c r="S134" s="655">
        <f t="shared" si="48"/>
        <v>2362.19</v>
      </c>
      <c r="T134" s="661">
        <f t="shared" si="48"/>
        <v>2753.1499999999996</v>
      </c>
      <c r="U134" s="655">
        <f t="shared" si="48"/>
        <v>2804.5</v>
      </c>
      <c r="V134" s="661">
        <f t="shared" si="48"/>
        <v>65990.145000000004</v>
      </c>
      <c r="W134" s="655">
        <f t="shared" si="48"/>
        <v>9688.6666666666661</v>
      </c>
      <c r="X134" s="662">
        <f t="shared" si="48"/>
        <v>0.5</v>
      </c>
      <c r="Y134" s="655">
        <f t="shared" si="48"/>
        <v>5.75</v>
      </c>
      <c r="Z134" s="658">
        <f t="shared" si="47"/>
        <v>249.03746122339695</v>
      </c>
      <c r="AA134" s="607"/>
    </row>
    <row r="135" spans="2:27" s="267" customFormat="1" ht="26.25" customHeight="1" x14ac:dyDescent="0.3">
      <c r="B135" s="659" t="s">
        <v>238</v>
      </c>
      <c r="C135" s="500">
        <v>2373.98</v>
      </c>
      <c r="D135" s="501">
        <v>3126.7</v>
      </c>
      <c r="E135" s="501">
        <v>2862</v>
      </c>
      <c r="F135" s="501">
        <v>63471.13</v>
      </c>
      <c r="G135" s="501">
        <v>9679</v>
      </c>
      <c r="H135" s="695">
        <v>0.5</v>
      </c>
      <c r="I135" s="501">
        <v>6.25</v>
      </c>
      <c r="J135" s="515">
        <f t="shared" si="43"/>
        <v>279.46587611013274</v>
      </c>
      <c r="K135" s="506"/>
      <c r="L135" s="499"/>
      <c r="M135" s="658"/>
      <c r="N135" s="658"/>
      <c r="O135" s="658"/>
      <c r="P135" s="507"/>
      <c r="Q135" s="507"/>
      <c r="R135" s="515"/>
      <c r="S135" s="655">
        <f t="shared" si="48"/>
        <v>2362.19</v>
      </c>
      <c r="T135" s="661">
        <f t="shared" si="48"/>
        <v>2753.1499999999996</v>
      </c>
      <c r="U135" s="655">
        <f t="shared" si="48"/>
        <v>2804.5</v>
      </c>
      <c r="V135" s="661">
        <f t="shared" si="48"/>
        <v>65990.145000000004</v>
      </c>
      <c r="W135" s="655">
        <f t="shared" si="48"/>
        <v>9688.6666666666661</v>
      </c>
      <c r="X135" s="662">
        <f t="shared" si="48"/>
        <v>0.5</v>
      </c>
      <c r="Y135" s="655">
        <f t="shared" si="48"/>
        <v>5.75</v>
      </c>
      <c r="Z135" s="658">
        <f t="shared" si="47"/>
        <v>249.03746122339695</v>
      </c>
      <c r="AA135" s="607"/>
    </row>
    <row r="136" spans="2:27" s="95" customFormat="1" ht="51.75" customHeight="1" x14ac:dyDescent="0.25">
      <c r="B136" s="654" t="s">
        <v>239</v>
      </c>
      <c r="C136" s="664">
        <f>AVERAGE(C124:C129)</f>
        <v>2373.98</v>
      </c>
      <c r="D136" s="664">
        <f>AVERAGE(D124:D135)</f>
        <v>3607.4599999999996</v>
      </c>
      <c r="E136" s="663">
        <f>AVERAGE(E124:E131)</f>
        <v>3221.75</v>
      </c>
      <c r="F136" s="663">
        <f>AVERAGE(F124:F135)</f>
        <v>61052.866666666676</v>
      </c>
      <c r="G136" s="664">
        <f>AVERAGE(G124:G135)</f>
        <v>9706.25</v>
      </c>
      <c r="H136" s="665">
        <f t="shared" ref="H136:I136" si="49">AVERAGE(H124:H129)</f>
        <v>0.5</v>
      </c>
      <c r="I136" s="664">
        <f t="shared" si="49"/>
        <v>6.25</v>
      </c>
      <c r="J136" s="660">
        <f t="shared" si="43"/>
        <v>286.21724956781594</v>
      </c>
      <c r="K136" s="663">
        <f t="shared" ref="K136:Q136" si="50">AVERAGE(K124:K135)</f>
        <v>2362.19</v>
      </c>
      <c r="L136" s="664">
        <f t="shared" si="50"/>
        <v>2753.1499999999996</v>
      </c>
      <c r="M136" s="663">
        <f t="shared" si="50"/>
        <v>2804.5</v>
      </c>
      <c r="N136" s="663">
        <f t="shared" si="50"/>
        <v>65990.145000000004</v>
      </c>
      <c r="O136" s="513">
        <f t="shared" si="50"/>
        <v>9688.6666666666661</v>
      </c>
      <c r="P136" s="665">
        <f t="shared" si="50"/>
        <v>0.5</v>
      </c>
      <c r="Q136" s="664">
        <f t="shared" si="50"/>
        <v>5.75</v>
      </c>
      <c r="R136" s="505">
        <f t="shared" ref="R136" si="51">(((K136-P136*O136/1000)*((L136/1000)/M136)+(P136*N136/10^6))*100/(100-Q136))*100</f>
        <v>249.03746122339695</v>
      </c>
      <c r="S136" s="663">
        <f>AVERAGE(S124:S135)</f>
        <v>2362.1899999999996</v>
      </c>
      <c r="T136" s="664">
        <f t="shared" ref="T136:Y136" si="52">AVERAGE(T124:T135)</f>
        <v>2753.15</v>
      </c>
      <c r="U136" s="663">
        <f t="shared" si="52"/>
        <v>2804.5</v>
      </c>
      <c r="V136" s="663">
        <f t="shared" si="52"/>
        <v>65990.145000000004</v>
      </c>
      <c r="W136" s="664">
        <f t="shared" si="52"/>
        <v>9688.6666666666679</v>
      </c>
      <c r="X136" s="665">
        <f t="shared" si="52"/>
        <v>0.5</v>
      </c>
      <c r="Y136" s="664">
        <f t="shared" si="52"/>
        <v>5.75</v>
      </c>
      <c r="Z136" s="664">
        <f t="shared" si="47"/>
        <v>249.03746122339695</v>
      </c>
      <c r="AA136" s="664">
        <f>Z136/(1-3.46%)</f>
        <v>257.96298034327424</v>
      </c>
    </row>
    <row r="137" spans="2:27" ht="17.25" customHeight="1" x14ac:dyDescent="0.25">
      <c r="C137" s="642"/>
      <c r="D137" s="642"/>
      <c r="E137" s="642"/>
      <c r="F137" s="642"/>
      <c r="G137" s="642"/>
      <c r="H137" s="642"/>
      <c r="I137" s="642"/>
      <c r="J137" s="642"/>
      <c r="K137" s="642"/>
      <c r="L137" s="642"/>
      <c r="M137" s="642"/>
      <c r="N137" s="642"/>
      <c r="O137" s="642"/>
      <c r="P137" s="642"/>
      <c r="Q137" s="642"/>
      <c r="R137" s="642"/>
      <c r="S137" s="642"/>
      <c r="T137" s="642"/>
      <c r="U137" s="642"/>
      <c r="V137" s="642"/>
      <c r="W137" s="642"/>
      <c r="X137" s="642"/>
      <c r="Y137" s="642"/>
      <c r="Z137" s="642"/>
      <c r="AA137" s="642"/>
    </row>
    <row r="138" spans="2:27" ht="32.25" customHeight="1" x14ac:dyDescent="0.25">
      <c r="B138" s="516" t="s">
        <v>217</v>
      </c>
      <c r="C138" s="642"/>
      <c r="D138" s="653" t="s">
        <v>416</v>
      </c>
      <c r="E138" s="642"/>
      <c r="F138" s="642"/>
      <c r="G138" s="642"/>
      <c r="H138" s="642"/>
      <c r="I138" s="642"/>
      <c r="J138" s="642"/>
      <c r="K138" s="642"/>
      <c r="L138" s="642"/>
      <c r="M138" s="642"/>
      <c r="N138" s="642"/>
      <c r="O138" s="642"/>
      <c r="P138" s="642"/>
      <c r="Q138" s="642"/>
      <c r="R138" s="642"/>
      <c r="S138" s="642"/>
      <c r="T138" s="642"/>
      <c r="U138" s="642"/>
      <c r="V138" s="642"/>
      <c r="W138" s="642"/>
      <c r="X138" s="642"/>
      <c r="Y138" s="642"/>
      <c r="Z138" s="642"/>
      <c r="AA138" s="642"/>
    </row>
    <row r="139" spans="2:27" ht="21" customHeight="1" x14ac:dyDescent="0.25">
      <c r="B139" s="517" t="s">
        <v>218</v>
      </c>
      <c r="C139" s="1190" t="s">
        <v>833</v>
      </c>
      <c r="D139" s="1191"/>
      <c r="E139" s="1191"/>
      <c r="F139" s="1191"/>
      <c r="G139" s="1191"/>
      <c r="H139" s="1191"/>
      <c r="I139" s="1191"/>
      <c r="J139" s="1192"/>
      <c r="K139" s="1193" t="s">
        <v>831</v>
      </c>
      <c r="L139" s="1193"/>
      <c r="M139" s="1193"/>
      <c r="N139" s="1193"/>
      <c r="O139" s="1193"/>
      <c r="P139" s="1193"/>
      <c r="Q139" s="1193"/>
      <c r="R139" s="1193"/>
      <c r="S139" s="1194" t="s">
        <v>832</v>
      </c>
      <c r="T139" s="1194"/>
      <c r="U139" s="1194"/>
      <c r="V139" s="1194"/>
      <c r="W139" s="1194"/>
      <c r="X139" s="1194"/>
      <c r="Y139" s="1194"/>
      <c r="Z139" s="1194"/>
      <c r="AA139" s="1194"/>
    </row>
    <row r="140" spans="2:27" ht="54.75" customHeight="1" x14ac:dyDescent="0.25">
      <c r="B140" s="648"/>
      <c r="C140" s="643" t="s">
        <v>219</v>
      </c>
      <c r="D140" s="643" t="s">
        <v>220</v>
      </c>
      <c r="E140" s="643" t="s">
        <v>221</v>
      </c>
      <c r="F140" s="643" t="s">
        <v>415</v>
      </c>
      <c r="G140" s="643" t="s">
        <v>222</v>
      </c>
      <c r="H140" s="643" t="s">
        <v>223</v>
      </c>
      <c r="I140" s="643" t="s">
        <v>224</v>
      </c>
      <c r="J140" s="643" t="s">
        <v>225</v>
      </c>
      <c r="K140" s="643" t="s">
        <v>219</v>
      </c>
      <c r="L140" s="643" t="s">
        <v>220</v>
      </c>
      <c r="M140" s="643" t="s">
        <v>221</v>
      </c>
      <c r="N140" s="643" t="s">
        <v>415</v>
      </c>
      <c r="O140" s="643" t="s">
        <v>222</v>
      </c>
      <c r="P140" s="643" t="s">
        <v>223</v>
      </c>
      <c r="Q140" s="643" t="s">
        <v>224</v>
      </c>
      <c r="R140" s="643" t="s">
        <v>225</v>
      </c>
      <c r="S140" s="643" t="s">
        <v>219</v>
      </c>
      <c r="T140" s="643" t="s">
        <v>220</v>
      </c>
      <c r="U140" s="643" t="s">
        <v>221</v>
      </c>
      <c r="V140" s="643" t="s">
        <v>415</v>
      </c>
      <c r="W140" s="643" t="s">
        <v>222</v>
      </c>
      <c r="X140" s="643" t="s">
        <v>223</v>
      </c>
      <c r="Y140" s="643" t="s">
        <v>224</v>
      </c>
      <c r="Z140" s="643" t="s">
        <v>225</v>
      </c>
      <c r="AA140" s="20" t="s">
        <v>246</v>
      </c>
    </row>
    <row r="141" spans="2:27" ht="25.5" customHeight="1" x14ac:dyDescent="0.25">
      <c r="B141" s="646" t="s">
        <v>226</v>
      </c>
      <c r="C141" s="645" t="s">
        <v>213</v>
      </c>
      <c r="D141" s="644" t="s">
        <v>203</v>
      </c>
      <c r="E141" s="644" t="s">
        <v>207</v>
      </c>
      <c r="F141" s="644" t="s">
        <v>201</v>
      </c>
      <c r="G141" s="644" t="s">
        <v>205</v>
      </c>
      <c r="H141" s="644" t="s">
        <v>227</v>
      </c>
      <c r="I141" s="644" t="s">
        <v>40</v>
      </c>
      <c r="J141" s="644" t="s">
        <v>216</v>
      </c>
      <c r="K141" s="645" t="s">
        <v>213</v>
      </c>
      <c r="L141" s="644" t="s">
        <v>203</v>
      </c>
      <c r="M141" s="644" t="s">
        <v>207</v>
      </c>
      <c r="N141" s="644" t="s">
        <v>201</v>
      </c>
      <c r="O141" s="644" t="s">
        <v>205</v>
      </c>
      <c r="P141" s="644" t="s">
        <v>227</v>
      </c>
      <c r="Q141" s="644" t="s">
        <v>40</v>
      </c>
      <c r="R141" s="644" t="s">
        <v>216</v>
      </c>
      <c r="S141" s="645" t="s">
        <v>213</v>
      </c>
      <c r="T141" s="644" t="s">
        <v>203</v>
      </c>
      <c r="U141" s="644" t="s">
        <v>207</v>
      </c>
      <c r="V141" s="644" t="s">
        <v>201</v>
      </c>
      <c r="W141" s="644" t="s">
        <v>205</v>
      </c>
      <c r="X141" s="644" t="s">
        <v>227</v>
      </c>
      <c r="Y141" s="644" t="s">
        <v>40</v>
      </c>
      <c r="Z141" s="644" t="s">
        <v>216</v>
      </c>
      <c r="AA141" s="644" t="s">
        <v>216</v>
      </c>
    </row>
    <row r="142" spans="2:27" ht="29.25" customHeight="1" x14ac:dyDescent="0.25">
      <c r="B142" s="657" t="s">
        <v>228</v>
      </c>
      <c r="C142" s="498">
        <v>2217.21</v>
      </c>
      <c r="D142" s="658">
        <v>1255.5999999999999</v>
      </c>
      <c r="E142" s="720">
        <v>3070</v>
      </c>
      <c r="F142" s="658">
        <v>91290.28</v>
      </c>
      <c r="G142" s="658">
        <v>10815</v>
      </c>
      <c r="H142" s="715">
        <v>0.5</v>
      </c>
      <c r="I142" s="714">
        <v>6.25</v>
      </c>
      <c r="J142" s="515">
        <f t="shared" ref="J142:J154" si="53">(((C142-H142*G142/1000)*((D142/1000)/E142)+(H142*F142/10^6))*100/(100-I142))*100</f>
        <v>101.36007987144409</v>
      </c>
      <c r="K142" s="498">
        <v>2206.65</v>
      </c>
      <c r="L142" s="658">
        <v>1278.8800000000001</v>
      </c>
      <c r="M142" s="658">
        <v>2889</v>
      </c>
      <c r="N142" s="658">
        <v>86383.8</v>
      </c>
      <c r="O142" s="658">
        <v>10815</v>
      </c>
      <c r="P142" s="715">
        <v>0.5</v>
      </c>
      <c r="Q142" s="511">
        <v>5.75</v>
      </c>
      <c r="R142" s="515">
        <f t="shared" ref="R142:R147" si="54">(((K142-P142*O142/1000)*((L142/1000)/M142)+(P142*N142/10^6))*100/(100-Q142))*100</f>
        <v>107.97037358387666</v>
      </c>
      <c r="S142" s="655">
        <f t="shared" ref="S142:Y142" si="55">K154</f>
        <v>2206.65</v>
      </c>
      <c r="T142" s="661">
        <f t="shared" si="55"/>
        <v>1438.5433333333333</v>
      </c>
      <c r="U142" s="655">
        <f t="shared" si="55"/>
        <v>2951.8333333333335</v>
      </c>
      <c r="V142" s="661">
        <f t="shared" si="55"/>
        <v>83858.771666666653</v>
      </c>
      <c r="W142" s="655">
        <f t="shared" si="55"/>
        <v>10685.666666666666</v>
      </c>
      <c r="X142" s="662">
        <f t="shared" si="55"/>
        <v>0.5</v>
      </c>
      <c r="Y142" s="655">
        <f t="shared" si="55"/>
        <v>5.75</v>
      </c>
      <c r="Z142" s="515">
        <f t="shared" ref="Z142:Z154" si="56">(((S142-X142*W142/1000)*((T142/1000)/U142)+(X142*V142/10^6))*100/(100-Y142))*100</f>
        <v>118.27183991879946</v>
      </c>
      <c r="AA142" s="608"/>
    </row>
    <row r="143" spans="2:27" ht="29.25" customHeight="1" x14ac:dyDescent="0.25">
      <c r="B143" s="657" t="s">
        <v>162</v>
      </c>
      <c r="C143" s="498">
        <v>2217.21</v>
      </c>
      <c r="D143" s="658">
        <v>1247.1500000000001</v>
      </c>
      <c r="E143" s="720">
        <v>3172</v>
      </c>
      <c r="F143" s="658">
        <v>91290.28</v>
      </c>
      <c r="G143" s="658">
        <v>10824</v>
      </c>
      <c r="H143" s="715">
        <v>0.5</v>
      </c>
      <c r="I143" s="714">
        <v>6.25</v>
      </c>
      <c r="J143" s="515">
        <f t="shared" si="53"/>
        <v>97.628592174190842</v>
      </c>
      <c r="K143" s="498">
        <v>2206.65</v>
      </c>
      <c r="L143" s="658">
        <v>1348.41</v>
      </c>
      <c r="M143" s="658">
        <v>3039</v>
      </c>
      <c r="N143" s="658">
        <v>84422.87</v>
      </c>
      <c r="O143" s="658">
        <v>10817</v>
      </c>
      <c r="P143" s="715">
        <v>0.5</v>
      </c>
      <c r="Q143" s="511">
        <v>5.75</v>
      </c>
      <c r="R143" s="515">
        <f t="shared" si="54"/>
        <v>108.10678166959502</v>
      </c>
      <c r="S143" s="655">
        <f t="shared" ref="S143:Y153" si="57">S142</f>
        <v>2206.65</v>
      </c>
      <c r="T143" s="661">
        <f t="shared" si="57"/>
        <v>1438.5433333333333</v>
      </c>
      <c r="U143" s="655">
        <f t="shared" si="57"/>
        <v>2951.8333333333335</v>
      </c>
      <c r="V143" s="661">
        <f t="shared" si="57"/>
        <v>83858.771666666653</v>
      </c>
      <c r="W143" s="655">
        <f t="shared" si="57"/>
        <v>10685.666666666666</v>
      </c>
      <c r="X143" s="662">
        <f t="shared" si="57"/>
        <v>0.5</v>
      </c>
      <c r="Y143" s="655">
        <f t="shared" si="57"/>
        <v>5.75</v>
      </c>
      <c r="Z143" s="515">
        <f t="shared" si="56"/>
        <v>118.27183991879946</v>
      </c>
      <c r="AA143" s="609"/>
    </row>
    <row r="144" spans="2:27" ht="29.25" customHeight="1" x14ac:dyDescent="0.25">
      <c r="B144" s="657" t="s">
        <v>229</v>
      </c>
      <c r="C144" s="498">
        <v>2217.21</v>
      </c>
      <c r="D144" s="658">
        <v>1285.48</v>
      </c>
      <c r="E144" s="720">
        <v>3044</v>
      </c>
      <c r="F144" s="658">
        <v>91290.28</v>
      </c>
      <c r="G144" s="658">
        <v>10864</v>
      </c>
      <c r="H144" s="715">
        <v>0.5</v>
      </c>
      <c r="I144" s="714">
        <v>6.25</v>
      </c>
      <c r="J144" s="515">
        <f t="shared" si="53"/>
        <v>104.49899919754711</v>
      </c>
      <c r="K144" s="498">
        <v>2206.65</v>
      </c>
      <c r="L144" s="658">
        <v>1352.32</v>
      </c>
      <c r="M144" s="658">
        <v>2971</v>
      </c>
      <c r="N144" s="658">
        <v>84422.83</v>
      </c>
      <c r="O144" s="658">
        <v>10824</v>
      </c>
      <c r="P144" s="715">
        <v>0.5</v>
      </c>
      <c r="Q144" s="511">
        <v>5.75</v>
      </c>
      <c r="R144" s="515">
        <f t="shared" si="54"/>
        <v>110.78581142467372</v>
      </c>
      <c r="S144" s="655">
        <f t="shared" si="57"/>
        <v>2206.65</v>
      </c>
      <c r="T144" s="661">
        <f t="shared" si="57"/>
        <v>1438.5433333333333</v>
      </c>
      <c r="U144" s="655">
        <f t="shared" si="57"/>
        <v>2951.8333333333335</v>
      </c>
      <c r="V144" s="661">
        <f t="shared" si="57"/>
        <v>83858.771666666653</v>
      </c>
      <c r="W144" s="655">
        <f t="shared" si="57"/>
        <v>10685.666666666666</v>
      </c>
      <c r="X144" s="662">
        <f t="shared" si="57"/>
        <v>0.5</v>
      </c>
      <c r="Y144" s="655">
        <f t="shared" si="57"/>
        <v>5.75</v>
      </c>
      <c r="Z144" s="515">
        <f t="shared" si="56"/>
        <v>118.27183991879946</v>
      </c>
      <c r="AA144" s="609"/>
    </row>
    <row r="145" spans="2:27" ht="29.25" customHeight="1" x14ac:dyDescent="0.25">
      <c r="B145" s="657" t="s">
        <v>230</v>
      </c>
      <c r="C145" s="714">
        <v>2217.21</v>
      </c>
      <c r="D145" s="658">
        <v>1217.69</v>
      </c>
      <c r="E145" s="720">
        <v>2922</v>
      </c>
      <c r="F145" s="658">
        <v>91290.28</v>
      </c>
      <c r="G145" s="658">
        <v>10828</v>
      </c>
      <c r="H145" s="715">
        <v>0.5</v>
      </c>
      <c r="I145" s="714">
        <v>6.25</v>
      </c>
      <c r="J145" s="515">
        <f t="shared" si="53"/>
        <v>103.18620014857403</v>
      </c>
      <c r="K145" s="498">
        <v>2206.65</v>
      </c>
      <c r="L145" s="658">
        <v>1427.3</v>
      </c>
      <c r="M145" s="658">
        <v>2970</v>
      </c>
      <c r="N145" s="658">
        <v>82641.039999999994</v>
      </c>
      <c r="O145" s="658">
        <v>10680</v>
      </c>
      <c r="P145" s="715">
        <v>0.5</v>
      </c>
      <c r="Q145" s="511">
        <v>5.75</v>
      </c>
      <c r="R145" s="515">
        <f t="shared" si="54"/>
        <v>116.62698451892935</v>
      </c>
      <c r="S145" s="655">
        <f t="shared" si="57"/>
        <v>2206.65</v>
      </c>
      <c r="T145" s="661">
        <f t="shared" si="57"/>
        <v>1438.5433333333333</v>
      </c>
      <c r="U145" s="655">
        <f t="shared" si="57"/>
        <v>2951.8333333333335</v>
      </c>
      <c r="V145" s="661">
        <f t="shared" si="57"/>
        <v>83858.771666666653</v>
      </c>
      <c r="W145" s="655">
        <f t="shared" si="57"/>
        <v>10685.666666666666</v>
      </c>
      <c r="X145" s="662">
        <f t="shared" si="57"/>
        <v>0.5</v>
      </c>
      <c r="Y145" s="655">
        <f t="shared" si="57"/>
        <v>5.75</v>
      </c>
      <c r="Z145" s="515">
        <f t="shared" si="56"/>
        <v>118.27183991879946</v>
      </c>
      <c r="AA145" s="609"/>
    </row>
    <row r="146" spans="2:27" ht="29.25" customHeight="1" x14ac:dyDescent="0.25">
      <c r="B146" s="657" t="s">
        <v>231</v>
      </c>
      <c r="C146" s="498">
        <v>2217.21</v>
      </c>
      <c r="D146" s="658">
        <v>1179.78</v>
      </c>
      <c r="E146" s="720">
        <v>2852</v>
      </c>
      <c r="F146" s="658">
        <v>86330.94</v>
      </c>
      <c r="G146" s="658">
        <v>10812</v>
      </c>
      <c r="H146" s="715">
        <v>0.5</v>
      </c>
      <c r="I146" s="714">
        <v>6.25</v>
      </c>
      <c r="J146" s="515">
        <f t="shared" si="53"/>
        <v>102.199160114446</v>
      </c>
      <c r="K146" s="498">
        <v>2206.65</v>
      </c>
      <c r="L146" s="658">
        <v>1605.89</v>
      </c>
      <c r="M146" s="658">
        <v>2911</v>
      </c>
      <c r="N146" s="658">
        <v>82641.039999999994</v>
      </c>
      <c r="O146" s="658">
        <v>10498</v>
      </c>
      <c r="P146" s="715">
        <v>0.5</v>
      </c>
      <c r="Q146" s="511">
        <v>5.75</v>
      </c>
      <c r="R146" s="515">
        <f t="shared" si="54"/>
        <v>133.23620678210429</v>
      </c>
      <c r="S146" s="655">
        <f t="shared" si="57"/>
        <v>2206.65</v>
      </c>
      <c r="T146" s="661">
        <f t="shared" si="57"/>
        <v>1438.5433333333333</v>
      </c>
      <c r="U146" s="655">
        <f t="shared" si="57"/>
        <v>2951.8333333333335</v>
      </c>
      <c r="V146" s="661">
        <f t="shared" si="57"/>
        <v>83858.771666666653</v>
      </c>
      <c r="W146" s="655">
        <f t="shared" si="57"/>
        <v>10685.666666666666</v>
      </c>
      <c r="X146" s="662">
        <f t="shared" si="57"/>
        <v>0.5</v>
      </c>
      <c r="Y146" s="655">
        <f t="shared" si="57"/>
        <v>5.75</v>
      </c>
      <c r="Z146" s="515">
        <f t="shared" si="56"/>
        <v>118.27183991879946</v>
      </c>
      <c r="AA146" s="609"/>
    </row>
    <row r="147" spans="2:27" ht="29.25" customHeight="1" x14ac:dyDescent="0.3">
      <c r="B147" s="657" t="s">
        <v>232</v>
      </c>
      <c r="C147" s="500">
        <v>2217.21</v>
      </c>
      <c r="D147" s="658">
        <v>1138.68</v>
      </c>
      <c r="E147" s="720">
        <v>2861</v>
      </c>
      <c r="F147" s="658">
        <v>87141.77</v>
      </c>
      <c r="G147" s="658">
        <v>10828</v>
      </c>
      <c r="H147" s="695">
        <v>0.5</v>
      </c>
      <c r="I147" s="501">
        <v>6.25</v>
      </c>
      <c r="J147" s="515">
        <f t="shared" si="53"/>
        <v>98.545838844786218</v>
      </c>
      <c r="K147" s="498">
        <v>2206.65</v>
      </c>
      <c r="L147" s="658">
        <v>1618.46</v>
      </c>
      <c r="M147" s="658">
        <v>2931</v>
      </c>
      <c r="N147" s="658">
        <v>82641.05</v>
      </c>
      <c r="O147" s="658">
        <v>10480</v>
      </c>
      <c r="P147" s="715">
        <v>0.5</v>
      </c>
      <c r="Q147" s="511">
        <v>5.75</v>
      </c>
      <c r="R147" s="719">
        <f t="shared" si="54"/>
        <v>133.35919743399697</v>
      </c>
      <c r="S147" s="655">
        <f t="shared" si="57"/>
        <v>2206.65</v>
      </c>
      <c r="T147" s="661">
        <f t="shared" si="57"/>
        <v>1438.5433333333333</v>
      </c>
      <c r="U147" s="655">
        <f t="shared" si="57"/>
        <v>2951.8333333333335</v>
      </c>
      <c r="V147" s="661">
        <f t="shared" si="57"/>
        <v>83858.771666666653</v>
      </c>
      <c r="W147" s="655">
        <f t="shared" si="57"/>
        <v>10685.666666666666</v>
      </c>
      <c r="X147" s="662">
        <f t="shared" si="57"/>
        <v>0.5</v>
      </c>
      <c r="Y147" s="655">
        <f t="shared" si="57"/>
        <v>5.75</v>
      </c>
      <c r="Z147" s="515">
        <f t="shared" si="56"/>
        <v>118.27183991879946</v>
      </c>
      <c r="AA147" s="609"/>
    </row>
    <row r="148" spans="2:27" ht="29.25" customHeight="1" x14ac:dyDescent="0.3">
      <c r="B148" s="659" t="s">
        <v>233</v>
      </c>
      <c r="C148" s="500">
        <v>2217.21</v>
      </c>
      <c r="D148" s="697">
        <v>1205.81</v>
      </c>
      <c r="E148" s="699">
        <v>2965</v>
      </c>
      <c r="F148" s="697">
        <v>87632.27</v>
      </c>
      <c r="G148" s="697">
        <v>10818</v>
      </c>
      <c r="H148" s="695">
        <v>0.5</v>
      </c>
      <c r="I148" s="501">
        <v>6.25</v>
      </c>
      <c r="J148" s="515">
        <f t="shared" si="53"/>
        <v>100.6201813723665</v>
      </c>
      <c r="K148" s="498"/>
      <c r="L148" s="658"/>
      <c r="M148" s="658"/>
      <c r="N148" s="658"/>
      <c r="O148" s="658"/>
      <c r="P148" s="507"/>
      <c r="Q148" s="507"/>
      <c r="R148" s="515"/>
      <c r="S148" s="655">
        <f t="shared" si="57"/>
        <v>2206.65</v>
      </c>
      <c r="T148" s="661">
        <f t="shared" si="57"/>
        <v>1438.5433333333333</v>
      </c>
      <c r="U148" s="655">
        <f t="shared" si="57"/>
        <v>2951.8333333333335</v>
      </c>
      <c r="V148" s="661">
        <f t="shared" si="57"/>
        <v>83858.771666666653</v>
      </c>
      <c r="W148" s="655">
        <f t="shared" si="57"/>
        <v>10685.666666666666</v>
      </c>
      <c r="X148" s="662">
        <f t="shared" si="57"/>
        <v>0.5</v>
      </c>
      <c r="Y148" s="655">
        <f t="shared" si="57"/>
        <v>5.75</v>
      </c>
      <c r="Z148" s="515">
        <f t="shared" si="56"/>
        <v>118.27183991879946</v>
      </c>
      <c r="AA148" s="609"/>
    </row>
    <row r="149" spans="2:27" ht="29.25" customHeight="1" x14ac:dyDescent="0.3">
      <c r="B149" s="659" t="s">
        <v>234</v>
      </c>
      <c r="C149" s="500">
        <v>2217.21</v>
      </c>
      <c r="D149" s="697">
        <v>1296.8399999999999</v>
      </c>
      <c r="E149" s="699">
        <v>2842</v>
      </c>
      <c r="F149" s="697">
        <v>87632.27</v>
      </c>
      <c r="G149" s="697">
        <v>10832</v>
      </c>
      <c r="H149" s="695">
        <v>0.5</v>
      </c>
      <c r="I149" s="501">
        <v>6.25</v>
      </c>
      <c r="J149" s="515">
        <f t="shared" si="53"/>
        <v>112.32909731663148</v>
      </c>
      <c r="K149" s="506"/>
      <c r="L149" s="658"/>
      <c r="M149" s="658"/>
      <c r="N149" s="658"/>
      <c r="O149" s="658"/>
      <c r="P149" s="507"/>
      <c r="Q149" s="507"/>
      <c r="R149" s="515"/>
      <c r="S149" s="655">
        <f t="shared" si="57"/>
        <v>2206.65</v>
      </c>
      <c r="T149" s="661">
        <f t="shared" si="57"/>
        <v>1438.5433333333333</v>
      </c>
      <c r="U149" s="655">
        <f t="shared" si="57"/>
        <v>2951.8333333333335</v>
      </c>
      <c r="V149" s="661">
        <f t="shared" si="57"/>
        <v>83858.771666666653</v>
      </c>
      <c r="W149" s="655">
        <f t="shared" si="57"/>
        <v>10685.666666666666</v>
      </c>
      <c r="X149" s="662">
        <f t="shared" si="57"/>
        <v>0.5</v>
      </c>
      <c r="Y149" s="655">
        <f t="shared" si="57"/>
        <v>5.75</v>
      </c>
      <c r="Z149" s="515">
        <f t="shared" si="56"/>
        <v>118.27183991879946</v>
      </c>
      <c r="AA149" s="609"/>
    </row>
    <row r="150" spans="2:27" ht="29.25" customHeight="1" x14ac:dyDescent="0.3">
      <c r="B150" s="659" t="s">
        <v>235</v>
      </c>
      <c r="C150" s="500">
        <v>2217.21</v>
      </c>
      <c r="D150" s="501">
        <v>1414.16</v>
      </c>
      <c r="E150" s="500">
        <v>2724</v>
      </c>
      <c r="F150" s="501">
        <v>87632.27</v>
      </c>
      <c r="G150" s="501">
        <v>10810</v>
      </c>
      <c r="H150" s="695">
        <v>0.5</v>
      </c>
      <c r="I150" s="501">
        <v>6.25</v>
      </c>
      <c r="J150" s="515">
        <f t="shared" si="53"/>
        <v>127.15423634028392</v>
      </c>
      <c r="K150" s="506"/>
      <c r="L150" s="658"/>
      <c r="M150" s="658"/>
      <c r="N150" s="658"/>
      <c r="O150" s="658"/>
      <c r="P150" s="507"/>
      <c r="Q150" s="507"/>
      <c r="R150" s="515"/>
      <c r="S150" s="655">
        <f t="shared" si="57"/>
        <v>2206.65</v>
      </c>
      <c r="T150" s="661">
        <f t="shared" si="57"/>
        <v>1438.5433333333333</v>
      </c>
      <c r="U150" s="655">
        <f t="shared" si="57"/>
        <v>2951.8333333333335</v>
      </c>
      <c r="V150" s="661">
        <f t="shared" si="57"/>
        <v>83858.771666666653</v>
      </c>
      <c r="W150" s="655">
        <f t="shared" si="57"/>
        <v>10685.666666666666</v>
      </c>
      <c r="X150" s="662">
        <f t="shared" si="57"/>
        <v>0.5</v>
      </c>
      <c r="Y150" s="655">
        <f t="shared" si="57"/>
        <v>5.75</v>
      </c>
      <c r="Z150" s="515">
        <f t="shared" si="56"/>
        <v>118.27183991879946</v>
      </c>
      <c r="AA150" s="609"/>
    </row>
    <row r="151" spans="2:27" ht="29.25" customHeight="1" x14ac:dyDescent="0.3">
      <c r="B151" s="659" t="s">
        <v>236</v>
      </c>
      <c r="C151" s="500">
        <v>2217.21</v>
      </c>
      <c r="D151" s="501">
        <v>1415.92</v>
      </c>
      <c r="E151" s="500">
        <v>2718</v>
      </c>
      <c r="F151" s="501">
        <v>85381.39</v>
      </c>
      <c r="G151" s="501">
        <v>10821</v>
      </c>
      <c r="H151" s="695">
        <v>0.5</v>
      </c>
      <c r="I151" s="501">
        <v>6.25</v>
      </c>
      <c r="J151" s="515">
        <f t="shared" si="53"/>
        <v>127.45703044591612</v>
      </c>
      <c r="K151" s="506"/>
      <c r="L151" s="658"/>
      <c r="M151" s="658"/>
      <c r="N151" s="658"/>
      <c r="O151" s="658"/>
      <c r="P151" s="507"/>
      <c r="Q151" s="507"/>
      <c r="R151" s="515"/>
      <c r="S151" s="655">
        <f t="shared" si="57"/>
        <v>2206.65</v>
      </c>
      <c r="T151" s="661">
        <f t="shared" si="57"/>
        <v>1438.5433333333333</v>
      </c>
      <c r="U151" s="655">
        <f t="shared" si="57"/>
        <v>2951.8333333333335</v>
      </c>
      <c r="V151" s="661">
        <f t="shared" si="57"/>
        <v>83858.771666666653</v>
      </c>
      <c r="W151" s="655">
        <f t="shared" si="57"/>
        <v>10685.666666666666</v>
      </c>
      <c r="X151" s="662">
        <f t="shared" si="57"/>
        <v>0.5</v>
      </c>
      <c r="Y151" s="655">
        <f t="shared" si="57"/>
        <v>5.75</v>
      </c>
      <c r="Z151" s="515">
        <f t="shared" si="56"/>
        <v>118.27183991879946</v>
      </c>
      <c r="AA151" s="609"/>
    </row>
    <row r="152" spans="2:27" ht="29.25" customHeight="1" x14ac:dyDescent="0.3">
      <c r="B152" s="659" t="s">
        <v>237</v>
      </c>
      <c r="C152" s="500">
        <v>2217.21</v>
      </c>
      <c r="D152" s="501">
        <v>1530.16</v>
      </c>
      <c r="E152" s="500">
        <v>2801</v>
      </c>
      <c r="F152" s="501">
        <v>85381.45</v>
      </c>
      <c r="G152" s="501">
        <v>10826</v>
      </c>
      <c r="H152" s="695">
        <v>0.5</v>
      </c>
      <c r="I152" s="501">
        <v>6.25</v>
      </c>
      <c r="J152" s="515">
        <f t="shared" si="53"/>
        <v>133.43729689853626</v>
      </c>
      <c r="K152" s="506"/>
      <c r="L152" s="658"/>
      <c r="M152" s="658"/>
      <c r="N152" s="658"/>
      <c r="O152" s="658"/>
      <c r="P152" s="507"/>
      <c r="Q152" s="507"/>
      <c r="R152" s="515"/>
      <c r="S152" s="655">
        <f t="shared" si="57"/>
        <v>2206.65</v>
      </c>
      <c r="T152" s="661">
        <f t="shared" si="57"/>
        <v>1438.5433333333333</v>
      </c>
      <c r="U152" s="655">
        <f t="shared" si="57"/>
        <v>2951.8333333333335</v>
      </c>
      <c r="V152" s="661">
        <f t="shared" si="57"/>
        <v>83858.771666666653</v>
      </c>
      <c r="W152" s="655">
        <f t="shared" si="57"/>
        <v>10685.666666666666</v>
      </c>
      <c r="X152" s="662">
        <f t="shared" si="57"/>
        <v>0.5</v>
      </c>
      <c r="Y152" s="655">
        <f t="shared" si="57"/>
        <v>5.75</v>
      </c>
      <c r="Z152" s="515">
        <f t="shared" si="56"/>
        <v>118.27183991879946</v>
      </c>
      <c r="AA152" s="609"/>
    </row>
    <row r="153" spans="2:27" ht="29.25" customHeight="1" x14ac:dyDescent="0.3">
      <c r="B153" s="659" t="s">
        <v>238</v>
      </c>
      <c r="C153" s="500">
        <v>2217.21</v>
      </c>
      <c r="D153" s="501">
        <v>1591.96</v>
      </c>
      <c r="E153" s="500">
        <v>2849</v>
      </c>
      <c r="F153" s="501">
        <v>85381.45</v>
      </c>
      <c r="G153" s="501">
        <v>10900</v>
      </c>
      <c r="H153" s="695">
        <v>0.5</v>
      </c>
      <c r="I153" s="501">
        <v>6.25</v>
      </c>
      <c r="J153" s="515">
        <f t="shared" si="53"/>
        <v>136.3813015139815</v>
      </c>
      <c r="K153" s="506"/>
      <c r="L153" s="658"/>
      <c r="M153" s="658"/>
      <c r="N153" s="658"/>
      <c r="O153" s="658"/>
      <c r="P153" s="507"/>
      <c r="Q153" s="507"/>
      <c r="R153" s="515"/>
      <c r="S153" s="655">
        <f t="shared" si="57"/>
        <v>2206.65</v>
      </c>
      <c r="T153" s="661">
        <f t="shared" si="57"/>
        <v>1438.5433333333333</v>
      </c>
      <c r="U153" s="655">
        <f t="shared" si="57"/>
        <v>2951.8333333333335</v>
      </c>
      <c r="V153" s="661">
        <f t="shared" si="57"/>
        <v>83858.771666666653</v>
      </c>
      <c r="W153" s="655">
        <f t="shared" si="57"/>
        <v>10685.666666666666</v>
      </c>
      <c r="X153" s="662">
        <f t="shared" si="57"/>
        <v>0.5</v>
      </c>
      <c r="Y153" s="655">
        <f t="shared" si="57"/>
        <v>5.75</v>
      </c>
      <c r="Z153" s="515">
        <f t="shared" si="56"/>
        <v>118.27183991879946</v>
      </c>
      <c r="AA153" s="609"/>
    </row>
    <row r="154" spans="2:27" s="95" customFormat="1" ht="57.75" customHeight="1" x14ac:dyDescent="0.25">
      <c r="B154" s="654" t="s">
        <v>239</v>
      </c>
      <c r="C154" s="505">
        <f>AVERAGE(C142:C148)</f>
        <v>2217.2099999999996</v>
      </c>
      <c r="D154" s="505">
        <f>AVERAGE(D142:D153)</f>
        <v>1314.9358333333332</v>
      </c>
      <c r="E154" s="508">
        <f>AVERAGE(E142:E148)</f>
        <v>2983.7142857142858</v>
      </c>
      <c r="F154" s="508">
        <f>AVERAGE(F142:F153)</f>
        <v>88139.577499999999</v>
      </c>
      <c r="G154" s="505">
        <f>AVERAGE(G142:G153)</f>
        <v>10831.5</v>
      </c>
      <c r="H154" s="510">
        <f t="shared" ref="H154:I154" si="58">AVERAGE(H142:H147)</f>
        <v>0.5</v>
      </c>
      <c r="I154" s="505">
        <f t="shared" si="58"/>
        <v>6.25</v>
      </c>
      <c r="J154" s="660">
        <f t="shared" si="53"/>
        <v>108.67382534945574</v>
      </c>
      <c r="K154" s="508">
        <f t="shared" ref="K154:Q154" si="59">AVERAGE(K142:K153)</f>
        <v>2206.65</v>
      </c>
      <c r="L154" s="513">
        <f t="shared" si="59"/>
        <v>1438.5433333333333</v>
      </c>
      <c r="M154" s="663">
        <f t="shared" si="59"/>
        <v>2951.8333333333335</v>
      </c>
      <c r="N154" s="663">
        <f t="shared" si="59"/>
        <v>83858.771666666653</v>
      </c>
      <c r="O154" s="513">
        <f t="shared" si="59"/>
        <v>10685.666666666666</v>
      </c>
      <c r="P154" s="665">
        <f t="shared" si="59"/>
        <v>0.5</v>
      </c>
      <c r="Q154" s="664">
        <f t="shared" si="59"/>
        <v>5.75</v>
      </c>
      <c r="R154" s="505">
        <f t="shared" ref="R154" si="60">(((K154-P154*O154/1000)*((L154/1000)/M154)+(P154*N154/10^6))*100/(100-Q154))*100</f>
        <v>118.27183991879946</v>
      </c>
      <c r="S154" s="663">
        <f>AVERAGE(S142:S153)</f>
        <v>2206.6500000000005</v>
      </c>
      <c r="T154" s="664">
        <f t="shared" ref="T154:Y154" si="61">AVERAGE(T142:T153)</f>
        <v>1438.5433333333333</v>
      </c>
      <c r="U154" s="663">
        <f t="shared" si="61"/>
        <v>2951.8333333333326</v>
      </c>
      <c r="V154" s="663">
        <f t="shared" si="61"/>
        <v>83858.771666666638</v>
      </c>
      <c r="W154" s="664">
        <f t="shared" si="61"/>
        <v>10685.666666666668</v>
      </c>
      <c r="X154" s="665">
        <f t="shared" si="61"/>
        <v>0.5</v>
      </c>
      <c r="Y154" s="664">
        <f t="shared" si="61"/>
        <v>5.75</v>
      </c>
      <c r="Z154" s="660">
        <f t="shared" si="56"/>
        <v>118.2718399187995</v>
      </c>
      <c r="AA154" s="660">
        <f>Z154/(1-3.46%)</f>
        <v>122.51071050217475</v>
      </c>
    </row>
    <row r="156" spans="2:27" ht="39" customHeight="1" x14ac:dyDescent="0.25">
      <c r="B156" s="516" t="s">
        <v>217</v>
      </c>
      <c r="C156" s="642"/>
      <c r="D156" s="653" t="s">
        <v>652</v>
      </c>
      <c r="E156" s="642"/>
      <c r="F156" s="642"/>
      <c r="G156" s="642"/>
      <c r="H156" s="642"/>
      <c r="I156" s="642"/>
      <c r="J156" s="642"/>
      <c r="K156" s="642"/>
      <c r="L156" s="642"/>
      <c r="M156" s="642"/>
      <c r="N156" s="642"/>
      <c r="O156" s="642"/>
      <c r="P156" s="642"/>
      <c r="Q156" s="642"/>
      <c r="R156" s="642"/>
      <c r="S156" s="642"/>
      <c r="T156" s="642"/>
      <c r="U156" s="642"/>
      <c r="V156" s="642"/>
      <c r="W156" s="642"/>
      <c r="X156" s="642"/>
      <c r="Y156" s="642"/>
      <c r="Z156" s="642"/>
      <c r="AA156" s="642"/>
    </row>
    <row r="157" spans="2:27" ht="30" customHeight="1" x14ac:dyDescent="0.25">
      <c r="B157" s="517" t="s">
        <v>218</v>
      </c>
      <c r="C157" s="1190" t="s">
        <v>833</v>
      </c>
      <c r="D157" s="1191"/>
      <c r="E157" s="1191"/>
      <c r="F157" s="1191"/>
      <c r="G157" s="1191"/>
      <c r="H157" s="1191"/>
      <c r="I157" s="1191"/>
      <c r="J157" s="1192"/>
      <c r="K157" s="1193" t="s">
        <v>831</v>
      </c>
      <c r="L157" s="1193"/>
      <c r="M157" s="1193"/>
      <c r="N157" s="1193"/>
      <c r="O157" s="1193"/>
      <c r="P157" s="1193"/>
      <c r="Q157" s="1193"/>
      <c r="R157" s="1193"/>
      <c r="S157" s="1194" t="s">
        <v>832</v>
      </c>
      <c r="T157" s="1194"/>
      <c r="U157" s="1194"/>
      <c r="V157" s="1194"/>
      <c r="W157" s="1194"/>
      <c r="X157" s="1194"/>
      <c r="Y157" s="1194"/>
      <c r="Z157" s="1194"/>
      <c r="AA157" s="1194"/>
    </row>
    <row r="158" spans="2:27" ht="30" customHeight="1" x14ac:dyDescent="0.25">
      <c r="B158" s="648"/>
      <c r="C158" s="643" t="s">
        <v>219</v>
      </c>
      <c r="D158" s="643" t="s">
        <v>220</v>
      </c>
      <c r="E158" s="643" t="s">
        <v>221</v>
      </c>
      <c r="F158" s="643" t="s">
        <v>415</v>
      </c>
      <c r="G158" s="643" t="s">
        <v>222</v>
      </c>
      <c r="H158" s="643" t="s">
        <v>223</v>
      </c>
      <c r="I158" s="643" t="s">
        <v>224</v>
      </c>
      <c r="J158" s="643" t="s">
        <v>225</v>
      </c>
      <c r="K158" s="643" t="s">
        <v>219</v>
      </c>
      <c r="L158" s="643" t="s">
        <v>220</v>
      </c>
      <c r="M158" s="643" t="s">
        <v>221</v>
      </c>
      <c r="N158" s="643" t="s">
        <v>415</v>
      </c>
      <c r="O158" s="643" t="s">
        <v>222</v>
      </c>
      <c r="P158" s="643" t="s">
        <v>223</v>
      </c>
      <c r="Q158" s="643" t="s">
        <v>224</v>
      </c>
      <c r="R158" s="643" t="s">
        <v>225</v>
      </c>
      <c r="S158" s="643" t="s">
        <v>219</v>
      </c>
      <c r="T158" s="643" t="s">
        <v>220</v>
      </c>
      <c r="U158" s="643" t="s">
        <v>221</v>
      </c>
      <c r="V158" s="643" t="s">
        <v>415</v>
      </c>
      <c r="W158" s="643" t="s">
        <v>222</v>
      </c>
      <c r="X158" s="643" t="s">
        <v>223</v>
      </c>
      <c r="Y158" s="643" t="s">
        <v>224</v>
      </c>
      <c r="Z158" s="643" t="s">
        <v>225</v>
      </c>
      <c r="AA158" s="20" t="s">
        <v>246</v>
      </c>
    </row>
    <row r="159" spans="2:27" ht="30" customHeight="1" x14ac:dyDescent="0.25">
      <c r="B159" s="646" t="s">
        <v>226</v>
      </c>
      <c r="C159" s="645" t="s">
        <v>213</v>
      </c>
      <c r="D159" s="644" t="s">
        <v>203</v>
      </c>
      <c r="E159" s="644" t="s">
        <v>207</v>
      </c>
      <c r="F159" s="644" t="s">
        <v>201</v>
      </c>
      <c r="G159" s="644" t="s">
        <v>205</v>
      </c>
      <c r="H159" s="644" t="s">
        <v>227</v>
      </c>
      <c r="I159" s="644" t="s">
        <v>40</v>
      </c>
      <c r="J159" s="644" t="s">
        <v>216</v>
      </c>
      <c r="K159" s="645" t="s">
        <v>213</v>
      </c>
      <c r="L159" s="644" t="s">
        <v>203</v>
      </c>
      <c r="M159" s="644" t="s">
        <v>207</v>
      </c>
      <c r="N159" s="644" t="s">
        <v>201</v>
      </c>
      <c r="O159" s="644" t="s">
        <v>205</v>
      </c>
      <c r="P159" s="644" t="s">
        <v>227</v>
      </c>
      <c r="Q159" s="644" t="s">
        <v>40</v>
      </c>
      <c r="R159" s="644" t="s">
        <v>216</v>
      </c>
      <c r="S159" s="645" t="s">
        <v>213</v>
      </c>
      <c r="T159" s="644" t="s">
        <v>203</v>
      </c>
      <c r="U159" s="644" t="s">
        <v>207</v>
      </c>
      <c r="V159" s="644" t="s">
        <v>201</v>
      </c>
      <c r="W159" s="644" t="s">
        <v>205</v>
      </c>
      <c r="X159" s="644" t="s">
        <v>227</v>
      </c>
      <c r="Y159" s="644" t="s">
        <v>40</v>
      </c>
      <c r="Z159" s="644" t="s">
        <v>216</v>
      </c>
      <c r="AA159" s="644" t="s">
        <v>216</v>
      </c>
    </row>
    <row r="160" spans="2:27" ht="30" customHeight="1" x14ac:dyDescent="0.3">
      <c r="B160" s="657" t="s">
        <v>228</v>
      </c>
      <c r="C160" s="500">
        <v>2210.25</v>
      </c>
      <c r="D160" s="694">
        <v>2051.59</v>
      </c>
      <c r="E160" s="694">
        <v>3318</v>
      </c>
      <c r="F160" s="712">
        <v>87645.62</v>
      </c>
      <c r="G160" s="694">
        <v>9306</v>
      </c>
      <c r="H160" s="503">
        <v>0.5</v>
      </c>
      <c r="I160" s="504">
        <v>6.75</v>
      </c>
      <c r="J160" s="515">
        <f t="shared" ref="J160:J172" si="62">(((C160-H160*G160/1000)*((D160/1000)/E160)+(H160*F160/10^6))*100/(100-I160))*100</f>
        <v>150.94802847446783</v>
      </c>
      <c r="K160" s="500">
        <v>2337.56</v>
      </c>
      <c r="L160" s="500">
        <v>2139.96</v>
      </c>
      <c r="M160" s="500">
        <v>3335</v>
      </c>
      <c r="N160" s="500">
        <v>82536.509999999995</v>
      </c>
      <c r="O160" s="500">
        <v>9193</v>
      </c>
      <c r="P160" s="500">
        <v>0.5</v>
      </c>
      <c r="Q160" s="500">
        <v>6.25</v>
      </c>
      <c r="R160" s="501">
        <f t="shared" ref="R160:R165" si="63">(((K160-P160*O160/1000)*((L160/1000)/M160)+(P160*N160/10^6))*100/(100-Q160))*100</f>
        <v>164.08046222920535</v>
      </c>
      <c r="S160" s="655">
        <f t="shared" ref="S160:Y160" si="64">K172</f>
        <v>2337.56</v>
      </c>
      <c r="T160" s="661">
        <f t="shared" si="64"/>
        <v>2124.56</v>
      </c>
      <c r="U160" s="655">
        <f t="shared" si="64"/>
        <v>3233.8333333333335</v>
      </c>
      <c r="V160" s="661">
        <f t="shared" si="64"/>
        <v>82178.028333333335</v>
      </c>
      <c r="W160" s="655">
        <f t="shared" si="64"/>
        <v>9196.8333333333339</v>
      </c>
      <c r="X160" s="662">
        <f t="shared" si="64"/>
        <v>0.5</v>
      </c>
      <c r="Y160" s="655">
        <f t="shared" si="64"/>
        <v>6.25</v>
      </c>
      <c r="Z160" s="501">
        <f t="shared" ref="Z160:Z172" si="65">(((S160-X160*W160/1000)*((T160/1000)/U160)+(X160*V160/10^6))*100/(100-Y160))*100</f>
        <v>167.87150474075597</v>
      </c>
      <c r="AA160" s="609"/>
    </row>
    <row r="161" spans="2:27" ht="30" customHeight="1" x14ac:dyDescent="0.3">
      <c r="B161" s="657" t="s">
        <v>162</v>
      </c>
      <c r="C161" s="500">
        <v>2210.25</v>
      </c>
      <c r="D161" s="499">
        <v>2043.22</v>
      </c>
      <c r="E161" s="959">
        <v>3540</v>
      </c>
      <c r="F161" s="960">
        <v>86781.02</v>
      </c>
      <c r="G161" s="694">
        <v>9306</v>
      </c>
      <c r="H161" s="503">
        <v>0.5</v>
      </c>
      <c r="I161" s="504">
        <v>6.75</v>
      </c>
      <c r="J161" s="515">
        <f t="shared" si="62"/>
        <v>141.17090949061662</v>
      </c>
      <c r="K161" s="500">
        <v>2337.56</v>
      </c>
      <c r="L161" s="500">
        <v>2079.81</v>
      </c>
      <c r="M161" s="500">
        <v>3253</v>
      </c>
      <c r="N161" s="500">
        <v>82537.08</v>
      </c>
      <c r="O161" s="500">
        <v>9193</v>
      </c>
      <c r="P161" s="500">
        <v>0.5</v>
      </c>
      <c r="Q161" s="500">
        <v>6.25</v>
      </c>
      <c r="R161" s="501">
        <f t="shared" si="63"/>
        <v>163.50420748207807</v>
      </c>
      <c r="S161" s="655">
        <f t="shared" ref="S161:Y171" si="66">S160</f>
        <v>2337.56</v>
      </c>
      <c r="T161" s="661">
        <f t="shared" si="66"/>
        <v>2124.56</v>
      </c>
      <c r="U161" s="655">
        <f t="shared" si="66"/>
        <v>3233.8333333333335</v>
      </c>
      <c r="V161" s="661">
        <f t="shared" si="66"/>
        <v>82178.028333333335</v>
      </c>
      <c r="W161" s="655">
        <f t="shared" si="66"/>
        <v>9196.8333333333339</v>
      </c>
      <c r="X161" s="662">
        <f t="shared" si="66"/>
        <v>0.5</v>
      </c>
      <c r="Y161" s="655">
        <f t="shared" si="66"/>
        <v>6.25</v>
      </c>
      <c r="Z161" s="501">
        <f t="shared" si="65"/>
        <v>167.87150474075597</v>
      </c>
      <c r="AA161" s="609"/>
    </row>
    <row r="162" spans="2:27" ht="30" customHeight="1" x14ac:dyDescent="0.3">
      <c r="B162" s="657" t="s">
        <v>229</v>
      </c>
      <c r="C162" s="500">
        <v>2210.25</v>
      </c>
      <c r="D162" s="499">
        <v>2043.1</v>
      </c>
      <c r="E162" s="959">
        <v>3548</v>
      </c>
      <c r="F162" s="960">
        <v>85150.39</v>
      </c>
      <c r="G162" s="960">
        <v>9313</v>
      </c>
      <c r="H162" s="503">
        <v>0.5</v>
      </c>
      <c r="I162" s="504">
        <v>6.75</v>
      </c>
      <c r="J162" s="515">
        <f t="shared" si="62"/>
        <v>140.767441286561</v>
      </c>
      <c r="K162" s="500">
        <v>2337.56</v>
      </c>
      <c r="L162" s="500">
        <v>2106.59</v>
      </c>
      <c r="M162" s="500">
        <v>3199</v>
      </c>
      <c r="N162" s="500">
        <v>82537.62</v>
      </c>
      <c r="O162" s="500">
        <v>9193</v>
      </c>
      <c r="P162" s="500">
        <v>0.5</v>
      </c>
      <c r="Q162" s="500">
        <v>6.25</v>
      </c>
      <c r="R162" s="501">
        <f t="shared" si="63"/>
        <v>168.27313544332605</v>
      </c>
      <c r="S162" s="655">
        <f t="shared" si="66"/>
        <v>2337.56</v>
      </c>
      <c r="T162" s="661">
        <f t="shared" si="66"/>
        <v>2124.56</v>
      </c>
      <c r="U162" s="655">
        <f t="shared" si="66"/>
        <v>3233.8333333333335</v>
      </c>
      <c r="V162" s="661">
        <f t="shared" si="66"/>
        <v>82178.028333333335</v>
      </c>
      <c r="W162" s="655">
        <f t="shared" si="66"/>
        <v>9196.8333333333339</v>
      </c>
      <c r="X162" s="662">
        <f t="shared" si="66"/>
        <v>0.5</v>
      </c>
      <c r="Y162" s="655">
        <f t="shared" si="66"/>
        <v>6.25</v>
      </c>
      <c r="Z162" s="501">
        <f t="shared" si="65"/>
        <v>167.87150474075597</v>
      </c>
      <c r="AA162" s="609"/>
    </row>
    <row r="163" spans="2:27" ht="30" customHeight="1" x14ac:dyDescent="0.3">
      <c r="B163" s="657" t="s">
        <v>230</v>
      </c>
      <c r="C163" s="500">
        <v>2210.25</v>
      </c>
      <c r="D163" s="499">
        <v>2033.44</v>
      </c>
      <c r="E163" s="959">
        <v>3506</v>
      </c>
      <c r="F163" s="960">
        <v>83579.8</v>
      </c>
      <c r="G163" s="960">
        <v>9256</v>
      </c>
      <c r="H163" s="503">
        <v>0.5</v>
      </c>
      <c r="I163" s="504">
        <v>6.75</v>
      </c>
      <c r="J163" s="515">
        <f t="shared" si="62"/>
        <v>141.66493255009794</v>
      </c>
      <c r="K163" s="500">
        <v>2337.56</v>
      </c>
      <c r="L163" s="500">
        <v>2146.9299999999998</v>
      </c>
      <c r="M163" s="500">
        <v>3281</v>
      </c>
      <c r="N163" s="500">
        <v>82321.11</v>
      </c>
      <c r="O163" s="500">
        <v>9139</v>
      </c>
      <c r="P163" s="500">
        <v>0.5</v>
      </c>
      <c r="Q163" s="500">
        <v>6.25</v>
      </c>
      <c r="R163" s="501">
        <f t="shared" si="63"/>
        <v>167.22755501761654</v>
      </c>
      <c r="S163" s="655">
        <f t="shared" si="66"/>
        <v>2337.56</v>
      </c>
      <c r="T163" s="661">
        <f t="shared" si="66"/>
        <v>2124.56</v>
      </c>
      <c r="U163" s="655">
        <f t="shared" si="66"/>
        <v>3233.8333333333335</v>
      </c>
      <c r="V163" s="661">
        <f t="shared" si="66"/>
        <v>82178.028333333335</v>
      </c>
      <c r="W163" s="655">
        <f t="shared" si="66"/>
        <v>9196.8333333333339</v>
      </c>
      <c r="X163" s="662">
        <f t="shared" si="66"/>
        <v>0.5</v>
      </c>
      <c r="Y163" s="655">
        <f t="shared" si="66"/>
        <v>6.25</v>
      </c>
      <c r="Z163" s="501">
        <f t="shared" si="65"/>
        <v>167.87150474075597</v>
      </c>
      <c r="AA163" s="609"/>
    </row>
    <row r="164" spans="2:27" ht="30" customHeight="1" x14ac:dyDescent="0.3">
      <c r="B164" s="657" t="s">
        <v>231</v>
      </c>
      <c r="C164" s="500">
        <v>2210.25</v>
      </c>
      <c r="D164" s="499">
        <v>2033.68</v>
      </c>
      <c r="E164" s="959">
        <v>3492</v>
      </c>
      <c r="F164" s="960">
        <v>83716.95</v>
      </c>
      <c r="G164" s="960">
        <v>9296</v>
      </c>
      <c r="H164" s="503">
        <v>0.5</v>
      </c>
      <c r="I164" s="504">
        <v>6.75</v>
      </c>
      <c r="J164" s="515">
        <f t="shared" si="62"/>
        <v>142.23728445746539</v>
      </c>
      <c r="K164" s="500">
        <v>2337.56</v>
      </c>
      <c r="L164" s="500">
        <v>2152.0300000000002</v>
      </c>
      <c r="M164" s="500">
        <v>3187</v>
      </c>
      <c r="N164" s="500">
        <v>81802.14</v>
      </c>
      <c r="O164" s="500">
        <v>9221</v>
      </c>
      <c r="P164" s="500">
        <v>0.5</v>
      </c>
      <c r="Q164" s="500">
        <v>6.25</v>
      </c>
      <c r="R164" s="501">
        <f t="shared" si="63"/>
        <v>172.3980009647527</v>
      </c>
      <c r="S164" s="655">
        <f t="shared" si="66"/>
        <v>2337.56</v>
      </c>
      <c r="T164" s="661">
        <f t="shared" si="66"/>
        <v>2124.56</v>
      </c>
      <c r="U164" s="655">
        <f t="shared" si="66"/>
        <v>3233.8333333333335</v>
      </c>
      <c r="V164" s="661">
        <f t="shared" si="66"/>
        <v>82178.028333333335</v>
      </c>
      <c r="W164" s="655">
        <f t="shared" si="66"/>
        <v>9196.8333333333339</v>
      </c>
      <c r="X164" s="662">
        <f t="shared" si="66"/>
        <v>0.5</v>
      </c>
      <c r="Y164" s="655">
        <f t="shared" si="66"/>
        <v>6.25</v>
      </c>
      <c r="Z164" s="501">
        <f t="shared" si="65"/>
        <v>167.87150474075597</v>
      </c>
      <c r="AA164" s="609"/>
    </row>
    <row r="165" spans="2:27" ht="30" customHeight="1" x14ac:dyDescent="0.3">
      <c r="B165" s="657" t="s">
        <v>232</v>
      </c>
      <c r="C165" s="500">
        <v>2210.25</v>
      </c>
      <c r="D165" s="721">
        <v>2020.2</v>
      </c>
      <c r="E165" s="959">
        <v>3372</v>
      </c>
      <c r="F165" s="960">
        <v>83721.77</v>
      </c>
      <c r="G165" s="960">
        <v>9268</v>
      </c>
      <c r="H165" s="503">
        <v>0.5</v>
      </c>
      <c r="I165" s="504">
        <v>6.75</v>
      </c>
      <c r="J165" s="515">
        <f t="shared" si="62"/>
        <v>146.19498050241859</v>
      </c>
      <c r="K165" s="500">
        <v>2337.56</v>
      </c>
      <c r="L165" s="500">
        <v>2122.04</v>
      </c>
      <c r="M165" s="500">
        <v>3148</v>
      </c>
      <c r="N165" s="500">
        <v>81333.710000000006</v>
      </c>
      <c r="O165" s="500">
        <v>9242</v>
      </c>
      <c r="P165" s="500">
        <v>0.5</v>
      </c>
      <c r="Q165" s="500">
        <v>6.25</v>
      </c>
      <c r="R165" s="501">
        <f t="shared" si="63"/>
        <v>172.08332520457435</v>
      </c>
      <c r="S165" s="655">
        <f t="shared" si="66"/>
        <v>2337.56</v>
      </c>
      <c r="T165" s="661">
        <f t="shared" si="66"/>
        <v>2124.56</v>
      </c>
      <c r="U165" s="655">
        <f t="shared" si="66"/>
        <v>3233.8333333333335</v>
      </c>
      <c r="V165" s="661">
        <f t="shared" si="66"/>
        <v>82178.028333333335</v>
      </c>
      <c r="W165" s="655">
        <f t="shared" si="66"/>
        <v>9196.8333333333339</v>
      </c>
      <c r="X165" s="662">
        <f t="shared" si="66"/>
        <v>0.5</v>
      </c>
      <c r="Y165" s="655">
        <f t="shared" si="66"/>
        <v>6.25</v>
      </c>
      <c r="Z165" s="501">
        <f t="shared" si="65"/>
        <v>167.87150474075597</v>
      </c>
      <c r="AA165" s="609"/>
    </row>
    <row r="166" spans="2:27" ht="30" customHeight="1" x14ac:dyDescent="0.3">
      <c r="B166" s="657" t="s">
        <v>233</v>
      </c>
      <c r="C166" s="500">
        <v>2210.25</v>
      </c>
      <c r="D166" s="718">
        <v>2047.04</v>
      </c>
      <c r="E166" s="698">
        <v>3302</v>
      </c>
      <c r="F166" s="698">
        <v>84554.7</v>
      </c>
      <c r="G166" s="698">
        <v>9326</v>
      </c>
      <c r="H166" s="503">
        <v>0.5</v>
      </c>
      <c r="I166" s="504">
        <v>6.75</v>
      </c>
      <c r="J166" s="515">
        <f t="shared" si="62"/>
        <v>151.16436450668456</v>
      </c>
      <c r="K166" s="506"/>
      <c r="L166" s="499"/>
      <c r="M166" s="499"/>
      <c r="N166" s="658"/>
      <c r="O166" s="658"/>
      <c r="P166" s="507"/>
      <c r="Q166" s="507"/>
      <c r="R166" s="515"/>
      <c r="S166" s="655">
        <f t="shared" si="66"/>
        <v>2337.56</v>
      </c>
      <c r="T166" s="661">
        <f t="shared" si="66"/>
        <v>2124.56</v>
      </c>
      <c r="U166" s="655">
        <f t="shared" si="66"/>
        <v>3233.8333333333335</v>
      </c>
      <c r="V166" s="661">
        <f t="shared" si="66"/>
        <v>82178.028333333335</v>
      </c>
      <c r="W166" s="655">
        <f t="shared" si="66"/>
        <v>9196.8333333333339</v>
      </c>
      <c r="X166" s="662">
        <f t="shared" si="66"/>
        <v>0.5</v>
      </c>
      <c r="Y166" s="655">
        <f t="shared" si="66"/>
        <v>6.25</v>
      </c>
      <c r="Z166" s="501">
        <f t="shared" si="65"/>
        <v>167.87150474075597</v>
      </c>
      <c r="AA166" s="609"/>
    </row>
    <row r="167" spans="2:27" ht="30" customHeight="1" x14ac:dyDescent="0.3">
      <c r="B167" s="657" t="s">
        <v>234</v>
      </c>
      <c r="C167" s="500">
        <v>2210.25</v>
      </c>
      <c r="D167" s="718">
        <v>2045.89</v>
      </c>
      <c r="E167" s="698">
        <v>3235</v>
      </c>
      <c r="F167" s="698">
        <v>83702.759999999995</v>
      </c>
      <c r="G167" s="698">
        <v>9421</v>
      </c>
      <c r="H167" s="503">
        <v>0.5</v>
      </c>
      <c r="I167" s="504">
        <v>6.75</v>
      </c>
      <c r="J167" s="515">
        <f t="shared" si="62"/>
        <v>154.06824392904349</v>
      </c>
      <c r="K167" s="506"/>
      <c r="L167" s="499"/>
      <c r="M167" s="499"/>
      <c r="N167" s="658"/>
      <c r="O167" s="658"/>
      <c r="P167" s="507"/>
      <c r="Q167" s="507"/>
      <c r="R167" s="515"/>
      <c r="S167" s="655">
        <f t="shared" si="66"/>
        <v>2337.56</v>
      </c>
      <c r="T167" s="661">
        <f t="shared" si="66"/>
        <v>2124.56</v>
      </c>
      <c r="U167" s="655">
        <f t="shared" si="66"/>
        <v>3233.8333333333335</v>
      </c>
      <c r="V167" s="661">
        <f t="shared" si="66"/>
        <v>82178.028333333335</v>
      </c>
      <c r="W167" s="655">
        <f t="shared" si="66"/>
        <v>9196.8333333333339</v>
      </c>
      <c r="X167" s="662">
        <f t="shared" si="66"/>
        <v>0.5</v>
      </c>
      <c r="Y167" s="655">
        <f t="shared" si="66"/>
        <v>6.25</v>
      </c>
      <c r="Z167" s="501">
        <f t="shared" si="65"/>
        <v>167.87150474075597</v>
      </c>
      <c r="AA167" s="609"/>
    </row>
    <row r="168" spans="2:27" ht="30" customHeight="1" x14ac:dyDescent="0.3">
      <c r="B168" s="657" t="s">
        <v>235</v>
      </c>
      <c r="C168" s="500">
        <v>2210.25</v>
      </c>
      <c r="D168" s="718">
        <v>2059.0300000000002</v>
      </c>
      <c r="E168" s="698">
        <v>3223</v>
      </c>
      <c r="F168" s="698">
        <v>83686.649999999994</v>
      </c>
      <c r="G168" s="698">
        <v>9430</v>
      </c>
      <c r="H168" s="503">
        <v>0.5</v>
      </c>
      <c r="I168" s="504">
        <v>6.75</v>
      </c>
      <c r="J168" s="515">
        <f t="shared" si="62"/>
        <v>155.58826988410215</v>
      </c>
      <c r="K168" s="506"/>
      <c r="L168" s="499"/>
      <c r="M168" s="499"/>
      <c r="N168" s="658"/>
      <c r="O168" s="658"/>
      <c r="P168" s="507"/>
      <c r="Q168" s="507"/>
      <c r="R168" s="515"/>
      <c r="S168" s="655">
        <f t="shared" si="66"/>
        <v>2337.56</v>
      </c>
      <c r="T168" s="661">
        <f t="shared" si="66"/>
        <v>2124.56</v>
      </c>
      <c r="U168" s="655">
        <f t="shared" si="66"/>
        <v>3233.8333333333335</v>
      </c>
      <c r="V168" s="661">
        <f t="shared" si="66"/>
        <v>82178.028333333335</v>
      </c>
      <c r="W168" s="655">
        <f t="shared" si="66"/>
        <v>9196.8333333333339</v>
      </c>
      <c r="X168" s="662">
        <f t="shared" si="66"/>
        <v>0.5</v>
      </c>
      <c r="Y168" s="655">
        <f t="shared" si="66"/>
        <v>6.25</v>
      </c>
      <c r="Z168" s="501">
        <f t="shared" si="65"/>
        <v>167.87150474075597</v>
      </c>
      <c r="AA168" s="609"/>
    </row>
    <row r="169" spans="2:27" ht="30" customHeight="1" x14ac:dyDescent="0.3">
      <c r="B169" s="657" t="s">
        <v>236</v>
      </c>
      <c r="C169" s="500">
        <v>2210.25</v>
      </c>
      <c r="D169" s="718">
        <v>1970.65</v>
      </c>
      <c r="E169" s="698">
        <v>3201</v>
      </c>
      <c r="F169" s="698">
        <v>83030.429999999993</v>
      </c>
      <c r="G169" s="698">
        <v>9408</v>
      </c>
      <c r="H169" s="503">
        <v>0.5</v>
      </c>
      <c r="I169" s="504">
        <v>6.75</v>
      </c>
      <c r="J169" s="515">
        <f t="shared" si="62"/>
        <v>150.06200066885935</v>
      </c>
      <c r="K169" s="506"/>
      <c r="L169" s="499"/>
      <c r="M169" s="499"/>
      <c r="N169" s="658"/>
      <c r="O169" s="658"/>
      <c r="P169" s="507"/>
      <c r="Q169" s="507"/>
      <c r="R169" s="515"/>
      <c r="S169" s="655">
        <f t="shared" si="66"/>
        <v>2337.56</v>
      </c>
      <c r="T169" s="661">
        <f t="shared" si="66"/>
        <v>2124.56</v>
      </c>
      <c r="U169" s="655">
        <f t="shared" si="66"/>
        <v>3233.8333333333335</v>
      </c>
      <c r="V169" s="661">
        <f t="shared" si="66"/>
        <v>82178.028333333335</v>
      </c>
      <c r="W169" s="655">
        <f t="shared" si="66"/>
        <v>9196.8333333333339</v>
      </c>
      <c r="X169" s="662">
        <f t="shared" si="66"/>
        <v>0.5</v>
      </c>
      <c r="Y169" s="655">
        <f t="shared" si="66"/>
        <v>6.25</v>
      </c>
      <c r="Z169" s="501">
        <f t="shared" si="65"/>
        <v>167.87150474075597</v>
      </c>
      <c r="AA169" s="609"/>
    </row>
    <row r="170" spans="2:27" ht="30" customHeight="1" x14ac:dyDescent="0.3">
      <c r="B170" s="657" t="s">
        <v>237</v>
      </c>
      <c r="C170" s="500">
        <v>2210.25</v>
      </c>
      <c r="D170" s="718">
        <v>2015.05</v>
      </c>
      <c r="E170" s="698">
        <v>3252</v>
      </c>
      <c r="F170" s="698">
        <v>82448.92</v>
      </c>
      <c r="G170" s="698">
        <v>9264</v>
      </c>
      <c r="H170" s="503">
        <v>0.5</v>
      </c>
      <c r="I170" s="504">
        <v>6.75</v>
      </c>
      <c r="J170" s="515">
        <f t="shared" si="62"/>
        <v>150.98128913269292</v>
      </c>
      <c r="K170" s="506"/>
      <c r="L170" s="499"/>
      <c r="M170" s="499"/>
      <c r="N170" s="658"/>
      <c r="O170" s="658"/>
      <c r="P170" s="507"/>
      <c r="Q170" s="507"/>
      <c r="R170" s="515"/>
      <c r="S170" s="655">
        <f t="shared" si="66"/>
        <v>2337.56</v>
      </c>
      <c r="T170" s="661">
        <f t="shared" si="66"/>
        <v>2124.56</v>
      </c>
      <c r="U170" s="655">
        <f t="shared" si="66"/>
        <v>3233.8333333333335</v>
      </c>
      <c r="V170" s="661">
        <f t="shared" si="66"/>
        <v>82178.028333333335</v>
      </c>
      <c r="W170" s="655">
        <f t="shared" si="66"/>
        <v>9196.8333333333339</v>
      </c>
      <c r="X170" s="662">
        <f t="shared" si="66"/>
        <v>0.5</v>
      </c>
      <c r="Y170" s="655">
        <f t="shared" si="66"/>
        <v>6.25</v>
      </c>
      <c r="Z170" s="501">
        <f t="shared" si="65"/>
        <v>167.87150474075597</v>
      </c>
      <c r="AA170" s="609"/>
    </row>
    <row r="171" spans="2:27" ht="30" customHeight="1" x14ac:dyDescent="0.3">
      <c r="B171" s="659" t="s">
        <v>238</v>
      </c>
      <c r="C171" s="500">
        <v>2210.25</v>
      </c>
      <c r="D171" s="500">
        <v>2071.0300000000002</v>
      </c>
      <c r="E171" s="694">
        <v>3359</v>
      </c>
      <c r="F171" s="694">
        <v>82452.78</v>
      </c>
      <c r="G171" s="694">
        <v>9193</v>
      </c>
      <c r="H171" s="503">
        <v>0.5</v>
      </c>
      <c r="I171" s="504">
        <v>6.75</v>
      </c>
      <c r="J171" s="515">
        <f t="shared" si="62"/>
        <v>150.25709049801782</v>
      </c>
      <c r="K171" s="506"/>
      <c r="L171" s="499"/>
      <c r="M171" s="499"/>
      <c r="N171" s="658"/>
      <c r="O171" s="658"/>
      <c r="P171" s="507"/>
      <c r="Q171" s="507"/>
      <c r="R171" s="515"/>
      <c r="S171" s="655">
        <f t="shared" si="66"/>
        <v>2337.56</v>
      </c>
      <c r="T171" s="661">
        <f t="shared" si="66"/>
        <v>2124.56</v>
      </c>
      <c r="U171" s="655">
        <f t="shared" si="66"/>
        <v>3233.8333333333335</v>
      </c>
      <c r="V171" s="661">
        <f t="shared" si="66"/>
        <v>82178.028333333335</v>
      </c>
      <c r="W171" s="655">
        <f t="shared" si="66"/>
        <v>9196.8333333333339</v>
      </c>
      <c r="X171" s="662">
        <f t="shared" si="66"/>
        <v>0.5</v>
      </c>
      <c r="Y171" s="655">
        <f t="shared" si="66"/>
        <v>6.25</v>
      </c>
      <c r="Z171" s="501">
        <f t="shared" si="65"/>
        <v>167.87150474075597</v>
      </c>
      <c r="AA171" s="609"/>
    </row>
    <row r="172" spans="2:27" ht="54" x14ac:dyDescent="0.25">
      <c r="B172" s="654" t="s">
        <v>239</v>
      </c>
      <c r="C172" s="664">
        <f>AVERAGE(C160:C171)</f>
        <v>2210.25</v>
      </c>
      <c r="D172" s="513">
        <f t="shared" ref="D172:I172" si="67">AVERAGE(D160:D171)</f>
        <v>2036.1599999999999</v>
      </c>
      <c r="E172" s="663">
        <f t="shared" si="67"/>
        <v>3362.3333333333335</v>
      </c>
      <c r="F172" s="663">
        <f t="shared" si="67"/>
        <v>84205.982500000013</v>
      </c>
      <c r="G172" s="664">
        <f t="shared" si="67"/>
        <v>9315.5833333333339</v>
      </c>
      <c r="H172" s="664">
        <f t="shared" si="67"/>
        <v>0.5</v>
      </c>
      <c r="I172" s="664">
        <f t="shared" si="67"/>
        <v>6.75</v>
      </c>
      <c r="J172" s="660">
        <f t="shared" si="62"/>
        <v>147.74952567354364</v>
      </c>
      <c r="K172" s="663">
        <f t="shared" ref="K172:Q172" si="68">AVERAGE(K160:K171)</f>
        <v>2337.56</v>
      </c>
      <c r="L172" s="513">
        <f t="shared" si="68"/>
        <v>2124.56</v>
      </c>
      <c r="M172" s="663">
        <f t="shared" si="68"/>
        <v>3233.8333333333335</v>
      </c>
      <c r="N172" s="663">
        <f t="shared" si="68"/>
        <v>82178.028333333335</v>
      </c>
      <c r="O172" s="513">
        <f t="shared" si="68"/>
        <v>9196.8333333333339</v>
      </c>
      <c r="P172" s="665">
        <f t="shared" si="68"/>
        <v>0.5</v>
      </c>
      <c r="Q172" s="664">
        <f t="shared" si="68"/>
        <v>6.25</v>
      </c>
      <c r="R172" s="505">
        <f t="shared" ref="R172" si="69">(((K172-P172*O172/1000)*((L172/1000)/M172)+(P172*N172/10^6))*100/(100-Q172))*100</f>
        <v>167.87150474075597</v>
      </c>
      <c r="S172" s="663">
        <f>AVERAGE(S160:S171)</f>
        <v>2337.5600000000004</v>
      </c>
      <c r="T172" s="664">
        <f t="shared" ref="T172:Y172" si="70">AVERAGE(T160:T171)</f>
        <v>2124.5600000000004</v>
      </c>
      <c r="U172" s="663">
        <f t="shared" si="70"/>
        <v>3233.8333333333335</v>
      </c>
      <c r="V172" s="663">
        <f t="shared" si="70"/>
        <v>82178.028333333335</v>
      </c>
      <c r="W172" s="664">
        <f t="shared" si="70"/>
        <v>9196.8333333333321</v>
      </c>
      <c r="X172" s="665">
        <f t="shared" si="70"/>
        <v>0.5</v>
      </c>
      <c r="Y172" s="664">
        <f t="shared" si="70"/>
        <v>6.25</v>
      </c>
      <c r="Z172" s="803">
        <f t="shared" si="65"/>
        <v>167.87150474075602</v>
      </c>
      <c r="AA172" s="803">
        <f>Z172/(1-3.46%)</f>
        <v>173.88803059949868</v>
      </c>
    </row>
    <row r="173" spans="2:27" ht="18" x14ac:dyDescent="0.25">
      <c r="B173" s="290"/>
      <c r="C173" s="701"/>
      <c r="D173" s="702"/>
      <c r="E173" s="701"/>
      <c r="F173" s="701"/>
      <c r="G173" s="702"/>
      <c r="H173" s="703"/>
      <c r="I173" s="702"/>
      <c r="J173" s="291"/>
      <c r="K173" s="701"/>
      <c r="L173" s="704"/>
      <c r="M173" s="701"/>
      <c r="N173" s="701"/>
      <c r="O173" s="704"/>
      <c r="P173" s="703"/>
      <c r="Q173" s="702"/>
      <c r="R173" s="291"/>
      <c r="S173" s="292"/>
      <c r="T173" s="95"/>
      <c r="U173" s="95"/>
      <c r="V173" s="95"/>
      <c r="W173" s="95"/>
      <c r="X173" s="95"/>
      <c r="Y173" s="95"/>
      <c r="Z173" s="95"/>
      <c r="AA173" s="95"/>
    </row>
    <row r="174" spans="2:27" ht="27.75" customHeight="1" x14ac:dyDescent="0.25">
      <c r="B174" s="516" t="s">
        <v>217</v>
      </c>
      <c r="C174" s="642"/>
      <c r="D174" s="653" t="s">
        <v>812</v>
      </c>
      <c r="E174" s="642"/>
      <c r="F174" s="642"/>
      <c r="G174" s="642"/>
      <c r="H174" s="642"/>
      <c r="I174" s="642"/>
      <c r="J174" s="642"/>
      <c r="K174" s="642"/>
      <c r="L174" s="642"/>
      <c r="M174" s="642"/>
      <c r="N174" s="642"/>
      <c r="O174" s="642"/>
      <c r="P174" s="642"/>
      <c r="Q174" s="642"/>
      <c r="R174" s="642"/>
      <c r="S174" s="642"/>
      <c r="T174" s="642"/>
      <c r="U174" s="642"/>
      <c r="V174" s="642"/>
      <c r="W174" s="642"/>
      <c r="X174" s="642"/>
      <c r="Y174" s="642"/>
      <c r="Z174" s="642"/>
      <c r="AA174" s="642"/>
    </row>
    <row r="175" spans="2:27" ht="35.25" customHeight="1" x14ac:dyDescent="0.25">
      <c r="B175" s="517" t="s">
        <v>218</v>
      </c>
      <c r="C175" s="1190" t="s">
        <v>833</v>
      </c>
      <c r="D175" s="1191"/>
      <c r="E175" s="1191"/>
      <c r="F175" s="1191"/>
      <c r="G175" s="1191"/>
      <c r="H175" s="1191"/>
      <c r="I175" s="1191"/>
      <c r="J175" s="1192"/>
      <c r="K175" s="1193" t="s">
        <v>831</v>
      </c>
      <c r="L175" s="1193"/>
      <c r="M175" s="1193"/>
      <c r="N175" s="1193"/>
      <c r="O175" s="1193"/>
      <c r="P175" s="1193"/>
      <c r="Q175" s="1193"/>
      <c r="R175" s="1193"/>
      <c r="S175" s="1194" t="s">
        <v>832</v>
      </c>
      <c r="T175" s="1194"/>
      <c r="U175" s="1194"/>
      <c r="V175" s="1194"/>
      <c r="W175" s="1194"/>
      <c r="X175" s="1194"/>
      <c r="Y175" s="1194"/>
      <c r="Z175" s="1194"/>
      <c r="AA175" s="1194"/>
    </row>
    <row r="176" spans="2:27" ht="35.25" customHeight="1" x14ac:dyDescent="0.25">
      <c r="B176" s="648"/>
      <c r="C176" s="643" t="s">
        <v>219</v>
      </c>
      <c r="D176" s="643" t="s">
        <v>220</v>
      </c>
      <c r="E176" s="643" t="s">
        <v>221</v>
      </c>
      <c r="F176" s="643" t="s">
        <v>415</v>
      </c>
      <c r="G176" s="643" t="s">
        <v>222</v>
      </c>
      <c r="H176" s="643" t="s">
        <v>223</v>
      </c>
      <c r="I176" s="643" t="s">
        <v>224</v>
      </c>
      <c r="J176" s="643" t="s">
        <v>225</v>
      </c>
      <c r="K176" s="643" t="s">
        <v>219</v>
      </c>
      <c r="L176" s="643" t="s">
        <v>220</v>
      </c>
      <c r="M176" s="643" t="s">
        <v>221</v>
      </c>
      <c r="N176" s="643" t="s">
        <v>415</v>
      </c>
      <c r="O176" s="643" t="s">
        <v>222</v>
      </c>
      <c r="P176" s="643" t="s">
        <v>223</v>
      </c>
      <c r="Q176" s="643" t="s">
        <v>224</v>
      </c>
      <c r="R176" s="643" t="s">
        <v>225</v>
      </c>
      <c r="S176" s="643" t="s">
        <v>219</v>
      </c>
      <c r="T176" s="643" t="s">
        <v>220</v>
      </c>
      <c r="U176" s="643" t="s">
        <v>221</v>
      </c>
      <c r="V176" s="643" t="s">
        <v>415</v>
      </c>
      <c r="W176" s="643" t="s">
        <v>222</v>
      </c>
      <c r="X176" s="643" t="s">
        <v>223</v>
      </c>
      <c r="Y176" s="643" t="s">
        <v>224</v>
      </c>
      <c r="Z176" s="643" t="s">
        <v>225</v>
      </c>
      <c r="AA176" s="20" t="s">
        <v>246</v>
      </c>
    </row>
    <row r="177" spans="2:27" ht="35.25" customHeight="1" x14ac:dyDescent="0.25">
      <c r="B177" s="646" t="s">
        <v>226</v>
      </c>
      <c r="C177" s="645" t="s">
        <v>213</v>
      </c>
      <c r="D177" s="644" t="s">
        <v>203</v>
      </c>
      <c r="E177" s="644" t="s">
        <v>207</v>
      </c>
      <c r="F177" s="644" t="s">
        <v>201</v>
      </c>
      <c r="G177" s="644" t="s">
        <v>205</v>
      </c>
      <c r="H177" s="644" t="s">
        <v>227</v>
      </c>
      <c r="I177" s="644" t="s">
        <v>40</v>
      </c>
      <c r="J177" s="644" t="s">
        <v>216</v>
      </c>
      <c r="K177" s="645" t="s">
        <v>213</v>
      </c>
      <c r="L177" s="644" t="s">
        <v>203</v>
      </c>
      <c r="M177" s="644" t="s">
        <v>207</v>
      </c>
      <c r="N177" s="644" t="s">
        <v>201</v>
      </c>
      <c r="O177" s="644" t="s">
        <v>205</v>
      </c>
      <c r="P177" s="644" t="s">
        <v>227</v>
      </c>
      <c r="Q177" s="644" t="s">
        <v>40</v>
      </c>
      <c r="R177" s="644" t="s">
        <v>216</v>
      </c>
      <c r="S177" s="645" t="s">
        <v>213</v>
      </c>
      <c r="T177" s="644" t="s">
        <v>203</v>
      </c>
      <c r="U177" s="644" t="s">
        <v>207</v>
      </c>
      <c r="V177" s="644" t="s">
        <v>201</v>
      </c>
      <c r="W177" s="644" t="s">
        <v>205</v>
      </c>
      <c r="X177" s="644" t="s">
        <v>227</v>
      </c>
      <c r="Y177" s="644" t="s">
        <v>40</v>
      </c>
      <c r="Z177" s="644" t="s">
        <v>216</v>
      </c>
      <c r="AA177" s="644" t="s">
        <v>216</v>
      </c>
    </row>
    <row r="178" spans="2:27" ht="35.25" customHeight="1" x14ac:dyDescent="0.3">
      <c r="B178" s="657" t="s">
        <v>228</v>
      </c>
      <c r="C178" s="500">
        <v>2386.92</v>
      </c>
      <c r="D178" s="501">
        <v>3753.38</v>
      </c>
      <c r="E178" s="501">
        <v>3513</v>
      </c>
      <c r="F178" s="504">
        <v>86690.31</v>
      </c>
      <c r="G178" s="501">
        <v>9297</v>
      </c>
      <c r="H178" s="503">
        <v>0.5</v>
      </c>
      <c r="I178" s="504">
        <v>9</v>
      </c>
      <c r="J178" s="515">
        <f t="shared" ref="J178:J189" si="71">(((C178-H178*G178/1000)*((D178/1000)/E178)+(H178*F178/10^6))*100/(100-I178))*100</f>
        <v>284.46435162911388</v>
      </c>
      <c r="K178" s="500">
        <v>2500</v>
      </c>
      <c r="L178" s="501">
        <v>3824.1</v>
      </c>
      <c r="M178" s="500">
        <v>3779</v>
      </c>
      <c r="N178" s="502">
        <v>83188.27</v>
      </c>
      <c r="O178" s="695">
        <v>9251</v>
      </c>
      <c r="P178" s="503">
        <v>0.5</v>
      </c>
      <c r="Q178" s="504">
        <v>9</v>
      </c>
      <c r="R178" s="515">
        <f t="shared" ref="R178:R183" si="72">(((K178-P178*O178/1000)*((L178/1000)/M178)+(P178*N178/10^6))*100/(100-Q178))*100</f>
        <v>282.06037010823263</v>
      </c>
      <c r="S178" s="655">
        <f t="shared" ref="S178:Y178" si="73">K190</f>
        <v>2500</v>
      </c>
      <c r="T178" s="661">
        <f t="shared" si="73"/>
        <v>3693.9166666666665</v>
      </c>
      <c r="U178" s="655">
        <f t="shared" si="73"/>
        <v>4091.8333333333335</v>
      </c>
      <c r="V178" s="661">
        <f t="shared" si="73"/>
        <v>82325.803333333344</v>
      </c>
      <c r="W178" s="655">
        <f t="shared" si="73"/>
        <v>9235.6666666666661</v>
      </c>
      <c r="X178" s="662">
        <f t="shared" si="73"/>
        <v>0.5</v>
      </c>
      <c r="Y178" s="655">
        <f t="shared" si="73"/>
        <v>9</v>
      </c>
      <c r="Z178" s="515">
        <f t="shared" ref="Z178:Z190" si="74">(((S178-X178*W178/1000)*((T178/1000)/U178)+(X178*V178/10^6))*100/(100-Y178))*100</f>
        <v>252.07447985483009</v>
      </c>
      <c r="AA178" s="609"/>
    </row>
    <row r="179" spans="2:27" ht="35.25" customHeight="1" x14ac:dyDescent="0.3">
      <c r="B179" s="657" t="s">
        <v>162</v>
      </c>
      <c r="C179" s="500">
        <v>2386.92</v>
      </c>
      <c r="D179" s="499">
        <v>3666.1</v>
      </c>
      <c r="E179" s="499">
        <v>3477</v>
      </c>
      <c r="F179" s="658">
        <v>85608.35</v>
      </c>
      <c r="G179" s="658">
        <v>9300</v>
      </c>
      <c r="H179" s="503">
        <v>0.5</v>
      </c>
      <c r="I179" s="504">
        <v>9</v>
      </c>
      <c r="J179" s="515">
        <f t="shared" si="71"/>
        <v>280.72925578368995</v>
      </c>
      <c r="K179" s="500">
        <v>2500</v>
      </c>
      <c r="L179" s="499">
        <v>3648.97</v>
      </c>
      <c r="M179" s="499">
        <v>4147</v>
      </c>
      <c r="N179" s="658">
        <v>83312.5</v>
      </c>
      <c r="O179" s="658">
        <v>9235</v>
      </c>
      <c r="P179" s="503">
        <v>0.5</v>
      </c>
      <c r="Q179" s="504">
        <v>9</v>
      </c>
      <c r="R179" s="515">
        <f t="shared" si="72"/>
        <v>245.86353566261323</v>
      </c>
      <c r="S179" s="655">
        <f t="shared" ref="S179:Y189" si="75">S178</f>
        <v>2500</v>
      </c>
      <c r="T179" s="661">
        <f t="shared" si="75"/>
        <v>3693.9166666666665</v>
      </c>
      <c r="U179" s="655">
        <f t="shared" si="75"/>
        <v>4091.8333333333335</v>
      </c>
      <c r="V179" s="661">
        <f t="shared" si="75"/>
        <v>82325.803333333344</v>
      </c>
      <c r="W179" s="655">
        <f t="shared" si="75"/>
        <v>9235.6666666666661</v>
      </c>
      <c r="X179" s="662">
        <f t="shared" si="75"/>
        <v>0.5</v>
      </c>
      <c r="Y179" s="655">
        <f t="shared" si="75"/>
        <v>9</v>
      </c>
      <c r="Z179" s="515">
        <f t="shared" si="74"/>
        <v>252.07447985483009</v>
      </c>
      <c r="AA179" s="609"/>
    </row>
    <row r="180" spans="2:27" ht="35.25" customHeight="1" x14ac:dyDescent="0.3">
      <c r="B180" s="657" t="s">
        <v>229</v>
      </c>
      <c r="C180" s="500">
        <v>2386.92</v>
      </c>
      <c r="D180" s="499">
        <v>3732.98</v>
      </c>
      <c r="E180" s="499">
        <v>3466</v>
      </c>
      <c r="F180" s="658">
        <v>82803.69</v>
      </c>
      <c r="G180" s="658">
        <v>9300</v>
      </c>
      <c r="H180" s="503">
        <v>0.5</v>
      </c>
      <c r="I180" s="504">
        <v>9</v>
      </c>
      <c r="J180" s="515">
        <f t="shared" si="71"/>
        <v>286.50263658173907</v>
      </c>
      <c r="K180" s="500">
        <v>2500</v>
      </c>
      <c r="L180" s="499">
        <v>3681.3</v>
      </c>
      <c r="M180" s="499">
        <v>4205</v>
      </c>
      <c r="N180" s="658">
        <v>82365.81</v>
      </c>
      <c r="O180" s="658">
        <v>9234</v>
      </c>
      <c r="P180" s="503">
        <v>0.5</v>
      </c>
      <c r="Q180" s="504">
        <v>9</v>
      </c>
      <c r="R180" s="515">
        <f t="shared" si="72"/>
        <v>244.5918007977159</v>
      </c>
      <c r="S180" s="655">
        <f t="shared" si="75"/>
        <v>2500</v>
      </c>
      <c r="T180" s="661">
        <f t="shared" si="75"/>
        <v>3693.9166666666665</v>
      </c>
      <c r="U180" s="655">
        <f t="shared" si="75"/>
        <v>4091.8333333333335</v>
      </c>
      <c r="V180" s="661">
        <f t="shared" si="75"/>
        <v>82325.803333333344</v>
      </c>
      <c r="W180" s="655">
        <f t="shared" si="75"/>
        <v>9235.6666666666661</v>
      </c>
      <c r="X180" s="662">
        <f t="shared" si="75"/>
        <v>0.5</v>
      </c>
      <c r="Y180" s="655">
        <f t="shared" si="75"/>
        <v>9</v>
      </c>
      <c r="Z180" s="515">
        <f t="shared" si="74"/>
        <v>252.07447985483009</v>
      </c>
      <c r="AA180" s="609"/>
    </row>
    <row r="181" spans="2:27" ht="35.25" customHeight="1" x14ac:dyDescent="0.3">
      <c r="B181" s="657" t="s">
        <v>230</v>
      </c>
      <c r="C181" s="500">
        <v>2386.92</v>
      </c>
      <c r="D181" s="499">
        <v>3640.26</v>
      </c>
      <c r="E181" s="499">
        <v>3247</v>
      </c>
      <c r="F181" s="658">
        <v>82803.7</v>
      </c>
      <c r="G181" s="658">
        <v>9300</v>
      </c>
      <c r="H181" s="503">
        <v>0.5</v>
      </c>
      <c r="I181" s="504">
        <v>9</v>
      </c>
      <c r="J181" s="515">
        <f t="shared" si="71"/>
        <v>298.04397625365095</v>
      </c>
      <c r="K181" s="500">
        <v>2500</v>
      </c>
      <c r="L181" s="499">
        <v>3640.7</v>
      </c>
      <c r="M181" s="499">
        <v>4155</v>
      </c>
      <c r="N181" s="658">
        <v>82153.460000000006</v>
      </c>
      <c r="O181" s="658">
        <v>9228</v>
      </c>
      <c r="P181" s="503">
        <v>0.5</v>
      </c>
      <c r="Q181" s="504">
        <v>9</v>
      </c>
      <c r="R181" s="515">
        <f t="shared" si="72"/>
        <v>244.78982355033651</v>
      </c>
      <c r="S181" s="655">
        <f t="shared" si="75"/>
        <v>2500</v>
      </c>
      <c r="T181" s="661">
        <f t="shared" si="75"/>
        <v>3693.9166666666665</v>
      </c>
      <c r="U181" s="655">
        <f t="shared" si="75"/>
        <v>4091.8333333333335</v>
      </c>
      <c r="V181" s="661">
        <f t="shared" si="75"/>
        <v>82325.803333333344</v>
      </c>
      <c r="W181" s="655">
        <f t="shared" si="75"/>
        <v>9235.6666666666661</v>
      </c>
      <c r="X181" s="662">
        <f t="shared" si="75"/>
        <v>0.5</v>
      </c>
      <c r="Y181" s="655">
        <f t="shared" si="75"/>
        <v>9</v>
      </c>
      <c r="Z181" s="515">
        <f t="shared" si="74"/>
        <v>252.07447985483009</v>
      </c>
      <c r="AA181" s="609"/>
    </row>
    <row r="182" spans="2:27" ht="35.25" customHeight="1" x14ac:dyDescent="0.3">
      <c r="B182" s="657" t="s">
        <v>231</v>
      </c>
      <c r="C182" s="500">
        <v>2386.92</v>
      </c>
      <c r="D182" s="499">
        <v>3831.52</v>
      </c>
      <c r="E182" s="499">
        <v>3265</v>
      </c>
      <c r="F182" s="658">
        <v>82710.37</v>
      </c>
      <c r="G182" s="658">
        <v>9302</v>
      </c>
      <c r="H182" s="503">
        <v>0.5</v>
      </c>
      <c r="I182" s="504">
        <v>9</v>
      </c>
      <c r="J182" s="515">
        <f t="shared" si="71"/>
        <v>311.755919354627</v>
      </c>
      <c r="K182" s="500">
        <v>2500</v>
      </c>
      <c r="L182" s="499">
        <v>3682.44</v>
      </c>
      <c r="M182" s="499">
        <v>4139</v>
      </c>
      <c r="N182" s="658">
        <v>81467.39</v>
      </c>
      <c r="O182" s="658">
        <v>9233</v>
      </c>
      <c r="P182" s="503">
        <v>0.5</v>
      </c>
      <c r="Q182" s="504">
        <v>9</v>
      </c>
      <c r="R182" s="515">
        <f t="shared" si="72"/>
        <v>248.4460805509905</v>
      </c>
      <c r="S182" s="655">
        <f t="shared" si="75"/>
        <v>2500</v>
      </c>
      <c r="T182" s="661">
        <f t="shared" si="75"/>
        <v>3693.9166666666665</v>
      </c>
      <c r="U182" s="655">
        <f t="shared" si="75"/>
        <v>4091.8333333333335</v>
      </c>
      <c r="V182" s="661">
        <f t="shared" si="75"/>
        <v>82325.803333333344</v>
      </c>
      <c r="W182" s="655">
        <f t="shared" si="75"/>
        <v>9235.6666666666661</v>
      </c>
      <c r="X182" s="662">
        <f t="shared" si="75"/>
        <v>0.5</v>
      </c>
      <c r="Y182" s="655">
        <f t="shared" si="75"/>
        <v>9</v>
      </c>
      <c r="Z182" s="515">
        <f t="shared" si="74"/>
        <v>252.07447985483009</v>
      </c>
      <c r="AA182" s="609"/>
    </row>
    <row r="183" spans="2:27" ht="35.25" customHeight="1" x14ac:dyDescent="0.3">
      <c r="B183" s="657" t="s">
        <v>232</v>
      </c>
      <c r="C183" s="500">
        <v>2386.92</v>
      </c>
      <c r="D183" s="499">
        <v>3881.79</v>
      </c>
      <c r="E183" s="499">
        <v>3741</v>
      </c>
      <c r="F183" s="658">
        <v>82726.179999999993</v>
      </c>
      <c r="G183" s="658">
        <v>9302</v>
      </c>
      <c r="H183" s="503">
        <v>0.5</v>
      </c>
      <c r="I183" s="504">
        <v>9</v>
      </c>
      <c r="J183" s="515">
        <f t="shared" si="71"/>
        <v>276.18540324471036</v>
      </c>
      <c r="K183" s="500">
        <v>2500</v>
      </c>
      <c r="L183" s="499">
        <v>3685.99</v>
      </c>
      <c r="M183" s="499">
        <v>4126</v>
      </c>
      <c r="N183" s="658">
        <v>81467.39</v>
      </c>
      <c r="O183" s="658">
        <v>9233</v>
      </c>
      <c r="P183" s="503">
        <v>0.5</v>
      </c>
      <c r="Q183" s="504">
        <v>9</v>
      </c>
      <c r="R183" s="515">
        <f t="shared" si="72"/>
        <v>249.45070532977689</v>
      </c>
      <c r="S183" s="655">
        <f t="shared" si="75"/>
        <v>2500</v>
      </c>
      <c r="T183" s="661">
        <f t="shared" si="75"/>
        <v>3693.9166666666665</v>
      </c>
      <c r="U183" s="655">
        <f t="shared" si="75"/>
        <v>4091.8333333333335</v>
      </c>
      <c r="V183" s="661">
        <f t="shared" si="75"/>
        <v>82325.803333333344</v>
      </c>
      <c r="W183" s="655">
        <f t="shared" si="75"/>
        <v>9235.6666666666661</v>
      </c>
      <c r="X183" s="662">
        <f t="shared" si="75"/>
        <v>0.5</v>
      </c>
      <c r="Y183" s="655">
        <f t="shared" si="75"/>
        <v>9</v>
      </c>
      <c r="Z183" s="515">
        <f t="shared" si="74"/>
        <v>252.07447985483009</v>
      </c>
      <c r="AA183" s="609"/>
    </row>
    <row r="184" spans="2:27" ht="35.25" customHeight="1" x14ac:dyDescent="0.3">
      <c r="B184" s="659" t="s">
        <v>233</v>
      </c>
      <c r="C184" s="500">
        <v>2386.92</v>
      </c>
      <c r="D184" s="697">
        <v>4129.87</v>
      </c>
      <c r="E184" s="697">
        <v>3820</v>
      </c>
      <c r="F184" s="697">
        <v>83423.320000000007</v>
      </c>
      <c r="G184" s="697">
        <v>9292</v>
      </c>
      <c r="H184" s="695">
        <v>0.5</v>
      </c>
      <c r="I184" s="501">
        <v>9</v>
      </c>
      <c r="J184" s="515">
        <f t="shared" si="71"/>
        <v>287.60774597491508</v>
      </c>
      <c r="K184" s="506"/>
      <c r="L184" s="499"/>
      <c r="M184" s="499"/>
      <c r="N184" s="658"/>
      <c r="O184" s="658"/>
      <c r="P184" s="507"/>
      <c r="Q184" s="507"/>
      <c r="R184" s="515"/>
      <c r="S184" s="655">
        <f t="shared" si="75"/>
        <v>2500</v>
      </c>
      <c r="T184" s="661">
        <f t="shared" si="75"/>
        <v>3693.9166666666665</v>
      </c>
      <c r="U184" s="655">
        <f t="shared" si="75"/>
        <v>4091.8333333333335</v>
      </c>
      <c r="V184" s="661">
        <f t="shared" si="75"/>
        <v>82325.803333333344</v>
      </c>
      <c r="W184" s="655">
        <f t="shared" si="75"/>
        <v>9235.6666666666661</v>
      </c>
      <c r="X184" s="662">
        <f t="shared" si="75"/>
        <v>0.5</v>
      </c>
      <c r="Y184" s="655">
        <f t="shared" si="75"/>
        <v>9</v>
      </c>
      <c r="Z184" s="515">
        <f t="shared" si="74"/>
        <v>252.07447985483009</v>
      </c>
      <c r="AA184" s="609"/>
    </row>
    <row r="185" spans="2:27" ht="35.25" customHeight="1" x14ac:dyDescent="0.3">
      <c r="B185" s="659" t="s">
        <v>234</v>
      </c>
      <c r="C185" s="500">
        <v>2386.92</v>
      </c>
      <c r="D185" s="697">
        <v>3900.9</v>
      </c>
      <c r="E185" s="697">
        <v>3808</v>
      </c>
      <c r="F185" s="697">
        <v>83737</v>
      </c>
      <c r="G185" s="697">
        <v>9285</v>
      </c>
      <c r="H185" s="695">
        <v>0.5</v>
      </c>
      <c r="I185" s="501">
        <v>9</v>
      </c>
      <c r="J185" s="515">
        <f t="shared" si="71"/>
        <v>272.77627053946583</v>
      </c>
      <c r="K185" s="506"/>
      <c r="L185" s="499"/>
      <c r="M185" s="499"/>
      <c r="N185" s="658"/>
      <c r="O185" s="658"/>
      <c r="P185" s="507"/>
      <c r="Q185" s="507"/>
      <c r="R185" s="515"/>
      <c r="S185" s="655">
        <f t="shared" si="75"/>
        <v>2500</v>
      </c>
      <c r="T185" s="661">
        <f t="shared" si="75"/>
        <v>3693.9166666666665</v>
      </c>
      <c r="U185" s="655">
        <f t="shared" si="75"/>
        <v>4091.8333333333335</v>
      </c>
      <c r="V185" s="661">
        <f t="shared" si="75"/>
        <v>82325.803333333344</v>
      </c>
      <c r="W185" s="655">
        <f t="shared" si="75"/>
        <v>9235.6666666666661</v>
      </c>
      <c r="X185" s="662">
        <f t="shared" si="75"/>
        <v>0.5</v>
      </c>
      <c r="Y185" s="655">
        <f t="shared" si="75"/>
        <v>9</v>
      </c>
      <c r="Z185" s="515">
        <f t="shared" si="74"/>
        <v>252.07447985483009</v>
      </c>
      <c r="AA185" s="609"/>
    </row>
    <row r="186" spans="2:27" ht="35.25" customHeight="1" x14ac:dyDescent="0.3">
      <c r="B186" s="659" t="s">
        <v>235</v>
      </c>
      <c r="C186" s="500">
        <v>2386.92</v>
      </c>
      <c r="D186" s="697">
        <v>3973.58</v>
      </c>
      <c r="E186" s="697">
        <v>3553</v>
      </c>
      <c r="F186" s="697">
        <v>83918.28</v>
      </c>
      <c r="G186" s="697">
        <v>9285</v>
      </c>
      <c r="H186" s="695">
        <v>0.5</v>
      </c>
      <c r="I186" s="501">
        <v>9</v>
      </c>
      <c r="J186" s="515">
        <f t="shared" si="71"/>
        <v>297.38840270781856</v>
      </c>
      <c r="K186" s="506"/>
      <c r="L186" s="499"/>
      <c r="M186" s="499"/>
      <c r="N186" s="658"/>
      <c r="O186" s="658"/>
      <c r="P186" s="507"/>
      <c r="Q186" s="507"/>
      <c r="R186" s="515"/>
      <c r="S186" s="655">
        <f t="shared" si="75"/>
        <v>2500</v>
      </c>
      <c r="T186" s="661">
        <f t="shared" si="75"/>
        <v>3693.9166666666665</v>
      </c>
      <c r="U186" s="655">
        <f t="shared" si="75"/>
        <v>4091.8333333333335</v>
      </c>
      <c r="V186" s="661">
        <f t="shared" si="75"/>
        <v>82325.803333333344</v>
      </c>
      <c r="W186" s="655">
        <f t="shared" si="75"/>
        <v>9235.6666666666661</v>
      </c>
      <c r="X186" s="662">
        <f t="shared" si="75"/>
        <v>0.5</v>
      </c>
      <c r="Y186" s="655">
        <f t="shared" si="75"/>
        <v>9</v>
      </c>
      <c r="Z186" s="515">
        <f t="shared" si="74"/>
        <v>252.07447985483009</v>
      </c>
      <c r="AA186" s="609"/>
    </row>
    <row r="187" spans="2:27" ht="35.25" customHeight="1" x14ac:dyDescent="0.3">
      <c r="B187" s="659" t="s">
        <v>236</v>
      </c>
      <c r="C187" s="500">
        <v>2386.92</v>
      </c>
      <c r="D187" s="697">
        <v>3774.87</v>
      </c>
      <c r="E187" s="697">
        <v>3550</v>
      </c>
      <c r="F187" s="697">
        <v>83439.520000000004</v>
      </c>
      <c r="G187" s="697">
        <v>9306</v>
      </c>
      <c r="H187" s="695">
        <v>0.5</v>
      </c>
      <c r="I187" s="501">
        <v>9</v>
      </c>
      <c r="J187" s="515">
        <f t="shared" si="71"/>
        <v>282.95475555765364</v>
      </c>
      <c r="K187" s="506"/>
      <c r="L187" s="499"/>
      <c r="M187" s="499"/>
      <c r="N187" s="658"/>
      <c r="O187" s="658"/>
      <c r="P187" s="507"/>
      <c r="Q187" s="507"/>
      <c r="R187" s="515"/>
      <c r="S187" s="655">
        <f t="shared" si="75"/>
        <v>2500</v>
      </c>
      <c r="T187" s="661">
        <f t="shared" si="75"/>
        <v>3693.9166666666665</v>
      </c>
      <c r="U187" s="655">
        <f t="shared" si="75"/>
        <v>4091.8333333333335</v>
      </c>
      <c r="V187" s="661">
        <f t="shared" si="75"/>
        <v>82325.803333333344</v>
      </c>
      <c r="W187" s="655">
        <f t="shared" si="75"/>
        <v>9235.6666666666661</v>
      </c>
      <c r="X187" s="662">
        <f t="shared" si="75"/>
        <v>0.5</v>
      </c>
      <c r="Y187" s="655">
        <f t="shared" si="75"/>
        <v>9</v>
      </c>
      <c r="Z187" s="515">
        <f t="shared" si="74"/>
        <v>252.07447985483009</v>
      </c>
      <c r="AA187" s="609"/>
    </row>
    <row r="188" spans="2:27" ht="35.25" customHeight="1" x14ac:dyDescent="0.3">
      <c r="B188" s="659" t="s">
        <v>237</v>
      </c>
      <c r="C188" s="500">
        <v>2386.92</v>
      </c>
      <c r="D188" s="697">
        <v>3742.02</v>
      </c>
      <c r="E188" s="697">
        <v>3616</v>
      </c>
      <c r="F188" s="697">
        <v>83182.490000000005</v>
      </c>
      <c r="G188" s="697">
        <v>9267</v>
      </c>
      <c r="H188" s="695">
        <v>0.5</v>
      </c>
      <c r="I188" s="501">
        <v>9</v>
      </c>
      <c r="J188" s="515">
        <f t="shared" si="71"/>
        <v>275.48373743830848</v>
      </c>
      <c r="K188" s="506"/>
      <c r="L188" s="499"/>
      <c r="M188" s="499"/>
      <c r="N188" s="658"/>
      <c r="O188" s="658"/>
      <c r="P188" s="507"/>
      <c r="Q188" s="507"/>
      <c r="R188" s="515"/>
      <c r="S188" s="655">
        <f t="shared" si="75"/>
        <v>2500</v>
      </c>
      <c r="T188" s="661">
        <f t="shared" si="75"/>
        <v>3693.9166666666665</v>
      </c>
      <c r="U188" s="655">
        <f t="shared" si="75"/>
        <v>4091.8333333333335</v>
      </c>
      <c r="V188" s="661">
        <f t="shared" si="75"/>
        <v>82325.803333333344</v>
      </c>
      <c r="W188" s="655">
        <f t="shared" si="75"/>
        <v>9235.6666666666661</v>
      </c>
      <c r="X188" s="662">
        <f t="shared" si="75"/>
        <v>0.5</v>
      </c>
      <c r="Y188" s="655">
        <f t="shared" si="75"/>
        <v>9</v>
      </c>
      <c r="Z188" s="515">
        <f t="shared" si="74"/>
        <v>252.07447985483009</v>
      </c>
      <c r="AA188" s="609"/>
    </row>
    <row r="189" spans="2:27" ht="35.25" customHeight="1" x14ac:dyDescent="0.3">
      <c r="B189" s="659" t="s">
        <v>238</v>
      </c>
      <c r="C189" s="500">
        <v>2386.92</v>
      </c>
      <c r="D189" s="501">
        <v>3867.47</v>
      </c>
      <c r="E189" s="501">
        <v>3749</v>
      </c>
      <c r="F189" s="501">
        <v>83182.490000000005</v>
      </c>
      <c r="G189" s="501">
        <v>9267</v>
      </c>
      <c r="H189" s="695">
        <v>0.5</v>
      </c>
      <c r="I189" s="501">
        <v>9</v>
      </c>
      <c r="J189" s="515">
        <f t="shared" si="71"/>
        <v>274.63285880366641</v>
      </c>
      <c r="K189" s="506"/>
      <c r="L189" s="499"/>
      <c r="M189" s="499"/>
      <c r="N189" s="658"/>
      <c r="O189" s="658"/>
      <c r="P189" s="507"/>
      <c r="Q189" s="507"/>
      <c r="R189" s="515"/>
      <c r="S189" s="655">
        <f t="shared" si="75"/>
        <v>2500</v>
      </c>
      <c r="T189" s="661">
        <f t="shared" si="75"/>
        <v>3693.9166666666665</v>
      </c>
      <c r="U189" s="655">
        <f t="shared" si="75"/>
        <v>4091.8333333333335</v>
      </c>
      <c r="V189" s="661">
        <f t="shared" si="75"/>
        <v>82325.803333333344</v>
      </c>
      <c r="W189" s="655">
        <f t="shared" si="75"/>
        <v>9235.6666666666661</v>
      </c>
      <c r="X189" s="662">
        <f t="shared" si="75"/>
        <v>0.5</v>
      </c>
      <c r="Y189" s="655">
        <f t="shared" si="75"/>
        <v>9</v>
      </c>
      <c r="Z189" s="515">
        <f t="shared" si="74"/>
        <v>252.07447985483009</v>
      </c>
      <c r="AA189" s="609"/>
    </row>
    <row r="190" spans="2:27" ht="54" x14ac:dyDescent="0.25">
      <c r="B190" s="497" t="s">
        <v>239</v>
      </c>
      <c r="C190" s="505">
        <f>AVERAGE(C178:C184)</f>
        <v>2386.9200000000005</v>
      </c>
      <c r="D190" s="508">
        <f t="shared" ref="D190:J190" si="76">AVERAGE(D178:D184)</f>
        <v>3805.1285714285709</v>
      </c>
      <c r="E190" s="508">
        <f t="shared" si="76"/>
        <v>3504.1428571428573</v>
      </c>
      <c r="F190" s="508">
        <f t="shared" si="76"/>
        <v>83823.702857142853</v>
      </c>
      <c r="G190" s="508">
        <f t="shared" si="76"/>
        <v>9299</v>
      </c>
      <c r="H190" s="508">
        <f t="shared" si="76"/>
        <v>0.5</v>
      </c>
      <c r="I190" s="508">
        <f t="shared" si="76"/>
        <v>9</v>
      </c>
      <c r="J190" s="508">
        <f t="shared" si="76"/>
        <v>289.32704126034952</v>
      </c>
      <c r="K190" s="508">
        <f t="shared" ref="K190:Q190" si="77">AVERAGE(K178:K189)</f>
        <v>2500</v>
      </c>
      <c r="L190" s="509">
        <f t="shared" si="77"/>
        <v>3693.9166666666665</v>
      </c>
      <c r="M190" s="508">
        <f t="shared" si="77"/>
        <v>4091.8333333333335</v>
      </c>
      <c r="N190" s="663">
        <f t="shared" si="77"/>
        <v>82325.803333333344</v>
      </c>
      <c r="O190" s="513">
        <f t="shared" si="77"/>
        <v>9235.6666666666661</v>
      </c>
      <c r="P190" s="665">
        <f t="shared" si="77"/>
        <v>0.5</v>
      </c>
      <c r="Q190" s="664">
        <f t="shared" si="77"/>
        <v>9</v>
      </c>
      <c r="R190" s="505">
        <f t="shared" ref="R190" si="78">(((K190-P190*O190/1000)*((L190/1000)/M190)+(P190*N190/10^6))*100/(100-Q190))*100</f>
        <v>252.07447985483009</v>
      </c>
      <c r="S190" s="663">
        <f>AVERAGE(S178:S189)</f>
        <v>2500</v>
      </c>
      <c r="T190" s="664">
        <f t="shared" ref="T190:Y190" si="79">AVERAGE(T178:T189)</f>
        <v>3693.9166666666661</v>
      </c>
      <c r="U190" s="663">
        <f t="shared" si="79"/>
        <v>4091.8333333333339</v>
      </c>
      <c r="V190" s="663">
        <f t="shared" si="79"/>
        <v>82325.803333333344</v>
      </c>
      <c r="W190" s="664">
        <f t="shared" si="79"/>
        <v>9235.6666666666679</v>
      </c>
      <c r="X190" s="665">
        <f t="shared" si="79"/>
        <v>0.5</v>
      </c>
      <c r="Y190" s="664">
        <f t="shared" si="79"/>
        <v>9</v>
      </c>
      <c r="Z190" s="660">
        <f t="shared" si="74"/>
        <v>252.07447985483006</v>
      </c>
      <c r="AA190" s="660">
        <f>Z190/(1-3.46%)</f>
        <v>261.1088459237933</v>
      </c>
    </row>
    <row r="191" spans="2:27" ht="18" x14ac:dyDescent="0.25">
      <c r="B191" s="290"/>
      <c r="C191" s="701"/>
      <c r="D191" s="702"/>
      <c r="E191" s="701"/>
      <c r="F191" s="701"/>
      <c r="G191" s="702"/>
      <c r="H191" s="703"/>
      <c r="I191" s="702"/>
      <c r="J191" s="291"/>
      <c r="K191" s="701"/>
      <c r="L191" s="704"/>
      <c r="M191" s="701"/>
      <c r="N191" s="701"/>
      <c r="O191" s="704"/>
      <c r="P191" s="703"/>
      <c r="Q191" s="702"/>
      <c r="R191" s="291"/>
      <c r="S191" s="292"/>
      <c r="T191" s="95"/>
      <c r="U191" s="95"/>
      <c r="V191" s="95"/>
      <c r="W191" s="95"/>
      <c r="X191" s="95"/>
      <c r="Y191" s="95"/>
      <c r="Z191" s="95"/>
      <c r="AA191" s="95"/>
    </row>
    <row r="192" spans="2:27" ht="20.25" x14ac:dyDescent="0.25">
      <c r="B192" s="516" t="s">
        <v>217</v>
      </c>
      <c r="C192" s="642"/>
      <c r="D192" s="653" t="s">
        <v>653</v>
      </c>
      <c r="E192" s="642"/>
      <c r="F192" s="642"/>
      <c r="G192" s="642"/>
      <c r="H192" s="642"/>
      <c r="I192" s="642"/>
      <c r="J192" s="642"/>
      <c r="K192" s="642"/>
      <c r="L192" s="642"/>
      <c r="M192" s="642"/>
      <c r="N192" s="642"/>
      <c r="O192" s="642"/>
      <c r="P192" s="642"/>
      <c r="Q192" s="642"/>
      <c r="R192" s="642"/>
      <c r="S192" s="642"/>
      <c r="T192" s="642"/>
      <c r="U192" s="642"/>
      <c r="V192" s="642"/>
      <c r="W192" s="642"/>
      <c r="X192" s="642"/>
      <c r="Y192" s="642"/>
      <c r="Z192" s="642"/>
      <c r="AA192" s="642"/>
    </row>
    <row r="193" spans="2:27" ht="31.5" customHeight="1" x14ac:dyDescent="0.25">
      <c r="B193" s="517" t="s">
        <v>218</v>
      </c>
      <c r="C193" s="1190" t="s">
        <v>833</v>
      </c>
      <c r="D193" s="1191"/>
      <c r="E193" s="1191"/>
      <c r="F193" s="1191"/>
      <c r="G193" s="1191"/>
      <c r="H193" s="1191"/>
      <c r="I193" s="1191"/>
      <c r="J193" s="1192"/>
      <c r="K193" s="1193" t="s">
        <v>831</v>
      </c>
      <c r="L193" s="1193"/>
      <c r="M193" s="1193"/>
      <c r="N193" s="1193"/>
      <c r="O193" s="1193"/>
      <c r="P193" s="1193"/>
      <c r="Q193" s="1193"/>
      <c r="R193" s="1193"/>
      <c r="S193" s="1194" t="s">
        <v>832</v>
      </c>
      <c r="T193" s="1194"/>
      <c r="U193" s="1194"/>
      <c r="V193" s="1194"/>
      <c r="W193" s="1194"/>
      <c r="X193" s="1194"/>
      <c r="Y193" s="1194"/>
      <c r="Z193" s="1194"/>
      <c r="AA193" s="1194"/>
    </row>
    <row r="194" spans="2:27" ht="37.5" customHeight="1" x14ac:dyDescent="0.25">
      <c r="B194" s="648"/>
      <c r="C194" s="643" t="s">
        <v>219</v>
      </c>
      <c r="D194" s="643" t="s">
        <v>220</v>
      </c>
      <c r="E194" s="643" t="s">
        <v>221</v>
      </c>
      <c r="F194" s="643" t="s">
        <v>415</v>
      </c>
      <c r="G194" s="643" t="s">
        <v>222</v>
      </c>
      <c r="H194" s="643" t="s">
        <v>223</v>
      </c>
      <c r="I194" s="643" t="s">
        <v>224</v>
      </c>
      <c r="J194" s="643" t="s">
        <v>225</v>
      </c>
      <c r="K194" s="643" t="s">
        <v>219</v>
      </c>
      <c r="L194" s="643" t="s">
        <v>220</v>
      </c>
      <c r="M194" s="643" t="s">
        <v>221</v>
      </c>
      <c r="N194" s="643" t="s">
        <v>415</v>
      </c>
      <c r="O194" s="643" t="s">
        <v>222</v>
      </c>
      <c r="P194" s="643" t="s">
        <v>223</v>
      </c>
      <c r="Q194" s="643" t="s">
        <v>224</v>
      </c>
      <c r="R194" s="643" t="s">
        <v>225</v>
      </c>
      <c r="S194" s="643" t="s">
        <v>219</v>
      </c>
      <c r="T194" s="643" t="s">
        <v>220</v>
      </c>
      <c r="U194" s="643" t="s">
        <v>221</v>
      </c>
      <c r="V194" s="643" t="s">
        <v>415</v>
      </c>
      <c r="W194" s="643" t="s">
        <v>222</v>
      </c>
      <c r="X194" s="643" t="s">
        <v>223</v>
      </c>
      <c r="Y194" s="643" t="s">
        <v>224</v>
      </c>
      <c r="Z194" s="643" t="s">
        <v>225</v>
      </c>
      <c r="AA194" s="20" t="s">
        <v>246</v>
      </c>
    </row>
    <row r="195" spans="2:27" ht="31.5" customHeight="1" x14ac:dyDescent="0.25">
      <c r="B195" s="646" t="s">
        <v>226</v>
      </c>
      <c r="C195" s="645" t="s">
        <v>213</v>
      </c>
      <c r="D195" s="644" t="s">
        <v>203</v>
      </c>
      <c r="E195" s="644" t="s">
        <v>207</v>
      </c>
      <c r="F195" s="644" t="s">
        <v>201</v>
      </c>
      <c r="G195" s="644" t="s">
        <v>205</v>
      </c>
      <c r="H195" s="644" t="s">
        <v>227</v>
      </c>
      <c r="I195" s="644" t="s">
        <v>40</v>
      </c>
      <c r="J195" s="644" t="s">
        <v>216</v>
      </c>
      <c r="K195" s="645" t="s">
        <v>213</v>
      </c>
      <c r="L195" s="644" t="s">
        <v>203</v>
      </c>
      <c r="M195" s="644" t="s">
        <v>207</v>
      </c>
      <c r="N195" s="644" t="s">
        <v>201</v>
      </c>
      <c r="O195" s="644" t="s">
        <v>205</v>
      </c>
      <c r="P195" s="644" t="s">
        <v>227</v>
      </c>
      <c r="Q195" s="644" t="s">
        <v>40</v>
      </c>
      <c r="R195" s="644" t="s">
        <v>216</v>
      </c>
      <c r="S195" s="645" t="s">
        <v>213</v>
      </c>
      <c r="T195" s="644" t="s">
        <v>203</v>
      </c>
      <c r="U195" s="644" t="s">
        <v>207</v>
      </c>
      <c r="V195" s="644" t="s">
        <v>201</v>
      </c>
      <c r="W195" s="644" t="s">
        <v>205</v>
      </c>
      <c r="X195" s="644" t="s">
        <v>227</v>
      </c>
      <c r="Y195" s="644" t="s">
        <v>40</v>
      </c>
      <c r="Z195" s="644" t="s">
        <v>216</v>
      </c>
      <c r="AA195" s="644" t="s">
        <v>216</v>
      </c>
    </row>
    <row r="196" spans="2:27" ht="31.5" customHeight="1" x14ac:dyDescent="0.3">
      <c r="B196" s="657" t="s">
        <v>228</v>
      </c>
      <c r="C196" s="500">
        <v>2236.7399999999998</v>
      </c>
      <c r="D196" s="501">
        <v>3900.91</v>
      </c>
      <c r="E196" s="501">
        <v>3842</v>
      </c>
      <c r="F196" s="501">
        <v>95825.19</v>
      </c>
      <c r="G196" s="501">
        <v>9164</v>
      </c>
      <c r="H196" s="503">
        <v>0.5</v>
      </c>
      <c r="I196" s="504">
        <v>6.25</v>
      </c>
      <c r="J196" s="515">
        <f t="shared" ref="J196:J207" si="80">(((C196-H196*G196/1000)*((D196/1000)/E196)+(H196*F196/10^6))*100/(100-I196))*100</f>
        <v>246.85830723636997</v>
      </c>
      <c r="K196" s="500">
        <v>2226.09</v>
      </c>
      <c r="L196" s="501">
        <v>4820.59</v>
      </c>
      <c r="M196" s="500">
        <v>3800</v>
      </c>
      <c r="N196" s="700">
        <v>84995.64</v>
      </c>
      <c r="O196" s="700">
        <v>9140</v>
      </c>
      <c r="P196" s="503">
        <v>0.5</v>
      </c>
      <c r="Q196" s="504">
        <v>5.75</v>
      </c>
      <c r="R196" s="515">
        <f t="shared" ref="R196:R201" si="81">(((K196-P196*O196/1000)*((L196/1000)/M196)+(P196*N196/10^6))*100/(100-Q196))*100</f>
        <v>303.51888350691058</v>
      </c>
      <c r="S196" s="655">
        <f t="shared" ref="S196:Y196" si="82">K208</f>
        <v>2226.09</v>
      </c>
      <c r="T196" s="661">
        <f t="shared" si="82"/>
        <v>4096.0450000000001</v>
      </c>
      <c r="U196" s="655">
        <f t="shared" si="82"/>
        <v>3502.3333333333335</v>
      </c>
      <c r="V196" s="661">
        <f t="shared" si="82"/>
        <v>80726.746666666673</v>
      </c>
      <c r="W196" s="655">
        <f t="shared" si="82"/>
        <v>9130.1666666666661</v>
      </c>
      <c r="X196" s="662">
        <f t="shared" si="82"/>
        <v>0.5</v>
      </c>
      <c r="Y196" s="655">
        <f t="shared" si="82"/>
        <v>5.75</v>
      </c>
      <c r="Z196" s="515">
        <f t="shared" ref="Z196:Z208" si="83">(((S196-X196*W196/1000)*((T196/1000)/U196)+(X196*V196/10^6))*100/(100-Y196))*100</f>
        <v>279.94469313474821</v>
      </c>
      <c r="AA196" s="609"/>
    </row>
    <row r="197" spans="2:27" ht="31.5" customHeight="1" x14ac:dyDescent="0.3">
      <c r="B197" s="657" t="s">
        <v>162</v>
      </c>
      <c r="C197" s="500">
        <v>2236.7399999999998</v>
      </c>
      <c r="D197" s="499">
        <v>3837.26</v>
      </c>
      <c r="E197" s="499">
        <v>3795</v>
      </c>
      <c r="F197" s="499">
        <v>95825.19</v>
      </c>
      <c r="G197" s="658">
        <v>9164</v>
      </c>
      <c r="H197" s="503">
        <v>0.5</v>
      </c>
      <c r="I197" s="504">
        <v>6.25</v>
      </c>
      <c r="J197" s="515">
        <f t="shared" si="80"/>
        <v>245.85890642368028</v>
      </c>
      <c r="K197" s="500">
        <v>2226.09</v>
      </c>
      <c r="L197" s="499">
        <v>4651.79</v>
      </c>
      <c r="M197" s="804">
        <v>3705</v>
      </c>
      <c r="N197" s="804">
        <v>84673.08</v>
      </c>
      <c r="O197" s="720">
        <v>9141</v>
      </c>
      <c r="P197" s="503">
        <v>0.5</v>
      </c>
      <c r="Q197" s="504">
        <v>5.75</v>
      </c>
      <c r="R197" s="515">
        <f t="shared" si="81"/>
        <v>300.42988937037552</v>
      </c>
      <c r="S197" s="655">
        <f t="shared" ref="S197:Y207" si="84">S196</f>
        <v>2226.09</v>
      </c>
      <c r="T197" s="661">
        <f t="shared" si="84"/>
        <v>4096.0450000000001</v>
      </c>
      <c r="U197" s="655">
        <f t="shared" si="84"/>
        <v>3502.3333333333335</v>
      </c>
      <c r="V197" s="661">
        <f t="shared" si="84"/>
        <v>80726.746666666673</v>
      </c>
      <c r="W197" s="655">
        <f t="shared" si="84"/>
        <v>9130.1666666666661</v>
      </c>
      <c r="X197" s="662">
        <f t="shared" si="84"/>
        <v>0.5</v>
      </c>
      <c r="Y197" s="655">
        <f t="shared" si="84"/>
        <v>5.75</v>
      </c>
      <c r="Z197" s="515">
        <f t="shared" si="83"/>
        <v>279.94469313474821</v>
      </c>
      <c r="AA197" s="609"/>
    </row>
    <row r="198" spans="2:27" ht="31.5" customHeight="1" x14ac:dyDescent="0.3">
      <c r="B198" s="657" t="s">
        <v>229</v>
      </c>
      <c r="C198" s="500">
        <v>2236.7399999999998</v>
      </c>
      <c r="D198" s="499">
        <v>3665.87</v>
      </c>
      <c r="E198" s="499">
        <v>3691</v>
      </c>
      <c r="F198" s="499">
        <v>96143</v>
      </c>
      <c r="G198" s="658">
        <v>9164</v>
      </c>
      <c r="H198" s="503">
        <v>0.5</v>
      </c>
      <c r="I198" s="504">
        <v>6.25</v>
      </c>
      <c r="J198" s="515">
        <f t="shared" si="80"/>
        <v>241.60340876611576</v>
      </c>
      <c r="K198" s="500">
        <v>2226.09</v>
      </c>
      <c r="L198" s="499">
        <v>4031.29</v>
      </c>
      <c r="M198" s="804">
        <v>3578</v>
      </c>
      <c r="N198" s="804">
        <v>82939.08</v>
      </c>
      <c r="O198" s="720">
        <v>9129</v>
      </c>
      <c r="P198" s="503">
        <v>0.5</v>
      </c>
      <c r="Q198" s="504">
        <v>5.75</v>
      </c>
      <c r="R198" s="515">
        <f t="shared" si="81"/>
        <v>269.96667068024016</v>
      </c>
      <c r="S198" s="655">
        <f t="shared" si="84"/>
        <v>2226.09</v>
      </c>
      <c r="T198" s="661">
        <f t="shared" si="84"/>
        <v>4096.0450000000001</v>
      </c>
      <c r="U198" s="655">
        <f t="shared" si="84"/>
        <v>3502.3333333333335</v>
      </c>
      <c r="V198" s="661">
        <f t="shared" si="84"/>
        <v>80726.746666666673</v>
      </c>
      <c r="W198" s="655">
        <f t="shared" si="84"/>
        <v>9130.1666666666661</v>
      </c>
      <c r="X198" s="662">
        <f t="shared" si="84"/>
        <v>0.5</v>
      </c>
      <c r="Y198" s="655">
        <f t="shared" si="84"/>
        <v>5.75</v>
      </c>
      <c r="Z198" s="515">
        <f t="shared" si="83"/>
        <v>279.94469313474821</v>
      </c>
      <c r="AA198" s="609"/>
    </row>
    <row r="199" spans="2:27" ht="31.5" customHeight="1" x14ac:dyDescent="0.3">
      <c r="B199" s="657" t="s">
        <v>230</v>
      </c>
      <c r="C199" s="500">
        <v>2236.7399999999998</v>
      </c>
      <c r="D199" s="499">
        <v>3550.65</v>
      </c>
      <c r="E199" s="499">
        <v>3583</v>
      </c>
      <c r="F199" s="499">
        <v>96161.59</v>
      </c>
      <c r="G199" s="658">
        <v>9164</v>
      </c>
      <c r="H199" s="503">
        <v>0.5</v>
      </c>
      <c r="I199" s="504">
        <v>6.25</v>
      </c>
      <c r="J199" s="515">
        <f t="shared" si="80"/>
        <v>241.07575524971625</v>
      </c>
      <c r="K199" s="500">
        <v>2226.09</v>
      </c>
      <c r="L199" s="499">
        <v>3663.81</v>
      </c>
      <c r="M199" s="804">
        <v>3368</v>
      </c>
      <c r="N199" s="804">
        <v>77578.600000000006</v>
      </c>
      <c r="O199" s="720">
        <v>9106</v>
      </c>
      <c r="P199" s="503">
        <v>0.5</v>
      </c>
      <c r="Q199" s="504">
        <v>5.75</v>
      </c>
      <c r="R199" s="515">
        <f t="shared" si="81"/>
        <v>260.52445038559193</v>
      </c>
      <c r="S199" s="655">
        <f t="shared" si="84"/>
        <v>2226.09</v>
      </c>
      <c r="T199" s="661">
        <f t="shared" si="84"/>
        <v>4096.0450000000001</v>
      </c>
      <c r="U199" s="655">
        <f t="shared" si="84"/>
        <v>3502.3333333333335</v>
      </c>
      <c r="V199" s="661">
        <f t="shared" si="84"/>
        <v>80726.746666666673</v>
      </c>
      <c r="W199" s="655">
        <f t="shared" si="84"/>
        <v>9130.1666666666661</v>
      </c>
      <c r="X199" s="662">
        <f t="shared" si="84"/>
        <v>0.5</v>
      </c>
      <c r="Y199" s="655">
        <f t="shared" si="84"/>
        <v>5.75</v>
      </c>
      <c r="Z199" s="515">
        <f t="shared" si="83"/>
        <v>279.94469313474821</v>
      </c>
      <c r="AA199" s="609"/>
    </row>
    <row r="200" spans="2:27" ht="31.5" customHeight="1" x14ac:dyDescent="0.3">
      <c r="B200" s="657" t="s">
        <v>231</v>
      </c>
      <c r="C200" s="500">
        <v>2236.7399999999998</v>
      </c>
      <c r="D200" s="499">
        <v>3563.34</v>
      </c>
      <c r="E200" s="499">
        <v>3559</v>
      </c>
      <c r="F200" s="499">
        <v>96161.59</v>
      </c>
      <c r="G200" s="658">
        <v>9164</v>
      </c>
      <c r="H200" s="503">
        <v>0.5</v>
      </c>
      <c r="I200" s="504">
        <v>6.25</v>
      </c>
      <c r="J200" s="515">
        <f t="shared" si="80"/>
        <v>243.51581716587057</v>
      </c>
      <c r="K200" s="500">
        <v>2226.09</v>
      </c>
      <c r="L200" s="499">
        <v>3692.42</v>
      </c>
      <c r="M200" s="804">
        <v>3254</v>
      </c>
      <c r="N200" s="804">
        <v>77743.53</v>
      </c>
      <c r="O200" s="720">
        <v>9102</v>
      </c>
      <c r="P200" s="503">
        <v>0.5</v>
      </c>
      <c r="Q200" s="504">
        <v>5.75</v>
      </c>
      <c r="R200" s="515">
        <f t="shared" si="81"/>
        <v>271.58881401841279</v>
      </c>
      <c r="S200" s="655">
        <f t="shared" si="84"/>
        <v>2226.09</v>
      </c>
      <c r="T200" s="661">
        <f t="shared" si="84"/>
        <v>4096.0450000000001</v>
      </c>
      <c r="U200" s="655">
        <f t="shared" si="84"/>
        <v>3502.3333333333335</v>
      </c>
      <c r="V200" s="661">
        <f t="shared" si="84"/>
        <v>80726.746666666673</v>
      </c>
      <c r="W200" s="655">
        <f t="shared" si="84"/>
        <v>9130.1666666666661</v>
      </c>
      <c r="X200" s="662">
        <f t="shared" si="84"/>
        <v>0.5</v>
      </c>
      <c r="Y200" s="655">
        <f t="shared" si="84"/>
        <v>5.75</v>
      </c>
      <c r="Z200" s="515">
        <f t="shared" si="83"/>
        <v>279.94469313474821</v>
      </c>
      <c r="AA200" s="609"/>
    </row>
    <row r="201" spans="2:27" ht="31.5" customHeight="1" x14ac:dyDescent="0.3">
      <c r="B201" s="657" t="s">
        <v>232</v>
      </c>
      <c r="C201" s="500">
        <v>2236.7399999999998</v>
      </c>
      <c r="D201" s="499">
        <v>3692.51</v>
      </c>
      <c r="E201" s="499">
        <v>3625</v>
      </c>
      <c r="F201" s="499">
        <v>96161.59</v>
      </c>
      <c r="G201" s="658">
        <v>9164</v>
      </c>
      <c r="H201" s="503">
        <v>0.5</v>
      </c>
      <c r="I201" s="504">
        <v>6.25</v>
      </c>
      <c r="J201" s="515">
        <f t="shared" si="80"/>
        <v>247.65965589936556</v>
      </c>
      <c r="K201" s="500">
        <v>2226.09</v>
      </c>
      <c r="L201" s="499">
        <v>3716.37</v>
      </c>
      <c r="M201" s="804">
        <v>3309</v>
      </c>
      <c r="N201" s="804">
        <v>76430.55</v>
      </c>
      <c r="O201" s="720">
        <v>9163</v>
      </c>
      <c r="P201" s="503">
        <v>0.5</v>
      </c>
      <c r="Q201" s="504">
        <v>5.75</v>
      </c>
      <c r="R201" s="515">
        <f t="shared" si="81"/>
        <v>268.77591743184132</v>
      </c>
      <c r="S201" s="655">
        <f t="shared" si="84"/>
        <v>2226.09</v>
      </c>
      <c r="T201" s="661">
        <f t="shared" si="84"/>
        <v>4096.0450000000001</v>
      </c>
      <c r="U201" s="655">
        <f t="shared" si="84"/>
        <v>3502.3333333333335</v>
      </c>
      <c r="V201" s="661">
        <f t="shared" si="84"/>
        <v>80726.746666666673</v>
      </c>
      <c r="W201" s="655">
        <f t="shared" si="84"/>
        <v>9130.1666666666661</v>
      </c>
      <c r="X201" s="662">
        <f t="shared" si="84"/>
        <v>0.5</v>
      </c>
      <c r="Y201" s="655">
        <f t="shared" si="84"/>
        <v>5.75</v>
      </c>
      <c r="Z201" s="515">
        <f t="shared" si="83"/>
        <v>279.94469313474821</v>
      </c>
      <c r="AA201" s="609"/>
    </row>
    <row r="202" spans="2:27" ht="31.5" customHeight="1" x14ac:dyDescent="0.3">
      <c r="B202" s="518" t="s">
        <v>233</v>
      </c>
      <c r="C202" s="500">
        <v>2236.7399999999998</v>
      </c>
      <c r="D202" s="697">
        <v>3994.07</v>
      </c>
      <c r="E202" s="697">
        <v>3639</v>
      </c>
      <c r="F202" s="697">
        <v>96027.95</v>
      </c>
      <c r="G202" s="697">
        <v>9071</v>
      </c>
      <c r="H202" s="503">
        <v>0.5</v>
      </c>
      <c r="I202" s="504">
        <v>6.25</v>
      </c>
      <c r="J202" s="515">
        <f t="shared" si="80"/>
        <v>266.45573347520377</v>
      </c>
      <c r="K202" s="506"/>
      <c r="L202" s="499"/>
      <c r="M202" s="499"/>
      <c r="N202" s="499"/>
      <c r="O202" s="658"/>
      <c r="P202" s="507"/>
      <c r="Q202" s="507"/>
      <c r="R202" s="515"/>
      <c r="S202" s="655">
        <f t="shared" si="84"/>
        <v>2226.09</v>
      </c>
      <c r="T202" s="661">
        <f t="shared" si="84"/>
        <v>4096.0450000000001</v>
      </c>
      <c r="U202" s="655">
        <f t="shared" si="84"/>
        <v>3502.3333333333335</v>
      </c>
      <c r="V202" s="661">
        <f t="shared" si="84"/>
        <v>80726.746666666673</v>
      </c>
      <c r="W202" s="655">
        <f t="shared" si="84"/>
        <v>9130.1666666666661</v>
      </c>
      <c r="X202" s="662">
        <f t="shared" si="84"/>
        <v>0.5</v>
      </c>
      <c r="Y202" s="655">
        <f t="shared" si="84"/>
        <v>5.75</v>
      </c>
      <c r="Z202" s="515">
        <f t="shared" si="83"/>
        <v>279.94469313474821</v>
      </c>
      <c r="AA202" s="609"/>
    </row>
    <row r="203" spans="2:27" ht="31.5" customHeight="1" x14ac:dyDescent="0.3">
      <c r="B203" s="659" t="s">
        <v>234</v>
      </c>
      <c r="C203" s="500">
        <v>2236.7399999999998</v>
      </c>
      <c r="D203" s="697">
        <v>4151.51</v>
      </c>
      <c r="E203" s="697">
        <v>3686</v>
      </c>
      <c r="F203" s="697">
        <v>94483.93</v>
      </c>
      <c r="G203" s="697">
        <v>9152</v>
      </c>
      <c r="H203" s="695">
        <v>0.5</v>
      </c>
      <c r="I203" s="501">
        <v>6.25</v>
      </c>
      <c r="J203" s="515">
        <f t="shared" si="80"/>
        <v>273.20629555087714</v>
      </c>
      <c r="K203" s="506"/>
      <c r="L203" s="499"/>
      <c r="M203" s="499"/>
      <c r="N203" s="499"/>
      <c r="O203" s="658"/>
      <c r="P203" s="507"/>
      <c r="Q203" s="507"/>
      <c r="R203" s="515"/>
      <c r="S203" s="655">
        <f t="shared" si="84"/>
        <v>2226.09</v>
      </c>
      <c r="T203" s="661">
        <f t="shared" si="84"/>
        <v>4096.0450000000001</v>
      </c>
      <c r="U203" s="655">
        <f t="shared" si="84"/>
        <v>3502.3333333333335</v>
      </c>
      <c r="V203" s="661">
        <f t="shared" si="84"/>
        <v>80726.746666666673</v>
      </c>
      <c r="W203" s="655">
        <f t="shared" si="84"/>
        <v>9130.1666666666661</v>
      </c>
      <c r="X203" s="662">
        <f t="shared" si="84"/>
        <v>0.5</v>
      </c>
      <c r="Y203" s="655">
        <f t="shared" si="84"/>
        <v>5.75</v>
      </c>
      <c r="Z203" s="515">
        <f t="shared" si="83"/>
        <v>279.94469313474821</v>
      </c>
      <c r="AA203" s="609"/>
    </row>
    <row r="204" spans="2:27" ht="31.5" customHeight="1" x14ac:dyDescent="0.3">
      <c r="B204" s="659" t="s">
        <v>235</v>
      </c>
      <c r="C204" s="500">
        <v>2236.7399999999998</v>
      </c>
      <c r="D204" s="697">
        <v>4773.3599999999997</v>
      </c>
      <c r="E204" s="697">
        <v>3722</v>
      </c>
      <c r="F204" s="697">
        <v>94425.37</v>
      </c>
      <c r="G204" s="697">
        <v>9121</v>
      </c>
      <c r="H204" s="695">
        <v>0.5</v>
      </c>
      <c r="I204" s="501">
        <v>6.25</v>
      </c>
      <c r="J204" s="515">
        <f t="shared" si="80"/>
        <v>310.3914584041554</v>
      </c>
      <c r="K204" s="506"/>
      <c r="L204" s="499"/>
      <c r="M204" s="499"/>
      <c r="N204" s="499"/>
      <c r="O204" s="658"/>
      <c r="P204" s="507"/>
      <c r="Q204" s="507"/>
      <c r="R204" s="515"/>
      <c r="S204" s="655">
        <f t="shared" si="84"/>
        <v>2226.09</v>
      </c>
      <c r="T204" s="661">
        <f t="shared" si="84"/>
        <v>4096.0450000000001</v>
      </c>
      <c r="U204" s="655">
        <f t="shared" si="84"/>
        <v>3502.3333333333335</v>
      </c>
      <c r="V204" s="661">
        <f t="shared" si="84"/>
        <v>80726.746666666673</v>
      </c>
      <c r="W204" s="655">
        <f t="shared" si="84"/>
        <v>9130.1666666666661</v>
      </c>
      <c r="X204" s="662">
        <f t="shared" si="84"/>
        <v>0.5</v>
      </c>
      <c r="Y204" s="655">
        <f t="shared" si="84"/>
        <v>5.75</v>
      </c>
      <c r="Z204" s="515">
        <f t="shared" si="83"/>
        <v>279.94469313474821</v>
      </c>
      <c r="AA204" s="609"/>
    </row>
    <row r="205" spans="2:27" ht="31.5" customHeight="1" x14ac:dyDescent="0.3">
      <c r="B205" s="659" t="s">
        <v>236</v>
      </c>
      <c r="C205" s="500">
        <v>2236.7399999999998</v>
      </c>
      <c r="D205" s="697">
        <v>5272.16</v>
      </c>
      <c r="E205" s="697">
        <v>3878</v>
      </c>
      <c r="F205" s="697">
        <v>93472.02</v>
      </c>
      <c r="G205" s="697">
        <v>9167</v>
      </c>
      <c r="H205" s="695">
        <v>0.5</v>
      </c>
      <c r="I205" s="501">
        <v>6.25</v>
      </c>
      <c r="J205" s="515">
        <f t="shared" si="80"/>
        <v>328.67879552539102</v>
      </c>
      <c r="K205" s="506"/>
      <c r="L205" s="499"/>
      <c r="M205" s="499"/>
      <c r="N205" s="499"/>
      <c r="O205" s="658"/>
      <c r="P205" s="507"/>
      <c r="Q205" s="507"/>
      <c r="R205" s="515"/>
      <c r="S205" s="655">
        <f t="shared" si="84"/>
        <v>2226.09</v>
      </c>
      <c r="T205" s="661">
        <f t="shared" si="84"/>
        <v>4096.0450000000001</v>
      </c>
      <c r="U205" s="655">
        <f t="shared" si="84"/>
        <v>3502.3333333333335</v>
      </c>
      <c r="V205" s="661">
        <f t="shared" si="84"/>
        <v>80726.746666666673</v>
      </c>
      <c r="W205" s="655">
        <f t="shared" si="84"/>
        <v>9130.1666666666661</v>
      </c>
      <c r="X205" s="662">
        <f t="shared" si="84"/>
        <v>0.5</v>
      </c>
      <c r="Y205" s="655">
        <f t="shared" si="84"/>
        <v>5.75</v>
      </c>
      <c r="Z205" s="515">
        <f t="shared" si="83"/>
        <v>279.94469313474821</v>
      </c>
      <c r="AA205" s="609"/>
    </row>
    <row r="206" spans="2:27" ht="31.5" customHeight="1" x14ac:dyDescent="0.3">
      <c r="B206" s="659" t="s">
        <v>237</v>
      </c>
      <c r="C206" s="500">
        <v>2236.7399999999998</v>
      </c>
      <c r="D206" s="697">
        <v>4411.6000000000004</v>
      </c>
      <c r="E206" s="697">
        <v>3777</v>
      </c>
      <c r="F206" s="697">
        <v>89637.91</v>
      </c>
      <c r="G206" s="697">
        <v>9190</v>
      </c>
      <c r="H206" s="695">
        <v>0.5</v>
      </c>
      <c r="I206" s="501">
        <v>6.25</v>
      </c>
      <c r="J206" s="515">
        <f t="shared" si="80"/>
        <v>282.88022804793934</v>
      </c>
      <c r="K206" s="506"/>
      <c r="L206" s="499"/>
      <c r="M206" s="499"/>
      <c r="N206" s="499"/>
      <c r="O206" s="658"/>
      <c r="P206" s="507"/>
      <c r="Q206" s="507"/>
      <c r="R206" s="515"/>
      <c r="S206" s="655">
        <f t="shared" si="84"/>
        <v>2226.09</v>
      </c>
      <c r="T206" s="661">
        <f t="shared" si="84"/>
        <v>4096.0450000000001</v>
      </c>
      <c r="U206" s="655">
        <f t="shared" si="84"/>
        <v>3502.3333333333335</v>
      </c>
      <c r="V206" s="661">
        <f t="shared" si="84"/>
        <v>80726.746666666673</v>
      </c>
      <c r="W206" s="655">
        <f t="shared" si="84"/>
        <v>9130.1666666666661</v>
      </c>
      <c r="X206" s="662">
        <f t="shared" si="84"/>
        <v>0.5</v>
      </c>
      <c r="Y206" s="655">
        <f t="shared" si="84"/>
        <v>5.75</v>
      </c>
      <c r="Z206" s="515">
        <f t="shared" si="83"/>
        <v>279.94469313474821</v>
      </c>
      <c r="AA206" s="609"/>
    </row>
    <row r="207" spans="2:27" ht="31.5" customHeight="1" x14ac:dyDescent="0.3">
      <c r="B207" s="659" t="s">
        <v>238</v>
      </c>
      <c r="C207" s="500">
        <v>2236.7399999999998</v>
      </c>
      <c r="D207" s="501">
        <v>4685</v>
      </c>
      <c r="E207" s="501">
        <v>3809</v>
      </c>
      <c r="F207" s="501">
        <v>83879.97</v>
      </c>
      <c r="G207" s="501">
        <v>9152</v>
      </c>
      <c r="H207" s="695">
        <v>0.5</v>
      </c>
      <c r="I207" s="501">
        <v>6.25</v>
      </c>
      <c r="J207" s="515">
        <f t="shared" si="80"/>
        <v>297.32913955690907</v>
      </c>
      <c r="K207" s="506"/>
      <c r="L207" s="499"/>
      <c r="M207" s="499"/>
      <c r="N207" s="499"/>
      <c r="O207" s="658"/>
      <c r="P207" s="507"/>
      <c r="Q207" s="507"/>
      <c r="R207" s="515"/>
      <c r="S207" s="655">
        <f t="shared" si="84"/>
        <v>2226.09</v>
      </c>
      <c r="T207" s="661">
        <f t="shared" si="84"/>
        <v>4096.0450000000001</v>
      </c>
      <c r="U207" s="655">
        <f t="shared" si="84"/>
        <v>3502.3333333333335</v>
      </c>
      <c r="V207" s="661">
        <f t="shared" si="84"/>
        <v>80726.746666666673</v>
      </c>
      <c r="W207" s="655">
        <f t="shared" si="84"/>
        <v>9130.1666666666661</v>
      </c>
      <c r="X207" s="662">
        <f t="shared" si="84"/>
        <v>0.5</v>
      </c>
      <c r="Y207" s="655">
        <f t="shared" si="84"/>
        <v>5.75</v>
      </c>
      <c r="Z207" s="515">
        <f t="shared" si="83"/>
        <v>279.94469313474821</v>
      </c>
      <c r="AA207" s="609"/>
    </row>
    <row r="208" spans="2:27" ht="54" x14ac:dyDescent="0.25">
      <c r="B208" s="497" t="s">
        <v>239</v>
      </c>
      <c r="C208" s="664">
        <f>AVERAGE(C196:C207)</f>
        <v>2236.7399999999993</v>
      </c>
      <c r="D208" s="663">
        <f t="shared" ref="D208:Q208" si="85">AVERAGE(D196:D207)</f>
        <v>4124.8533333333335</v>
      </c>
      <c r="E208" s="663">
        <f t="shared" si="85"/>
        <v>3717.1666666666665</v>
      </c>
      <c r="F208" s="663">
        <f t="shared" si="85"/>
        <v>94017.108333333323</v>
      </c>
      <c r="G208" s="663">
        <f t="shared" si="85"/>
        <v>9153.0833333333339</v>
      </c>
      <c r="H208" s="664">
        <f t="shared" si="85"/>
        <v>0.5</v>
      </c>
      <c r="I208" s="664">
        <f t="shared" si="85"/>
        <v>6.25</v>
      </c>
      <c r="J208" s="664">
        <f t="shared" si="85"/>
        <v>268.7927917751328</v>
      </c>
      <c r="K208" s="663">
        <f t="shared" si="85"/>
        <v>2226.09</v>
      </c>
      <c r="L208" s="513">
        <f t="shared" si="85"/>
        <v>4096.0450000000001</v>
      </c>
      <c r="M208" s="663">
        <f t="shared" si="85"/>
        <v>3502.3333333333335</v>
      </c>
      <c r="N208" s="663">
        <f t="shared" si="85"/>
        <v>80726.746666666673</v>
      </c>
      <c r="O208" s="513">
        <f t="shared" si="85"/>
        <v>9130.1666666666661</v>
      </c>
      <c r="P208" s="665">
        <f t="shared" si="85"/>
        <v>0.5</v>
      </c>
      <c r="Q208" s="664">
        <f t="shared" si="85"/>
        <v>5.75</v>
      </c>
      <c r="R208" s="505">
        <f t="shared" ref="R208" si="86">(((K208-P208*O208/1000)*((L208/1000)/M208)+(P208*N208/10^6))*100/(100-Q208))*100</f>
        <v>279.94469313474821</v>
      </c>
      <c r="S208" s="663">
        <f>AVERAGE(S196:S207)</f>
        <v>2226.09</v>
      </c>
      <c r="T208" s="664">
        <f t="shared" ref="T208:Y208" si="87">AVERAGE(T196:T207)</f>
        <v>4096.0449999999992</v>
      </c>
      <c r="U208" s="663">
        <f t="shared" si="87"/>
        <v>3502.3333333333335</v>
      </c>
      <c r="V208" s="663">
        <f t="shared" si="87"/>
        <v>80726.746666666688</v>
      </c>
      <c r="W208" s="664">
        <f t="shared" si="87"/>
        <v>9130.1666666666679</v>
      </c>
      <c r="X208" s="665">
        <f t="shared" si="87"/>
        <v>0.5</v>
      </c>
      <c r="Y208" s="664">
        <f t="shared" si="87"/>
        <v>5.75</v>
      </c>
      <c r="Z208" s="660">
        <f t="shared" si="83"/>
        <v>279.94469313474809</v>
      </c>
      <c r="AA208" s="660">
        <f>Z208/(1-3.46%)</f>
        <v>289.97792949528497</v>
      </c>
    </row>
    <row r="209" spans="2:36" ht="18" x14ac:dyDescent="0.25">
      <c r="B209" s="290"/>
      <c r="C209" s="701"/>
      <c r="D209" s="702"/>
      <c r="E209" s="701"/>
      <c r="F209" s="701"/>
      <c r="G209" s="702"/>
      <c r="H209" s="703"/>
      <c r="I209" s="702"/>
      <c r="J209" s="291"/>
      <c r="K209" s="701"/>
      <c r="L209" s="704"/>
      <c r="M209" s="701"/>
      <c r="N209" s="701"/>
      <c r="O209" s="704"/>
      <c r="P209" s="703"/>
      <c r="Q209" s="702"/>
      <c r="R209" s="291"/>
      <c r="S209" s="292"/>
      <c r="T209" s="95"/>
      <c r="U209" s="95"/>
      <c r="V209" s="95"/>
      <c r="W209" s="95"/>
      <c r="X209" s="95"/>
      <c r="Y209" s="95"/>
      <c r="Z209" s="95"/>
      <c r="AA209" s="95"/>
    </row>
    <row r="210" spans="2:36" ht="20.25" x14ac:dyDescent="0.25">
      <c r="B210" s="516" t="s">
        <v>217</v>
      </c>
      <c r="C210" s="642"/>
      <c r="D210" s="653" t="s">
        <v>654</v>
      </c>
      <c r="E210" s="642"/>
      <c r="F210" s="642"/>
      <c r="G210" s="642"/>
      <c r="H210" s="642"/>
      <c r="I210" s="642"/>
      <c r="J210" s="642"/>
      <c r="K210" s="642"/>
      <c r="L210" s="642"/>
      <c r="M210" s="642"/>
      <c r="N210" s="642"/>
      <c r="O210" s="642"/>
      <c r="P210" s="642"/>
      <c r="Q210" s="642"/>
      <c r="R210" s="642"/>
      <c r="S210" s="642"/>
      <c r="T210" s="642"/>
      <c r="U210" s="642"/>
      <c r="V210" s="642"/>
      <c r="W210" s="642"/>
      <c r="X210" s="642"/>
      <c r="Y210" s="642"/>
      <c r="Z210" s="642"/>
      <c r="AA210" s="642"/>
    </row>
    <row r="211" spans="2:36" ht="33" customHeight="1" x14ac:dyDescent="0.25">
      <c r="B211" s="647" t="s">
        <v>218</v>
      </c>
      <c r="C211" s="1195" t="s">
        <v>833</v>
      </c>
      <c r="D211" s="1196"/>
      <c r="E211" s="1196"/>
      <c r="F211" s="1196"/>
      <c r="G211" s="1196"/>
      <c r="H211" s="1196"/>
      <c r="I211" s="1196"/>
      <c r="J211" s="1197"/>
      <c r="K211" s="1193" t="s">
        <v>831</v>
      </c>
      <c r="L211" s="1193"/>
      <c r="M211" s="1193"/>
      <c r="N211" s="1193"/>
      <c r="O211" s="1193"/>
      <c r="P211" s="1193"/>
      <c r="Q211" s="1193"/>
      <c r="R211" s="1193"/>
      <c r="S211" s="1198" t="s">
        <v>832</v>
      </c>
      <c r="T211" s="1198"/>
      <c r="U211" s="1198"/>
      <c r="V211" s="1198"/>
      <c r="W211" s="1198"/>
      <c r="X211" s="1198"/>
      <c r="Y211" s="1198"/>
      <c r="Z211" s="1198"/>
      <c r="AA211" s="1198"/>
    </row>
    <row r="212" spans="2:36" ht="33" customHeight="1" x14ac:dyDescent="0.25">
      <c r="B212" s="648"/>
      <c r="C212" s="643" t="s">
        <v>219</v>
      </c>
      <c r="D212" s="643" t="s">
        <v>220</v>
      </c>
      <c r="E212" s="643" t="s">
        <v>221</v>
      </c>
      <c r="F212" s="643" t="s">
        <v>415</v>
      </c>
      <c r="G212" s="643" t="s">
        <v>222</v>
      </c>
      <c r="H212" s="643" t="s">
        <v>223</v>
      </c>
      <c r="I212" s="643" t="s">
        <v>224</v>
      </c>
      <c r="J212" s="643" t="s">
        <v>225</v>
      </c>
      <c r="K212" s="643" t="s">
        <v>219</v>
      </c>
      <c r="L212" s="643" t="s">
        <v>220</v>
      </c>
      <c r="M212" s="643" t="s">
        <v>221</v>
      </c>
      <c r="N212" s="643" t="s">
        <v>415</v>
      </c>
      <c r="O212" s="643" t="s">
        <v>222</v>
      </c>
      <c r="P212" s="643" t="s">
        <v>223</v>
      </c>
      <c r="Q212" s="643" t="s">
        <v>224</v>
      </c>
      <c r="R212" s="643" t="s">
        <v>225</v>
      </c>
      <c r="S212" s="643" t="s">
        <v>219</v>
      </c>
      <c r="T212" s="643" t="s">
        <v>220</v>
      </c>
      <c r="U212" s="643" t="s">
        <v>221</v>
      </c>
      <c r="V212" s="643" t="s">
        <v>415</v>
      </c>
      <c r="W212" s="643" t="s">
        <v>222</v>
      </c>
      <c r="X212" s="643" t="s">
        <v>223</v>
      </c>
      <c r="Y212" s="643" t="s">
        <v>224</v>
      </c>
      <c r="Z212" s="643" t="s">
        <v>225</v>
      </c>
      <c r="AA212" s="20" t="s">
        <v>246</v>
      </c>
    </row>
    <row r="213" spans="2:36" ht="33" customHeight="1" x14ac:dyDescent="0.25">
      <c r="B213" s="646" t="s">
        <v>226</v>
      </c>
      <c r="C213" s="645" t="s">
        <v>213</v>
      </c>
      <c r="D213" s="644" t="s">
        <v>203</v>
      </c>
      <c r="E213" s="644" t="s">
        <v>207</v>
      </c>
      <c r="F213" s="644" t="s">
        <v>201</v>
      </c>
      <c r="G213" s="644" t="s">
        <v>205</v>
      </c>
      <c r="H213" s="644" t="s">
        <v>227</v>
      </c>
      <c r="I213" s="644" t="s">
        <v>40</v>
      </c>
      <c r="J213" s="644" t="s">
        <v>216</v>
      </c>
      <c r="K213" s="645" t="s">
        <v>213</v>
      </c>
      <c r="L213" s="644" t="s">
        <v>203</v>
      </c>
      <c r="M213" s="644" t="s">
        <v>207</v>
      </c>
      <c r="N213" s="644" t="s">
        <v>201</v>
      </c>
      <c r="O213" s="644" t="s">
        <v>205</v>
      </c>
      <c r="P213" s="644" t="s">
        <v>227</v>
      </c>
      <c r="Q213" s="644" t="s">
        <v>40</v>
      </c>
      <c r="R213" s="644" t="s">
        <v>216</v>
      </c>
      <c r="S213" s="645" t="s">
        <v>213</v>
      </c>
      <c r="T213" s="644" t="s">
        <v>203</v>
      </c>
      <c r="U213" s="644" t="s">
        <v>207</v>
      </c>
      <c r="V213" s="644" t="s">
        <v>201</v>
      </c>
      <c r="W213" s="644" t="s">
        <v>205</v>
      </c>
      <c r="X213" s="644" t="s">
        <v>227</v>
      </c>
      <c r="Y213" s="644" t="s">
        <v>40</v>
      </c>
      <c r="Z213" s="644" t="s">
        <v>216</v>
      </c>
      <c r="AA213" s="644" t="s">
        <v>216</v>
      </c>
    </row>
    <row r="214" spans="2:36" ht="33" customHeight="1" x14ac:dyDescent="0.3">
      <c r="B214" s="657" t="s">
        <v>228</v>
      </c>
      <c r="C214" s="500">
        <v>2306.33</v>
      </c>
      <c r="D214" s="501">
        <v>4640.3999999999996</v>
      </c>
      <c r="E214" s="501">
        <v>3721</v>
      </c>
      <c r="F214" s="504">
        <v>82827.02</v>
      </c>
      <c r="G214" s="501">
        <v>9443</v>
      </c>
      <c r="H214" s="503">
        <v>0.5</v>
      </c>
      <c r="I214" s="504">
        <v>6.25</v>
      </c>
      <c r="J214" s="515">
        <f t="shared" ref="J214:J225" si="88">(((C214-H214*G214/1000)*((D214/1000)/E214)+(H214*F214/10^6))*100/(100-I214))*100</f>
        <v>310.58271085865806</v>
      </c>
      <c r="K214" s="500">
        <v>2295.35</v>
      </c>
      <c r="L214" s="501">
        <v>4630.6099999999997</v>
      </c>
      <c r="M214" s="501">
        <v>3477</v>
      </c>
      <c r="N214" s="501">
        <v>66634.87</v>
      </c>
      <c r="O214" s="501">
        <v>9547</v>
      </c>
      <c r="P214" s="503">
        <v>1</v>
      </c>
      <c r="Q214" s="504">
        <v>5.75</v>
      </c>
      <c r="R214" s="515">
        <f t="shared" ref="R214:R219" si="89">(((K214-P214*O214/1000)*((L214/1000)/M214)+(P214*N214/10^6))*100/(100-Q214))*100</f>
        <v>330.06140916381923</v>
      </c>
      <c r="S214" s="655">
        <f t="shared" ref="S214:Y214" si="90">K226</f>
        <v>2295.35</v>
      </c>
      <c r="T214" s="661">
        <f t="shared" si="90"/>
        <v>3967.1816666666668</v>
      </c>
      <c r="U214" s="655">
        <f t="shared" si="90"/>
        <v>3302.3333333333335</v>
      </c>
      <c r="V214" s="661">
        <f t="shared" si="90"/>
        <v>68078.613333333342</v>
      </c>
      <c r="W214" s="655">
        <f t="shared" si="90"/>
        <v>9544.3333333333339</v>
      </c>
      <c r="X214" s="662">
        <f t="shared" si="90"/>
        <v>1</v>
      </c>
      <c r="Y214" s="655">
        <f t="shared" si="90"/>
        <v>5.75</v>
      </c>
      <c r="Z214" s="515">
        <f t="shared" ref="Z214:Z226" si="91">(((S214-X214*W214/1000)*((T214/1000)/U214)+(X214*V214/10^6))*100/(100-Y214))*100</f>
        <v>298.57594809855431</v>
      </c>
      <c r="AA214" s="609"/>
      <c r="AC214" s="500"/>
      <c r="AD214" s="501"/>
      <c r="AE214" s="501"/>
      <c r="AF214" s="501"/>
      <c r="AG214" s="501"/>
      <c r="AH214" s="503"/>
      <c r="AI214" s="504"/>
      <c r="AJ214" s="515"/>
    </row>
    <row r="215" spans="2:36" ht="33" customHeight="1" x14ac:dyDescent="0.3">
      <c r="B215" s="657" t="s">
        <v>162</v>
      </c>
      <c r="C215" s="500">
        <v>2306.33</v>
      </c>
      <c r="D215" s="499">
        <v>4423.3500000000004</v>
      </c>
      <c r="E215" s="499">
        <v>3599</v>
      </c>
      <c r="F215" s="658">
        <v>67859.25</v>
      </c>
      <c r="G215" s="658">
        <v>9465</v>
      </c>
      <c r="H215" s="503">
        <v>0.5</v>
      </c>
      <c r="I215" s="504">
        <v>6.25</v>
      </c>
      <c r="J215" s="515">
        <f t="shared" si="88"/>
        <v>305.35545864962484</v>
      </c>
      <c r="K215" s="500">
        <v>2295.35</v>
      </c>
      <c r="L215" s="499">
        <v>4055.21</v>
      </c>
      <c r="M215" s="499">
        <v>3353</v>
      </c>
      <c r="N215" s="658">
        <v>68729.740000000005</v>
      </c>
      <c r="O215" s="658">
        <v>9536</v>
      </c>
      <c r="P215" s="503">
        <v>1</v>
      </c>
      <c r="Q215" s="504">
        <v>5.75</v>
      </c>
      <c r="R215" s="515">
        <f t="shared" si="89"/>
        <v>300.61069216798603</v>
      </c>
      <c r="S215" s="655">
        <f t="shared" ref="S215:Y225" si="92">S214</f>
        <v>2295.35</v>
      </c>
      <c r="T215" s="661">
        <f t="shared" si="92"/>
        <v>3967.1816666666668</v>
      </c>
      <c r="U215" s="655">
        <f t="shared" si="92"/>
        <v>3302.3333333333335</v>
      </c>
      <c r="V215" s="661">
        <f t="shared" si="92"/>
        <v>68078.613333333342</v>
      </c>
      <c r="W215" s="655">
        <f t="shared" si="92"/>
        <v>9544.3333333333339</v>
      </c>
      <c r="X215" s="662">
        <f t="shared" si="92"/>
        <v>1</v>
      </c>
      <c r="Y215" s="655">
        <f t="shared" si="92"/>
        <v>5.75</v>
      </c>
      <c r="Z215" s="515">
        <f t="shared" si="91"/>
        <v>298.57594809855431</v>
      </c>
      <c r="AA215" s="609"/>
    </row>
    <row r="216" spans="2:36" ht="33" customHeight="1" x14ac:dyDescent="0.3">
      <c r="B216" s="657" t="s">
        <v>229</v>
      </c>
      <c r="C216" s="500">
        <v>2306.33</v>
      </c>
      <c r="D216" s="499">
        <v>4068.66</v>
      </c>
      <c r="E216" s="499">
        <v>3410</v>
      </c>
      <c r="F216" s="658">
        <v>63406.49</v>
      </c>
      <c r="G216" s="658">
        <v>9650</v>
      </c>
      <c r="H216" s="503">
        <v>0.5</v>
      </c>
      <c r="I216" s="504">
        <v>6.25</v>
      </c>
      <c r="J216" s="515">
        <f t="shared" si="88"/>
        <v>296.29401833822089</v>
      </c>
      <c r="K216" s="500">
        <v>2295.35</v>
      </c>
      <c r="L216" s="499">
        <v>3770.84</v>
      </c>
      <c r="M216" s="499">
        <v>3312</v>
      </c>
      <c r="N216" s="658">
        <v>70014.38</v>
      </c>
      <c r="O216" s="658">
        <v>9490</v>
      </c>
      <c r="P216" s="503">
        <v>1</v>
      </c>
      <c r="Q216" s="504">
        <v>5.75</v>
      </c>
      <c r="R216" s="515">
        <f t="shared" si="89"/>
        <v>283.56014137034055</v>
      </c>
      <c r="S216" s="655">
        <f t="shared" si="92"/>
        <v>2295.35</v>
      </c>
      <c r="T216" s="661">
        <f t="shared" si="92"/>
        <v>3967.1816666666668</v>
      </c>
      <c r="U216" s="655">
        <f t="shared" si="92"/>
        <v>3302.3333333333335</v>
      </c>
      <c r="V216" s="661">
        <f t="shared" si="92"/>
        <v>68078.613333333342</v>
      </c>
      <c r="W216" s="655">
        <f t="shared" si="92"/>
        <v>9544.3333333333339</v>
      </c>
      <c r="X216" s="662">
        <f t="shared" si="92"/>
        <v>1</v>
      </c>
      <c r="Y216" s="655">
        <f t="shared" si="92"/>
        <v>5.75</v>
      </c>
      <c r="Z216" s="515">
        <f t="shared" si="91"/>
        <v>298.57594809855431</v>
      </c>
      <c r="AA216" s="609"/>
    </row>
    <row r="217" spans="2:36" ht="33" customHeight="1" x14ac:dyDescent="0.3">
      <c r="B217" s="657" t="s">
        <v>230</v>
      </c>
      <c r="C217" s="500">
        <v>2306.33</v>
      </c>
      <c r="D217" s="499">
        <v>4215.21</v>
      </c>
      <c r="E217" s="499">
        <v>3348</v>
      </c>
      <c r="F217" s="658">
        <v>65139.58</v>
      </c>
      <c r="G217" s="658">
        <v>9577</v>
      </c>
      <c r="H217" s="503">
        <v>0.5</v>
      </c>
      <c r="I217" s="504">
        <v>6.25</v>
      </c>
      <c r="J217" s="515">
        <f t="shared" si="88"/>
        <v>312.56151025519705</v>
      </c>
      <c r="K217" s="500">
        <v>2295.35</v>
      </c>
      <c r="L217" s="499">
        <v>3642.16</v>
      </c>
      <c r="M217" s="499">
        <v>3281</v>
      </c>
      <c r="N217" s="658">
        <v>66941.460000000006</v>
      </c>
      <c r="O217" s="658">
        <v>9501</v>
      </c>
      <c r="P217" s="503">
        <v>1</v>
      </c>
      <c r="Q217" s="504">
        <v>5.75</v>
      </c>
      <c r="R217" s="515">
        <f t="shared" si="89"/>
        <v>276.32976373412703</v>
      </c>
      <c r="S217" s="655">
        <f t="shared" si="92"/>
        <v>2295.35</v>
      </c>
      <c r="T217" s="661">
        <f t="shared" si="92"/>
        <v>3967.1816666666668</v>
      </c>
      <c r="U217" s="655">
        <f t="shared" si="92"/>
        <v>3302.3333333333335</v>
      </c>
      <c r="V217" s="661">
        <f t="shared" si="92"/>
        <v>68078.613333333342</v>
      </c>
      <c r="W217" s="655">
        <f t="shared" si="92"/>
        <v>9544.3333333333339</v>
      </c>
      <c r="X217" s="662">
        <f t="shared" si="92"/>
        <v>1</v>
      </c>
      <c r="Y217" s="655">
        <f t="shared" si="92"/>
        <v>5.75</v>
      </c>
      <c r="Z217" s="515">
        <f t="shared" si="91"/>
        <v>298.57594809855431</v>
      </c>
      <c r="AA217" s="609"/>
    </row>
    <row r="218" spans="2:36" ht="33" customHeight="1" x14ac:dyDescent="0.3">
      <c r="B218" s="657" t="s">
        <v>231</v>
      </c>
      <c r="C218" s="694">
        <v>2306.33</v>
      </c>
      <c r="D218" s="499">
        <v>4226</v>
      </c>
      <c r="E218" s="499">
        <v>3251</v>
      </c>
      <c r="F218" s="658">
        <v>62941.95</v>
      </c>
      <c r="G218" s="658">
        <v>9608</v>
      </c>
      <c r="H218" s="503">
        <v>0.5</v>
      </c>
      <c r="I218" s="504">
        <v>6.25</v>
      </c>
      <c r="J218" s="515">
        <f t="shared" si="88"/>
        <v>322.47918845811546</v>
      </c>
      <c r="K218" s="500">
        <v>2295.35</v>
      </c>
      <c r="L218" s="499">
        <v>3822.33</v>
      </c>
      <c r="M218" s="499">
        <v>3052</v>
      </c>
      <c r="N218" s="658">
        <v>67492.02</v>
      </c>
      <c r="O218" s="658">
        <v>9501</v>
      </c>
      <c r="P218" s="503">
        <v>1</v>
      </c>
      <c r="Q218" s="504">
        <v>5.75</v>
      </c>
      <c r="R218" s="515">
        <f t="shared" si="89"/>
        <v>310.90644055504748</v>
      </c>
      <c r="S218" s="655">
        <f t="shared" si="92"/>
        <v>2295.35</v>
      </c>
      <c r="T218" s="661">
        <f t="shared" si="92"/>
        <v>3967.1816666666668</v>
      </c>
      <c r="U218" s="655">
        <f t="shared" si="92"/>
        <v>3302.3333333333335</v>
      </c>
      <c r="V218" s="661">
        <f t="shared" si="92"/>
        <v>68078.613333333342</v>
      </c>
      <c r="W218" s="655">
        <f t="shared" si="92"/>
        <v>9544.3333333333339</v>
      </c>
      <c r="X218" s="662">
        <f t="shared" si="92"/>
        <v>1</v>
      </c>
      <c r="Y218" s="655">
        <f t="shared" si="92"/>
        <v>5.75</v>
      </c>
      <c r="Z218" s="515">
        <f t="shared" si="91"/>
        <v>298.57594809855431</v>
      </c>
      <c r="AA218" s="609"/>
    </row>
    <row r="219" spans="2:36" ht="33" customHeight="1" x14ac:dyDescent="0.3">
      <c r="B219" s="657" t="s">
        <v>232</v>
      </c>
      <c r="C219" s="500">
        <v>2306.33</v>
      </c>
      <c r="D219" s="499">
        <v>4113.45</v>
      </c>
      <c r="E219" s="499">
        <v>3339</v>
      </c>
      <c r="F219" s="658">
        <v>62294.41</v>
      </c>
      <c r="G219" s="658">
        <v>9602</v>
      </c>
      <c r="H219" s="503">
        <v>0.5</v>
      </c>
      <c r="I219" s="504">
        <v>6.25</v>
      </c>
      <c r="J219" s="515">
        <f t="shared" si="88"/>
        <v>305.75940844707981</v>
      </c>
      <c r="K219" s="500">
        <v>2295.35</v>
      </c>
      <c r="L219" s="499">
        <v>3881.94</v>
      </c>
      <c r="M219" s="499">
        <v>3339</v>
      </c>
      <c r="N219" s="658">
        <v>68659.210000000006</v>
      </c>
      <c r="O219" s="658">
        <v>9691</v>
      </c>
      <c r="P219" s="503">
        <v>1</v>
      </c>
      <c r="Q219" s="504">
        <v>5.75</v>
      </c>
      <c r="R219" s="515">
        <f t="shared" si="89"/>
        <v>289.22855127132686</v>
      </c>
      <c r="S219" s="655">
        <f t="shared" si="92"/>
        <v>2295.35</v>
      </c>
      <c r="T219" s="661">
        <f t="shared" si="92"/>
        <v>3967.1816666666668</v>
      </c>
      <c r="U219" s="655">
        <f t="shared" si="92"/>
        <v>3302.3333333333335</v>
      </c>
      <c r="V219" s="661">
        <f t="shared" si="92"/>
        <v>68078.613333333342</v>
      </c>
      <c r="W219" s="655">
        <f t="shared" si="92"/>
        <v>9544.3333333333339</v>
      </c>
      <c r="X219" s="662">
        <f t="shared" si="92"/>
        <v>1</v>
      </c>
      <c r="Y219" s="655">
        <f t="shared" si="92"/>
        <v>5.75</v>
      </c>
      <c r="Z219" s="515">
        <f t="shared" si="91"/>
        <v>298.57594809855431</v>
      </c>
      <c r="AA219" s="609"/>
    </row>
    <row r="220" spans="2:36" ht="33" customHeight="1" x14ac:dyDescent="0.3">
      <c r="B220" s="659" t="s">
        <v>233</v>
      </c>
      <c r="C220" s="500">
        <v>2306.33</v>
      </c>
      <c r="D220" s="697">
        <v>4583.6400000000003</v>
      </c>
      <c r="E220" s="697">
        <v>3480</v>
      </c>
      <c r="F220" s="697">
        <v>61692.61</v>
      </c>
      <c r="G220" s="697">
        <v>9606</v>
      </c>
      <c r="H220" s="695">
        <v>0.5</v>
      </c>
      <c r="I220" s="501">
        <v>6.25</v>
      </c>
      <c r="J220" s="515">
        <f t="shared" si="88"/>
        <v>326.64264703999999</v>
      </c>
      <c r="K220" s="506"/>
      <c r="L220" s="499"/>
      <c r="M220" s="499"/>
      <c r="N220" s="658"/>
      <c r="O220" s="658"/>
      <c r="P220" s="507"/>
      <c r="Q220" s="507"/>
      <c r="R220" s="515"/>
      <c r="S220" s="655">
        <f t="shared" si="92"/>
        <v>2295.35</v>
      </c>
      <c r="T220" s="661">
        <f t="shared" si="92"/>
        <v>3967.1816666666668</v>
      </c>
      <c r="U220" s="655">
        <f t="shared" si="92"/>
        <v>3302.3333333333335</v>
      </c>
      <c r="V220" s="661">
        <f t="shared" si="92"/>
        <v>68078.613333333342</v>
      </c>
      <c r="W220" s="655">
        <f t="shared" si="92"/>
        <v>9544.3333333333339</v>
      </c>
      <c r="X220" s="662">
        <f t="shared" si="92"/>
        <v>1</v>
      </c>
      <c r="Y220" s="655">
        <f t="shared" si="92"/>
        <v>5.75</v>
      </c>
      <c r="Z220" s="515">
        <f t="shared" si="91"/>
        <v>298.57594809855431</v>
      </c>
      <c r="AA220" s="609"/>
    </row>
    <row r="221" spans="2:36" ht="33" customHeight="1" x14ac:dyDescent="0.3">
      <c r="B221" s="659" t="s">
        <v>234</v>
      </c>
      <c r="C221" s="500">
        <v>2306.33</v>
      </c>
      <c r="D221" s="697">
        <v>4135.95</v>
      </c>
      <c r="E221" s="697">
        <v>3314</v>
      </c>
      <c r="F221" s="697">
        <v>73918.47</v>
      </c>
      <c r="G221" s="697">
        <v>9601</v>
      </c>
      <c r="H221" s="695">
        <v>0.5</v>
      </c>
      <c r="I221" s="501">
        <v>6.25</v>
      </c>
      <c r="J221" s="515">
        <f t="shared" si="88"/>
        <v>310.32770357079062</v>
      </c>
      <c r="K221" s="506"/>
      <c r="L221" s="499"/>
      <c r="M221" s="499"/>
      <c r="N221" s="658"/>
      <c r="O221" s="658"/>
      <c r="P221" s="507"/>
      <c r="Q221" s="507"/>
      <c r="R221" s="515"/>
      <c r="S221" s="655">
        <f t="shared" si="92"/>
        <v>2295.35</v>
      </c>
      <c r="T221" s="661">
        <f t="shared" si="92"/>
        <v>3967.1816666666668</v>
      </c>
      <c r="U221" s="655">
        <f t="shared" si="92"/>
        <v>3302.3333333333335</v>
      </c>
      <c r="V221" s="661">
        <f t="shared" si="92"/>
        <v>68078.613333333342</v>
      </c>
      <c r="W221" s="655">
        <f t="shared" si="92"/>
        <v>9544.3333333333339</v>
      </c>
      <c r="X221" s="662">
        <f t="shared" si="92"/>
        <v>1</v>
      </c>
      <c r="Y221" s="655">
        <f t="shared" si="92"/>
        <v>5.75</v>
      </c>
      <c r="Z221" s="515">
        <f t="shared" si="91"/>
        <v>298.57594809855431</v>
      </c>
      <c r="AA221" s="609"/>
    </row>
    <row r="222" spans="2:36" ht="33" customHeight="1" x14ac:dyDescent="0.3">
      <c r="B222" s="659" t="s">
        <v>235</v>
      </c>
      <c r="C222" s="500">
        <v>2306.33</v>
      </c>
      <c r="D222" s="501">
        <v>4063.38</v>
      </c>
      <c r="E222" s="501">
        <v>3250</v>
      </c>
      <c r="F222" s="501">
        <v>73616.3</v>
      </c>
      <c r="G222" s="501">
        <v>9596</v>
      </c>
      <c r="H222" s="695">
        <v>0.5</v>
      </c>
      <c r="I222" s="501">
        <v>6.25</v>
      </c>
      <c r="J222" s="515">
        <f t="shared" si="88"/>
        <v>310.86360896525139</v>
      </c>
      <c r="K222" s="506"/>
      <c r="L222" s="499"/>
      <c r="M222" s="499"/>
      <c r="N222" s="658"/>
      <c r="O222" s="658"/>
      <c r="P222" s="507"/>
      <c r="Q222" s="507"/>
      <c r="R222" s="515"/>
      <c r="S222" s="655">
        <f t="shared" si="92"/>
        <v>2295.35</v>
      </c>
      <c r="T222" s="661">
        <f t="shared" si="92"/>
        <v>3967.1816666666668</v>
      </c>
      <c r="U222" s="655">
        <f t="shared" si="92"/>
        <v>3302.3333333333335</v>
      </c>
      <c r="V222" s="661">
        <f t="shared" si="92"/>
        <v>68078.613333333342</v>
      </c>
      <c r="W222" s="655">
        <f t="shared" si="92"/>
        <v>9544.3333333333339</v>
      </c>
      <c r="X222" s="662">
        <f t="shared" si="92"/>
        <v>1</v>
      </c>
      <c r="Y222" s="655">
        <f t="shared" si="92"/>
        <v>5.75</v>
      </c>
      <c r="Z222" s="515">
        <f t="shared" si="91"/>
        <v>298.57594809855431</v>
      </c>
      <c r="AA222" s="609"/>
    </row>
    <row r="223" spans="2:36" ht="33" customHeight="1" x14ac:dyDescent="0.3">
      <c r="B223" s="659" t="s">
        <v>236</v>
      </c>
      <c r="C223" s="500">
        <v>2306.33</v>
      </c>
      <c r="D223" s="501">
        <v>4456.18</v>
      </c>
      <c r="E223" s="501">
        <v>3417</v>
      </c>
      <c r="F223" s="501">
        <v>65958.3</v>
      </c>
      <c r="G223" s="501">
        <v>9604</v>
      </c>
      <c r="H223" s="695">
        <v>0.5</v>
      </c>
      <c r="I223" s="501">
        <v>6.25</v>
      </c>
      <c r="J223" s="515">
        <f t="shared" si="88"/>
        <v>323.67457765572135</v>
      </c>
      <c r="K223" s="506"/>
      <c r="L223" s="499"/>
      <c r="M223" s="499"/>
      <c r="N223" s="658"/>
      <c r="O223" s="658"/>
      <c r="P223" s="507"/>
      <c r="Q223" s="507"/>
      <c r="R223" s="515"/>
      <c r="S223" s="655">
        <f t="shared" si="92"/>
        <v>2295.35</v>
      </c>
      <c r="T223" s="661">
        <f t="shared" si="92"/>
        <v>3967.1816666666668</v>
      </c>
      <c r="U223" s="655">
        <f t="shared" si="92"/>
        <v>3302.3333333333335</v>
      </c>
      <c r="V223" s="661">
        <f t="shared" si="92"/>
        <v>68078.613333333342</v>
      </c>
      <c r="W223" s="655">
        <f t="shared" si="92"/>
        <v>9544.3333333333339</v>
      </c>
      <c r="X223" s="662">
        <f t="shared" si="92"/>
        <v>1</v>
      </c>
      <c r="Y223" s="655">
        <f t="shared" si="92"/>
        <v>5.75</v>
      </c>
      <c r="Z223" s="515">
        <f t="shared" si="91"/>
        <v>298.57594809855431</v>
      </c>
      <c r="AA223" s="609"/>
    </row>
    <row r="224" spans="2:36" ht="33" customHeight="1" x14ac:dyDescent="0.3">
      <c r="B224" s="659" t="s">
        <v>237</v>
      </c>
      <c r="C224" s="500">
        <v>2306.33</v>
      </c>
      <c r="D224" s="501">
        <v>4853.28</v>
      </c>
      <c r="E224" s="501">
        <v>3374</v>
      </c>
      <c r="F224" s="501">
        <v>65063</v>
      </c>
      <c r="G224" s="501">
        <v>9594</v>
      </c>
      <c r="H224" s="695">
        <v>0.5</v>
      </c>
      <c r="I224" s="501">
        <v>6.25</v>
      </c>
      <c r="J224" s="515">
        <f t="shared" si="88"/>
        <v>356.60131544722384</v>
      </c>
      <c r="K224" s="506"/>
      <c r="L224" s="499"/>
      <c r="M224" s="499"/>
      <c r="N224" s="658"/>
      <c r="O224" s="658"/>
      <c r="P224" s="507"/>
      <c r="Q224" s="507"/>
      <c r="R224" s="515"/>
      <c r="S224" s="655">
        <f t="shared" si="92"/>
        <v>2295.35</v>
      </c>
      <c r="T224" s="661">
        <f t="shared" si="92"/>
        <v>3967.1816666666668</v>
      </c>
      <c r="U224" s="655">
        <f t="shared" si="92"/>
        <v>3302.3333333333335</v>
      </c>
      <c r="V224" s="661">
        <f t="shared" si="92"/>
        <v>68078.613333333342</v>
      </c>
      <c r="W224" s="655">
        <f t="shared" si="92"/>
        <v>9544.3333333333339</v>
      </c>
      <c r="X224" s="662">
        <f t="shared" si="92"/>
        <v>1</v>
      </c>
      <c r="Y224" s="655">
        <f t="shared" si="92"/>
        <v>5.75</v>
      </c>
      <c r="Z224" s="515">
        <f t="shared" si="91"/>
        <v>298.57594809855431</v>
      </c>
      <c r="AA224" s="609"/>
    </row>
    <row r="225" spans="2:36" ht="33" customHeight="1" x14ac:dyDescent="0.3">
      <c r="B225" s="659" t="s">
        <v>238</v>
      </c>
      <c r="C225" s="500">
        <v>2306.33</v>
      </c>
      <c r="D225" s="501">
        <v>4650.97</v>
      </c>
      <c r="E225" s="501">
        <v>3466</v>
      </c>
      <c r="F225" s="501">
        <v>69618.820000000007</v>
      </c>
      <c r="G225" s="501">
        <v>9576</v>
      </c>
      <c r="H225" s="695">
        <v>0.5</v>
      </c>
      <c r="I225" s="501">
        <v>6.25</v>
      </c>
      <c r="J225" s="515">
        <f t="shared" si="88"/>
        <v>333.1425954468167</v>
      </c>
      <c r="K225" s="506"/>
      <c r="L225" s="499"/>
      <c r="M225" s="499"/>
      <c r="N225" s="658"/>
      <c r="O225" s="658"/>
      <c r="P225" s="507"/>
      <c r="Q225" s="507"/>
      <c r="R225" s="515"/>
      <c r="S225" s="655">
        <f t="shared" si="92"/>
        <v>2295.35</v>
      </c>
      <c r="T225" s="661">
        <f t="shared" si="92"/>
        <v>3967.1816666666668</v>
      </c>
      <c r="U225" s="655">
        <f t="shared" si="92"/>
        <v>3302.3333333333335</v>
      </c>
      <c r="V225" s="661">
        <f t="shared" si="92"/>
        <v>68078.613333333342</v>
      </c>
      <c r="W225" s="655">
        <f t="shared" si="92"/>
        <v>9544.3333333333339</v>
      </c>
      <c r="X225" s="662">
        <f t="shared" si="92"/>
        <v>1</v>
      </c>
      <c r="Y225" s="655">
        <f t="shared" si="92"/>
        <v>5.75</v>
      </c>
      <c r="Z225" s="515">
        <f t="shared" si="91"/>
        <v>298.57594809855431</v>
      </c>
      <c r="AA225" s="609"/>
    </row>
    <row r="226" spans="2:36" ht="54" x14ac:dyDescent="0.25">
      <c r="B226" s="654" t="s">
        <v>239</v>
      </c>
      <c r="C226" s="664">
        <f>AVERAGE(C214:C225)</f>
        <v>2306.3300000000004</v>
      </c>
      <c r="D226" s="663">
        <f t="shared" ref="D226:Q226" si="93">AVERAGE(D214:D225)</f>
        <v>4369.2058333333325</v>
      </c>
      <c r="E226" s="663">
        <f t="shared" si="93"/>
        <v>3414.0833333333335</v>
      </c>
      <c r="F226" s="663">
        <f t="shared" si="93"/>
        <v>67861.35000000002</v>
      </c>
      <c r="G226" s="663">
        <f t="shared" si="93"/>
        <v>9576.8333333333339</v>
      </c>
      <c r="H226" s="664">
        <f t="shared" si="93"/>
        <v>0.5</v>
      </c>
      <c r="I226" s="664">
        <f t="shared" si="93"/>
        <v>6.25</v>
      </c>
      <c r="J226" s="664">
        <f t="shared" si="93"/>
        <v>317.85706192772506</v>
      </c>
      <c r="K226" s="663">
        <f t="shared" si="93"/>
        <v>2295.35</v>
      </c>
      <c r="L226" s="513">
        <f t="shared" si="93"/>
        <v>3967.1816666666668</v>
      </c>
      <c r="M226" s="663">
        <f t="shared" si="93"/>
        <v>3302.3333333333335</v>
      </c>
      <c r="N226" s="663">
        <f t="shared" si="93"/>
        <v>68078.613333333342</v>
      </c>
      <c r="O226" s="513">
        <f t="shared" si="93"/>
        <v>9544.3333333333339</v>
      </c>
      <c r="P226" s="665">
        <f t="shared" si="93"/>
        <v>1</v>
      </c>
      <c r="Q226" s="664">
        <f t="shared" si="93"/>
        <v>5.75</v>
      </c>
      <c r="R226" s="505">
        <f t="shared" ref="R226" si="94">(((K226-P226*O226/1000)*((L226/1000)/M226)+(P226*N226/10^6))*100/(100-Q226))*100</f>
        <v>298.57594809855431</v>
      </c>
      <c r="S226" s="663">
        <f>AVERAGE(S214:S225)</f>
        <v>2295.3499999999995</v>
      </c>
      <c r="T226" s="664">
        <f t="shared" ref="T226:Y226" si="95">AVERAGE(T214:T225)</f>
        <v>3967.1816666666659</v>
      </c>
      <c r="U226" s="663">
        <f t="shared" si="95"/>
        <v>3302.3333333333335</v>
      </c>
      <c r="V226" s="663">
        <f t="shared" si="95"/>
        <v>68078.613333333327</v>
      </c>
      <c r="W226" s="664">
        <f t="shared" si="95"/>
        <v>9544.3333333333321</v>
      </c>
      <c r="X226" s="665">
        <f t="shared" si="95"/>
        <v>1</v>
      </c>
      <c r="Y226" s="664">
        <f t="shared" si="95"/>
        <v>5.75</v>
      </c>
      <c r="Z226" s="660">
        <f t="shared" si="91"/>
        <v>298.57594809855425</v>
      </c>
      <c r="AA226" s="802">
        <f>Z226/(1-3.46%)</f>
        <v>309.27692987212993</v>
      </c>
    </row>
    <row r="227" spans="2:36" ht="18" x14ac:dyDescent="0.25">
      <c r="B227" s="290"/>
      <c r="C227" s="701"/>
      <c r="D227" s="702"/>
      <c r="E227" s="701"/>
      <c r="F227" s="701"/>
      <c r="G227" s="702"/>
      <c r="H227" s="703"/>
      <c r="I227" s="702"/>
      <c r="J227" s="291"/>
      <c r="K227" s="701"/>
      <c r="L227" s="704"/>
      <c r="M227" s="701"/>
      <c r="N227" s="701"/>
      <c r="O227" s="704"/>
      <c r="P227" s="703"/>
      <c r="Q227" s="702"/>
      <c r="R227" s="291"/>
      <c r="S227" s="292"/>
      <c r="T227" s="95"/>
      <c r="U227" s="95"/>
      <c r="V227" s="95"/>
      <c r="W227" s="95"/>
      <c r="X227" s="95"/>
      <c r="Y227" s="95"/>
      <c r="Z227" s="95"/>
      <c r="AA227" s="95"/>
    </row>
    <row r="228" spans="2:36" ht="20.25" x14ac:dyDescent="0.25">
      <c r="B228" s="516" t="s">
        <v>217</v>
      </c>
      <c r="C228" s="642"/>
      <c r="D228" s="653" t="s">
        <v>655</v>
      </c>
      <c r="E228" s="642"/>
      <c r="F228" s="642"/>
      <c r="G228" s="642"/>
      <c r="H228" s="642"/>
      <c r="I228" s="642"/>
      <c r="J228" s="642"/>
      <c r="K228" s="642"/>
      <c r="L228" s="642"/>
      <c r="M228" s="642"/>
      <c r="N228" s="642"/>
      <c r="O228" s="642"/>
      <c r="P228" s="642"/>
      <c r="Q228" s="642"/>
      <c r="R228" s="642"/>
      <c r="S228" s="642"/>
      <c r="T228" s="642"/>
      <c r="U228" s="642"/>
      <c r="V228" s="642"/>
      <c r="W228" s="642"/>
      <c r="X228" s="642"/>
      <c r="Y228" s="642"/>
      <c r="Z228" s="642"/>
      <c r="AA228" s="642"/>
    </row>
    <row r="229" spans="2:36" ht="34.5" customHeight="1" x14ac:dyDescent="0.25">
      <c r="B229" s="647" t="s">
        <v>218</v>
      </c>
      <c r="C229" s="1195" t="s">
        <v>833</v>
      </c>
      <c r="D229" s="1196"/>
      <c r="E229" s="1196"/>
      <c r="F229" s="1196"/>
      <c r="G229" s="1196"/>
      <c r="H229" s="1196"/>
      <c r="I229" s="1196"/>
      <c r="J229" s="1197"/>
      <c r="K229" s="1193" t="s">
        <v>831</v>
      </c>
      <c r="L229" s="1193"/>
      <c r="M229" s="1193"/>
      <c r="N229" s="1193"/>
      <c r="O229" s="1193"/>
      <c r="P229" s="1193"/>
      <c r="Q229" s="1193"/>
      <c r="R229" s="1193"/>
      <c r="S229" s="1198" t="s">
        <v>832</v>
      </c>
      <c r="T229" s="1198"/>
      <c r="U229" s="1198"/>
      <c r="V229" s="1198"/>
      <c r="W229" s="1198"/>
      <c r="X229" s="1198"/>
      <c r="Y229" s="1198"/>
      <c r="Z229" s="1198"/>
      <c r="AA229" s="1198"/>
    </row>
    <row r="230" spans="2:36" ht="29.25" customHeight="1" x14ac:dyDescent="0.25">
      <c r="B230" s="648"/>
      <c r="C230" s="643" t="s">
        <v>219</v>
      </c>
      <c r="D230" s="643" t="s">
        <v>220</v>
      </c>
      <c r="E230" s="643" t="s">
        <v>221</v>
      </c>
      <c r="F230" s="643" t="s">
        <v>415</v>
      </c>
      <c r="G230" s="643" t="s">
        <v>222</v>
      </c>
      <c r="H230" s="643" t="s">
        <v>223</v>
      </c>
      <c r="I230" s="643" t="s">
        <v>224</v>
      </c>
      <c r="J230" s="643" t="s">
        <v>225</v>
      </c>
      <c r="K230" s="643" t="s">
        <v>219</v>
      </c>
      <c r="L230" s="643" t="s">
        <v>220</v>
      </c>
      <c r="M230" s="643" t="s">
        <v>221</v>
      </c>
      <c r="N230" s="643" t="s">
        <v>415</v>
      </c>
      <c r="O230" s="643" t="s">
        <v>222</v>
      </c>
      <c r="P230" s="643" t="s">
        <v>223</v>
      </c>
      <c r="Q230" s="643" t="s">
        <v>224</v>
      </c>
      <c r="R230" s="643" t="s">
        <v>225</v>
      </c>
      <c r="S230" s="643" t="s">
        <v>219</v>
      </c>
      <c r="T230" s="643" t="s">
        <v>220</v>
      </c>
      <c r="U230" s="643" t="s">
        <v>221</v>
      </c>
      <c r="V230" s="643" t="s">
        <v>415</v>
      </c>
      <c r="W230" s="643" t="s">
        <v>222</v>
      </c>
      <c r="X230" s="643" t="s">
        <v>223</v>
      </c>
      <c r="Y230" s="643" t="s">
        <v>224</v>
      </c>
      <c r="Z230" s="643" t="s">
        <v>225</v>
      </c>
      <c r="AA230" s="20" t="s">
        <v>246</v>
      </c>
    </row>
    <row r="231" spans="2:36" ht="29.25" customHeight="1" x14ac:dyDescent="0.25">
      <c r="B231" s="646" t="s">
        <v>226</v>
      </c>
      <c r="C231" s="645" t="s">
        <v>213</v>
      </c>
      <c r="D231" s="644" t="s">
        <v>203</v>
      </c>
      <c r="E231" s="644" t="s">
        <v>207</v>
      </c>
      <c r="F231" s="644" t="s">
        <v>201</v>
      </c>
      <c r="G231" s="644" t="s">
        <v>205</v>
      </c>
      <c r="H231" s="644" t="s">
        <v>227</v>
      </c>
      <c r="I231" s="644" t="s">
        <v>40</v>
      </c>
      <c r="J231" s="644" t="s">
        <v>216</v>
      </c>
      <c r="K231" s="645" t="s">
        <v>213</v>
      </c>
      <c r="L231" s="644" t="s">
        <v>203</v>
      </c>
      <c r="M231" s="644" t="s">
        <v>207</v>
      </c>
      <c r="N231" s="644" t="s">
        <v>201</v>
      </c>
      <c r="O231" s="644" t="s">
        <v>205</v>
      </c>
      <c r="P231" s="644" t="s">
        <v>227</v>
      </c>
      <c r="Q231" s="644" t="s">
        <v>40</v>
      </c>
      <c r="R231" s="644" t="s">
        <v>216</v>
      </c>
      <c r="S231" s="645" t="s">
        <v>213</v>
      </c>
      <c r="T231" s="644" t="s">
        <v>203</v>
      </c>
      <c r="U231" s="644" t="s">
        <v>207</v>
      </c>
      <c r="V231" s="644" t="s">
        <v>201</v>
      </c>
      <c r="W231" s="644" t="s">
        <v>205</v>
      </c>
      <c r="X231" s="644" t="s">
        <v>227</v>
      </c>
      <c r="Y231" s="644" t="s">
        <v>40</v>
      </c>
      <c r="Z231" s="644" t="s">
        <v>216</v>
      </c>
      <c r="AA231" s="644" t="s">
        <v>216</v>
      </c>
    </row>
    <row r="232" spans="2:36" ht="29.25" customHeight="1" x14ac:dyDescent="0.3">
      <c r="B232" s="657" t="s">
        <v>228</v>
      </c>
      <c r="C232" s="501">
        <v>2244.0700000000002</v>
      </c>
      <c r="D232" s="501">
        <v>5360.85</v>
      </c>
      <c r="E232" s="501">
        <v>3826</v>
      </c>
      <c r="F232" s="504">
        <v>118326.29</v>
      </c>
      <c r="G232" s="501">
        <v>9371</v>
      </c>
      <c r="H232" s="504">
        <v>0.5</v>
      </c>
      <c r="I232" s="504">
        <v>6.25</v>
      </c>
      <c r="J232" s="515">
        <f t="shared" ref="J232:J243" si="96">(((C232-H232*G232/1000)*((D232/1000)/E232)+(H232*F232/10^6))*100/(100-I232))*100</f>
        <v>341.00331317916016</v>
      </c>
      <c r="K232" s="501">
        <v>2233.38</v>
      </c>
      <c r="L232" s="501">
        <v>4899.2299999999996</v>
      </c>
      <c r="M232" s="501">
        <v>3545</v>
      </c>
      <c r="N232" s="504">
        <v>79066.009999999995</v>
      </c>
      <c r="O232" s="501">
        <v>9482</v>
      </c>
      <c r="P232" s="504">
        <v>0.5</v>
      </c>
      <c r="Q232" s="504">
        <v>5.75</v>
      </c>
      <c r="R232" s="515">
        <f t="shared" ref="R232:R237" si="97">(((K232-P232*O232/1000)*((L232/1000)/M232)+(P232*N232/10^6))*100/(100-Q232))*100</f>
        <v>330.98538459877358</v>
      </c>
      <c r="S232" s="655">
        <f t="shared" ref="S232:Y232" si="98">K244</f>
        <v>2233.3800000000006</v>
      </c>
      <c r="T232" s="655">
        <f t="shared" si="98"/>
        <v>4058.996666666666</v>
      </c>
      <c r="U232" s="655">
        <f t="shared" si="98"/>
        <v>3324</v>
      </c>
      <c r="V232" s="655">
        <f t="shared" si="98"/>
        <v>78817.813333333324</v>
      </c>
      <c r="W232" s="655">
        <f t="shared" si="98"/>
        <v>9451.8333333333339</v>
      </c>
      <c r="X232" s="655">
        <f t="shared" si="98"/>
        <v>0.5</v>
      </c>
      <c r="Y232" s="655">
        <f t="shared" si="98"/>
        <v>5.75</v>
      </c>
      <c r="Z232" s="515">
        <f t="shared" ref="Z232:Z244" si="99">(((S232-X232*W232/1000)*((T232/1000)/U232)+(X232*V232/10^6))*100/(100-Y232))*100</f>
        <v>292.92931724466882</v>
      </c>
      <c r="AA232" s="609"/>
      <c r="AC232" s="501"/>
      <c r="AD232" s="501"/>
      <c r="AE232" s="501"/>
      <c r="AF232" s="504"/>
      <c r="AG232" s="501"/>
      <c r="AH232" s="504"/>
      <c r="AI232" s="504"/>
      <c r="AJ232" s="515"/>
    </row>
    <row r="233" spans="2:36" ht="29.25" customHeight="1" x14ac:dyDescent="0.3">
      <c r="B233" s="657" t="s">
        <v>162</v>
      </c>
      <c r="C233" s="501">
        <v>2244.0700000000002</v>
      </c>
      <c r="D233" s="499">
        <v>5000.7700000000004</v>
      </c>
      <c r="E233" s="499">
        <v>3661</v>
      </c>
      <c r="F233" s="658">
        <v>89035.47</v>
      </c>
      <c r="G233" s="658">
        <v>9326</v>
      </c>
      <c r="H233" s="504">
        <v>0.5</v>
      </c>
      <c r="I233" s="504">
        <v>6.25</v>
      </c>
      <c r="J233" s="515">
        <f t="shared" si="96"/>
        <v>331.03490911335706</v>
      </c>
      <c r="K233" s="501">
        <v>2233.38</v>
      </c>
      <c r="L233" s="696">
        <v>4272.7299999999996</v>
      </c>
      <c r="M233" s="696">
        <v>3398</v>
      </c>
      <c r="N233" s="696">
        <v>79066.09</v>
      </c>
      <c r="O233" s="696">
        <v>9482</v>
      </c>
      <c r="P233" s="504">
        <v>0.5</v>
      </c>
      <c r="Q233" s="504">
        <v>5.75</v>
      </c>
      <c r="R233" s="515">
        <f t="shared" si="97"/>
        <v>301.52565954321705</v>
      </c>
      <c r="S233" s="655">
        <f t="shared" ref="S233:Y243" si="100">S232</f>
        <v>2233.3800000000006</v>
      </c>
      <c r="T233" s="655">
        <f t="shared" si="100"/>
        <v>4058.996666666666</v>
      </c>
      <c r="U233" s="655">
        <f t="shared" si="100"/>
        <v>3324</v>
      </c>
      <c r="V233" s="655">
        <f t="shared" si="100"/>
        <v>78817.813333333324</v>
      </c>
      <c r="W233" s="655">
        <f t="shared" si="100"/>
        <v>9451.8333333333339</v>
      </c>
      <c r="X233" s="655">
        <f t="shared" si="100"/>
        <v>0.5</v>
      </c>
      <c r="Y233" s="655">
        <f t="shared" si="100"/>
        <v>5.75</v>
      </c>
      <c r="Z233" s="515">
        <f t="shared" si="99"/>
        <v>292.92931724466882</v>
      </c>
      <c r="AA233" s="609"/>
    </row>
    <row r="234" spans="2:36" ht="29.25" customHeight="1" x14ac:dyDescent="0.3">
      <c r="B234" s="657" t="s">
        <v>229</v>
      </c>
      <c r="C234" s="501">
        <v>2244.0700000000002</v>
      </c>
      <c r="D234" s="499">
        <v>4679.95</v>
      </c>
      <c r="E234" s="499">
        <v>3505</v>
      </c>
      <c r="F234" s="658">
        <v>77785.75</v>
      </c>
      <c r="G234" s="658">
        <v>9486</v>
      </c>
      <c r="H234" s="504">
        <v>0.5</v>
      </c>
      <c r="I234" s="504">
        <v>6.25</v>
      </c>
      <c r="J234" s="515">
        <f t="shared" si="96"/>
        <v>323.08155345392305</v>
      </c>
      <c r="K234" s="501">
        <v>2233.38</v>
      </c>
      <c r="L234" s="696">
        <v>3929.81</v>
      </c>
      <c r="M234" s="696">
        <v>3304</v>
      </c>
      <c r="N234" s="696">
        <v>79066.100000000006</v>
      </c>
      <c r="O234" s="696">
        <v>9416</v>
      </c>
      <c r="P234" s="504">
        <v>0.5</v>
      </c>
      <c r="Q234" s="504">
        <v>5.75</v>
      </c>
      <c r="R234" s="515">
        <f t="shared" si="97"/>
        <v>285.44693706270346</v>
      </c>
      <c r="S234" s="655">
        <f t="shared" si="100"/>
        <v>2233.3800000000006</v>
      </c>
      <c r="T234" s="655">
        <f t="shared" si="100"/>
        <v>4058.996666666666</v>
      </c>
      <c r="U234" s="655">
        <f t="shared" si="100"/>
        <v>3324</v>
      </c>
      <c r="V234" s="655">
        <f t="shared" si="100"/>
        <v>78817.813333333324</v>
      </c>
      <c r="W234" s="655">
        <f t="shared" si="100"/>
        <v>9451.8333333333339</v>
      </c>
      <c r="X234" s="655">
        <f t="shared" si="100"/>
        <v>0.5</v>
      </c>
      <c r="Y234" s="655">
        <f t="shared" si="100"/>
        <v>5.75</v>
      </c>
      <c r="Z234" s="515">
        <f t="shared" si="99"/>
        <v>292.92931724466882</v>
      </c>
      <c r="AA234" s="609"/>
    </row>
    <row r="235" spans="2:36" ht="29.25" customHeight="1" x14ac:dyDescent="0.3">
      <c r="B235" s="657" t="s">
        <v>230</v>
      </c>
      <c r="C235" s="501">
        <v>2244.0700000000002</v>
      </c>
      <c r="D235" s="499">
        <v>4667.33</v>
      </c>
      <c r="E235" s="499">
        <v>3437</v>
      </c>
      <c r="F235" s="658">
        <v>77742.41</v>
      </c>
      <c r="G235" s="658">
        <v>9362</v>
      </c>
      <c r="H235" s="504">
        <v>0.5</v>
      </c>
      <c r="I235" s="504">
        <v>6.25</v>
      </c>
      <c r="J235" s="515">
        <f t="shared" si="96"/>
        <v>328.5211612593929</v>
      </c>
      <c r="K235" s="501">
        <v>2233.38</v>
      </c>
      <c r="L235" s="696">
        <v>3719.79</v>
      </c>
      <c r="M235" s="696">
        <v>3216</v>
      </c>
      <c r="N235" s="696">
        <v>78569.62</v>
      </c>
      <c r="O235" s="696">
        <v>9416</v>
      </c>
      <c r="P235" s="504">
        <v>0.5</v>
      </c>
      <c r="Q235" s="504">
        <v>5.75</v>
      </c>
      <c r="R235" s="515">
        <f t="shared" si="97"/>
        <v>277.67435263470446</v>
      </c>
      <c r="S235" s="655">
        <f t="shared" si="100"/>
        <v>2233.3800000000006</v>
      </c>
      <c r="T235" s="655">
        <f t="shared" si="100"/>
        <v>4058.996666666666</v>
      </c>
      <c r="U235" s="655">
        <f t="shared" si="100"/>
        <v>3324</v>
      </c>
      <c r="V235" s="655">
        <f t="shared" si="100"/>
        <v>78817.813333333324</v>
      </c>
      <c r="W235" s="655">
        <f t="shared" si="100"/>
        <v>9451.8333333333339</v>
      </c>
      <c r="X235" s="655">
        <f t="shared" si="100"/>
        <v>0.5</v>
      </c>
      <c r="Y235" s="655">
        <f t="shared" si="100"/>
        <v>5.75</v>
      </c>
      <c r="Z235" s="515">
        <f t="shared" si="99"/>
        <v>292.92931724466882</v>
      </c>
      <c r="AA235" s="609"/>
    </row>
    <row r="236" spans="2:36" ht="29.25" customHeight="1" x14ac:dyDescent="0.3">
      <c r="B236" s="657" t="s">
        <v>231</v>
      </c>
      <c r="C236" s="501">
        <v>2244.0700000000002</v>
      </c>
      <c r="D236" s="499">
        <v>5625.01</v>
      </c>
      <c r="E236" s="499">
        <v>3513</v>
      </c>
      <c r="F236" s="658">
        <v>77455.929999999993</v>
      </c>
      <c r="G236" s="658">
        <v>9457</v>
      </c>
      <c r="H236" s="504">
        <v>0.5</v>
      </c>
      <c r="I236" s="504">
        <v>6.25</v>
      </c>
      <c r="J236" s="515">
        <f t="shared" si="96"/>
        <v>386.5981872119936</v>
      </c>
      <c r="K236" s="501">
        <v>2233.38</v>
      </c>
      <c r="L236" s="696">
        <v>3837.19</v>
      </c>
      <c r="M236" s="696">
        <v>3085</v>
      </c>
      <c r="N236" s="696">
        <v>78569.61</v>
      </c>
      <c r="O236" s="696">
        <v>9461</v>
      </c>
      <c r="P236" s="504">
        <v>0.5</v>
      </c>
      <c r="Q236" s="504">
        <v>5.75</v>
      </c>
      <c r="R236" s="515">
        <f t="shared" si="97"/>
        <v>298.28408009423538</v>
      </c>
      <c r="S236" s="655">
        <f t="shared" si="100"/>
        <v>2233.3800000000006</v>
      </c>
      <c r="T236" s="655">
        <f t="shared" si="100"/>
        <v>4058.996666666666</v>
      </c>
      <c r="U236" s="655">
        <f t="shared" si="100"/>
        <v>3324</v>
      </c>
      <c r="V236" s="655">
        <f t="shared" si="100"/>
        <v>78817.813333333324</v>
      </c>
      <c r="W236" s="655">
        <f t="shared" si="100"/>
        <v>9451.8333333333339</v>
      </c>
      <c r="X236" s="655">
        <f t="shared" si="100"/>
        <v>0.5</v>
      </c>
      <c r="Y236" s="655">
        <f t="shared" si="100"/>
        <v>5.75</v>
      </c>
      <c r="Z236" s="515">
        <f t="shared" si="99"/>
        <v>292.92931724466882</v>
      </c>
      <c r="AA236" s="609"/>
    </row>
    <row r="237" spans="2:36" ht="29.25" customHeight="1" x14ac:dyDescent="0.3">
      <c r="B237" s="657" t="s">
        <v>232</v>
      </c>
      <c r="C237" s="501">
        <v>2244.0700000000002</v>
      </c>
      <c r="D237" s="499">
        <v>5034.51</v>
      </c>
      <c r="E237" s="499">
        <v>3523</v>
      </c>
      <c r="F237" s="658">
        <v>79599.259999999995</v>
      </c>
      <c r="G237" s="658">
        <v>9471</v>
      </c>
      <c r="H237" s="504">
        <v>0.5</v>
      </c>
      <c r="I237" s="504">
        <v>6.25</v>
      </c>
      <c r="J237" s="515">
        <f t="shared" si="96"/>
        <v>345.58928277293973</v>
      </c>
      <c r="K237" s="501">
        <v>2233.38</v>
      </c>
      <c r="L237" s="696">
        <v>3695.23</v>
      </c>
      <c r="M237" s="696">
        <v>3396</v>
      </c>
      <c r="N237" s="696">
        <v>78569.45</v>
      </c>
      <c r="O237" s="696">
        <v>9454</v>
      </c>
      <c r="P237" s="504">
        <v>0.5</v>
      </c>
      <c r="Q237" s="504">
        <v>5.75</v>
      </c>
      <c r="R237" s="515">
        <f t="shared" si="97"/>
        <v>261.46523922011539</v>
      </c>
      <c r="S237" s="655">
        <f t="shared" si="100"/>
        <v>2233.3800000000006</v>
      </c>
      <c r="T237" s="655">
        <f t="shared" si="100"/>
        <v>4058.996666666666</v>
      </c>
      <c r="U237" s="655">
        <f t="shared" si="100"/>
        <v>3324</v>
      </c>
      <c r="V237" s="655">
        <f t="shared" si="100"/>
        <v>78817.813333333324</v>
      </c>
      <c r="W237" s="655">
        <f t="shared" si="100"/>
        <v>9451.8333333333339</v>
      </c>
      <c r="X237" s="655">
        <f t="shared" si="100"/>
        <v>0.5</v>
      </c>
      <c r="Y237" s="655">
        <f t="shared" si="100"/>
        <v>5.75</v>
      </c>
      <c r="Z237" s="515">
        <f t="shared" si="99"/>
        <v>292.92931724466882</v>
      </c>
      <c r="AA237" s="609"/>
    </row>
    <row r="238" spans="2:36" ht="29.25" customHeight="1" x14ac:dyDescent="0.3">
      <c r="B238" s="659" t="s">
        <v>233</v>
      </c>
      <c r="C238" s="501">
        <v>2244.0700000000002</v>
      </c>
      <c r="D238" s="697">
        <v>4620.93</v>
      </c>
      <c r="E238" s="697">
        <v>3495</v>
      </c>
      <c r="F238" s="697">
        <v>76012.88</v>
      </c>
      <c r="G238" s="697">
        <v>9481</v>
      </c>
      <c r="H238" s="501">
        <v>0.5</v>
      </c>
      <c r="I238" s="501">
        <v>6.25</v>
      </c>
      <c r="J238" s="515">
        <f t="shared" si="96"/>
        <v>319.8662431812304</v>
      </c>
      <c r="K238" s="499"/>
      <c r="L238" s="499"/>
      <c r="M238" s="499"/>
      <c r="N238" s="658"/>
      <c r="O238" s="658"/>
      <c r="P238" s="658"/>
      <c r="Q238" s="658"/>
      <c r="R238" s="515"/>
      <c r="S238" s="655">
        <f t="shared" si="100"/>
        <v>2233.3800000000006</v>
      </c>
      <c r="T238" s="655">
        <f t="shared" si="100"/>
        <v>4058.996666666666</v>
      </c>
      <c r="U238" s="655">
        <f t="shared" si="100"/>
        <v>3324</v>
      </c>
      <c r="V238" s="655">
        <f t="shared" si="100"/>
        <v>78817.813333333324</v>
      </c>
      <c r="W238" s="655">
        <f t="shared" si="100"/>
        <v>9451.8333333333339</v>
      </c>
      <c r="X238" s="655">
        <f t="shared" si="100"/>
        <v>0.5</v>
      </c>
      <c r="Y238" s="655">
        <f t="shared" si="100"/>
        <v>5.75</v>
      </c>
      <c r="Z238" s="515">
        <f t="shared" si="99"/>
        <v>292.92931724466882</v>
      </c>
      <c r="AA238" s="609"/>
    </row>
    <row r="239" spans="2:36" ht="29.25" customHeight="1" x14ac:dyDescent="0.3">
      <c r="B239" s="659" t="s">
        <v>234</v>
      </c>
      <c r="C239" s="501">
        <v>2244.0700000000002</v>
      </c>
      <c r="D239" s="697">
        <v>4338.68</v>
      </c>
      <c r="E239" s="697">
        <v>3308</v>
      </c>
      <c r="F239" s="697">
        <v>76012.88</v>
      </c>
      <c r="G239" s="697">
        <v>9500</v>
      </c>
      <c r="H239" s="501">
        <v>0.5</v>
      </c>
      <c r="I239" s="501">
        <v>6.25</v>
      </c>
      <c r="J239" s="515">
        <f t="shared" si="96"/>
        <v>317.3371447358324</v>
      </c>
      <c r="K239" s="499"/>
      <c r="L239" s="499"/>
      <c r="M239" s="499"/>
      <c r="N239" s="658"/>
      <c r="O239" s="658"/>
      <c r="P239" s="658"/>
      <c r="Q239" s="658"/>
      <c r="R239" s="515"/>
      <c r="S239" s="655">
        <f t="shared" si="100"/>
        <v>2233.3800000000006</v>
      </c>
      <c r="T239" s="655">
        <f t="shared" si="100"/>
        <v>4058.996666666666</v>
      </c>
      <c r="U239" s="655">
        <f t="shared" si="100"/>
        <v>3324</v>
      </c>
      <c r="V239" s="655">
        <f t="shared" si="100"/>
        <v>78817.813333333324</v>
      </c>
      <c r="W239" s="655">
        <f t="shared" si="100"/>
        <v>9451.8333333333339</v>
      </c>
      <c r="X239" s="655">
        <f t="shared" si="100"/>
        <v>0.5</v>
      </c>
      <c r="Y239" s="655">
        <f t="shared" si="100"/>
        <v>5.75</v>
      </c>
      <c r="Z239" s="515">
        <f t="shared" si="99"/>
        <v>292.92931724466882</v>
      </c>
      <c r="AA239" s="609"/>
    </row>
    <row r="240" spans="2:36" ht="29.25" customHeight="1" x14ac:dyDescent="0.3">
      <c r="B240" s="659" t="s">
        <v>235</v>
      </c>
      <c r="C240" s="501">
        <v>2244.0700000000002</v>
      </c>
      <c r="D240" s="501">
        <v>4174.3</v>
      </c>
      <c r="E240" s="501">
        <v>3232</v>
      </c>
      <c r="F240" s="501">
        <v>75150.320000000007</v>
      </c>
      <c r="G240" s="501">
        <v>9500</v>
      </c>
      <c r="H240" s="501">
        <v>0.5</v>
      </c>
      <c r="I240" s="501">
        <v>6.25</v>
      </c>
      <c r="J240" s="515">
        <f t="shared" si="96"/>
        <v>312.50945191815185</v>
      </c>
      <c r="K240" s="499"/>
      <c r="L240" s="499"/>
      <c r="M240" s="499"/>
      <c r="N240" s="658"/>
      <c r="O240" s="658"/>
      <c r="P240" s="658"/>
      <c r="Q240" s="658"/>
      <c r="R240" s="515"/>
      <c r="S240" s="655">
        <f t="shared" si="100"/>
        <v>2233.3800000000006</v>
      </c>
      <c r="T240" s="655">
        <f t="shared" si="100"/>
        <v>4058.996666666666</v>
      </c>
      <c r="U240" s="655">
        <f t="shared" si="100"/>
        <v>3324</v>
      </c>
      <c r="V240" s="655">
        <f t="shared" si="100"/>
        <v>78817.813333333324</v>
      </c>
      <c r="W240" s="655">
        <f t="shared" si="100"/>
        <v>9451.8333333333339</v>
      </c>
      <c r="X240" s="655">
        <f t="shared" si="100"/>
        <v>0.5</v>
      </c>
      <c r="Y240" s="655">
        <f t="shared" si="100"/>
        <v>5.75</v>
      </c>
      <c r="Z240" s="515">
        <f t="shared" si="99"/>
        <v>292.92931724466882</v>
      </c>
      <c r="AA240" s="609"/>
    </row>
    <row r="241" spans="2:27" ht="29.25" customHeight="1" x14ac:dyDescent="0.3">
      <c r="B241" s="659" t="s">
        <v>236</v>
      </c>
      <c r="C241" s="501">
        <v>2244.0700000000002</v>
      </c>
      <c r="D241" s="501">
        <v>4409.95</v>
      </c>
      <c r="E241" s="501">
        <v>3346</v>
      </c>
      <c r="F241" s="501">
        <v>75150.320000000007</v>
      </c>
      <c r="G241" s="501">
        <v>9510</v>
      </c>
      <c r="H241" s="501">
        <v>0.5</v>
      </c>
      <c r="I241" s="501">
        <v>6.25</v>
      </c>
      <c r="J241" s="515">
        <f t="shared" si="96"/>
        <v>318.82028036214393</v>
      </c>
      <c r="K241" s="499"/>
      <c r="L241" s="499"/>
      <c r="M241" s="499"/>
      <c r="N241" s="658"/>
      <c r="O241" s="658"/>
      <c r="P241" s="658"/>
      <c r="Q241" s="658"/>
      <c r="R241" s="515"/>
      <c r="S241" s="655">
        <f t="shared" si="100"/>
        <v>2233.3800000000006</v>
      </c>
      <c r="T241" s="655">
        <f t="shared" si="100"/>
        <v>4058.996666666666</v>
      </c>
      <c r="U241" s="655">
        <f t="shared" si="100"/>
        <v>3324</v>
      </c>
      <c r="V241" s="655">
        <f t="shared" si="100"/>
        <v>78817.813333333324</v>
      </c>
      <c r="W241" s="655">
        <f t="shared" si="100"/>
        <v>9451.8333333333339</v>
      </c>
      <c r="X241" s="655">
        <f t="shared" si="100"/>
        <v>0.5</v>
      </c>
      <c r="Y241" s="655">
        <f t="shared" si="100"/>
        <v>5.75</v>
      </c>
      <c r="Z241" s="515">
        <f t="shared" si="99"/>
        <v>292.92931724466882</v>
      </c>
      <c r="AA241" s="609"/>
    </row>
    <row r="242" spans="2:27" ht="29.25" customHeight="1" x14ac:dyDescent="0.3">
      <c r="B242" s="659" t="s">
        <v>237</v>
      </c>
      <c r="C242" s="501">
        <v>2244.0700000000002</v>
      </c>
      <c r="D242" s="501">
        <v>5037.7700000000004</v>
      </c>
      <c r="E242" s="501">
        <v>3400</v>
      </c>
      <c r="F242" s="501">
        <v>75150.320000000007</v>
      </c>
      <c r="G242" s="501">
        <v>9468</v>
      </c>
      <c r="H242" s="501">
        <v>0.5</v>
      </c>
      <c r="I242" s="501">
        <v>6.25</v>
      </c>
      <c r="J242" s="515">
        <f t="shared" si="96"/>
        <v>357.92989065788237</v>
      </c>
      <c r="K242" s="499"/>
      <c r="L242" s="499"/>
      <c r="M242" s="499"/>
      <c r="N242" s="658"/>
      <c r="O242" s="658"/>
      <c r="P242" s="658"/>
      <c r="Q242" s="658"/>
      <c r="R242" s="515"/>
      <c r="S242" s="655">
        <f t="shared" si="100"/>
        <v>2233.3800000000006</v>
      </c>
      <c r="T242" s="655">
        <f t="shared" si="100"/>
        <v>4058.996666666666</v>
      </c>
      <c r="U242" s="655">
        <f t="shared" si="100"/>
        <v>3324</v>
      </c>
      <c r="V242" s="655">
        <f t="shared" si="100"/>
        <v>78817.813333333324</v>
      </c>
      <c r="W242" s="655">
        <f t="shared" si="100"/>
        <v>9451.8333333333339</v>
      </c>
      <c r="X242" s="655">
        <f t="shared" si="100"/>
        <v>0.5</v>
      </c>
      <c r="Y242" s="655">
        <f t="shared" si="100"/>
        <v>5.75</v>
      </c>
      <c r="Z242" s="515">
        <f t="shared" si="99"/>
        <v>292.92931724466882</v>
      </c>
      <c r="AA242" s="609"/>
    </row>
    <row r="243" spans="2:27" ht="29.25" customHeight="1" x14ac:dyDescent="0.3">
      <c r="B243" s="659" t="s">
        <v>238</v>
      </c>
      <c r="C243" s="501">
        <v>2244.0700000000002</v>
      </c>
      <c r="D243" s="501">
        <v>4852.9799999999996</v>
      </c>
      <c r="E243" s="501">
        <v>3500</v>
      </c>
      <c r="F243" s="501">
        <v>79066.039999999994</v>
      </c>
      <c r="G243" s="501">
        <v>9499</v>
      </c>
      <c r="H243" s="501">
        <v>0.5</v>
      </c>
      <c r="I243" s="501">
        <v>6.25</v>
      </c>
      <c r="J243" s="515">
        <f t="shared" si="96"/>
        <v>335.41312518369523</v>
      </c>
      <c r="K243" s="499"/>
      <c r="L243" s="499"/>
      <c r="M243" s="499"/>
      <c r="N243" s="658"/>
      <c r="O243" s="658"/>
      <c r="P243" s="658"/>
      <c r="Q243" s="658"/>
      <c r="R243" s="515"/>
      <c r="S243" s="655">
        <f t="shared" si="100"/>
        <v>2233.3800000000006</v>
      </c>
      <c r="T243" s="655">
        <f t="shared" si="100"/>
        <v>4058.996666666666</v>
      </c>
      <c r="U243" s="655">
        <f t="shared" si="100"/>
        <v>3324</v>
      </c>
      <c r="V243" s="655">
        <f t="shared" si="100"/>
        <v>78817.813333333324</v>
      </c>
      <c r="W243" s="655">
        <f t="shared" si="100"/>
        <v>9451.8333333333339</v>
      </c>
      <c r="X243" s="655">
        <f t="shared" si="100"/>
        <v>0.5</v>
      </c>
      <c r="Y243" s="655">
        <f t="shared" si="100"/>
        <v>5.75</v>
      </c>
      <c r="Z243" s="515">
        <f t="shared" si="99"/>
        <v>292.92931724466882</v>
      </c>
      <c r="AA243" s="609"/>
    </row>
    <row r="244" spans="2:27" ht="54" x14ac:dyDescent="0.25">
      <c r="B244" s="654" t="s">
        <v>239</v>
      </c>
      <c r="C244" s="664">
        <f t="shared" ref="C244:Q244" si="101">AVERAGE(C232:C243)</f>
        <v>2244.0700000000002</v>
      </c>
      <c r="D244" s="664">
        <f t="shared" si="101"/>
        <v>4816.9191666666666</v>
      </c>
      <c r="E244" s="664">
        <f t="shared" si="101"/>
        <v>3478.8333333333335</v>
      </c>
      <c r="F244" s="664">
        <f t="shared" si="101"/>
        <v>81373.989166666681</v>
      </c>
      <c r="G244" s="664">
        <f t="shared" si="101"/>
        <v>9452.5833333333339</v>
      </c>
      <c r="H244" s="664">
        <f t="shared" si="101"/>
        <v>0.5</v>
      </c>
      <c r="I244" s="664">
        <f t="shared" si="101"/>
        <v>6.25</v>
      </c>
      <c r="J244" s="664">
        <f t="shared" si="101"/>
        <v>334.8087119191419</v>
      </c>
      <c r="K244" s="664">
        <f t="shared" si="101"/>
        <v>2233.3800000000006</v>
      </c>
      <c r="L244" s="664">
        <f t="shared" si="101"/>
        <v>4058.996666666666</v>
      </c>
      <c r="M244" s="664">
        <f t="shared" si="101"/>
        <v>3324</v>
      </c>
      <c r="N244" s="664">
        <f t="shared" si="101"/>
        <v>78817.813333333324</v>
      </c>
      <c r="O244" s="664">
        <f t="shared" si="101"/>
        <v>9451.8333333333339</v>
      </c>
      <c r="P244" s="664">
        <f t="shared" si="101"/>
        <v>0.5</v>
      </c>
      <c r="Q244" s="664">
        <f t="shared" si="101"/>
        <v>5.75</v>
      </c>
      <c r="R244" s="505">
        <f t="shared" ref="R244" si="102">(((K244-P244*O244/1000)*((L244/1000)/M244)+(P244*N244/10^6))*100/(100-Q244))*100</f>
        <v>292.92931724466882</v>
      </c>
      <c r="S244" s="664">
        <f>AVERAGE(S232:S243)</f>
        <v>2233.3800000000006</v>
      </c>
      <c r="T244" s="664">
        <f t="shared" ref="T244:Y244" si="103">AVERAGE(T232:T243)</f>
        <v>4058.996666666666</v>
      </c>
      <c r="U244" s="664">
        <f t="shared" si="103"/>
        <v>3324</v>
      </c>
      <c r="V244" s="664">
        <f t="shared" si="103"/>
        <v>78817.813333333339</v>
      </c>
      <c r="W244" s="664">
        <f t="shared" si="103"/>
        <v>9451.8333333333321</v>
      </c>
      <c r="X244" s="664">
        <f t="shared" si="103"/>
        <v>0.5</v>
      </c>
      <c r="Y244" s="664">
        <f t="shared" si="103"/>
        <v>5.75</v>
      </c>
      <c r="Z244" s="515">
        <f t="shared" si="99"/>
        <v>292.92931724466882</v>
      </c>
      <c r="AA244" s="802">
        <f>Z244/(1-3.46%)</f>
        <v>303.42792339410482</v>
      </c>
    </row>
    <row r="245" spans="2:27" ht="18" x14ac:dyDescent="0.25">
      <c r="B245" s="290"/>
      <c r="C245" s="701"/>
      <c r="D245" s="702"/>
      <c r="E245" s="701"/>
      <c r="F245" s="701"/>
      <c r="G245" s="702"/>
      <c r="H245" s="703"/>
      <c r="I245" s="702"/>
      <c r="J245" s="291"/>
      <c r="K245" s="701"/>
      <c r="L245" s="704"/>
      <c r="M245" s="701"/>
      <c r="N245" s="701"/>
      <c r="O245" s="704"/>
      <c r="P245" s="703"/>
      <c r="Q245" s="702"/>
      <c r="R245" s="291"/>
      <c r="S245" s="292"/>
      <c r="T245" s="95"/>
      <c r="U245" s="95"/>
      <c r="V245" s="95"/>
      <c r="W245" s="95"/>
      <c r="X245" s="95"/>
      <c r="Y245" s="95"/>
      <c r="Z245" s="95"/>
      <c r="AA245" s="95"/>
    </row>
    <row r="246" spans="2:27" ht="18" x14ac:dyDescent="0.25">
      <c r="B246" s="290"/>
      <c r="C246" s="701"/>
      <c r="D246" s="702"/>
      <c r="E246" s="701"/>
      <c r="F246" s="701"/>
      <c r="G246" s="702"/>
      <c r="H246" s="703"/>
      <c r="I246" s="702"/>
      <c r="J246" s="291"/>
      <c r="K246" s="701"/>
      <c r="L246" s="704"/>
      <c r="M246" s="701"/>
      <c r="N246" s="701"/>
      <c r="O246" s="704"/>
      <c r="P246" s="703"/>
      <c r="Q246" s="702"/>
      <c r="R246" s="291"/>
      <c r="S246" s="292"/>
      <c r="T246" s="95"/>
      <c r="U246" s="95"/>
      <c r="V246" s="95"/>
      <c r="W246" s="95"/>
      <c r="X246" s="95"/>
      <c r="Y246" s="95"/>
      <c r="Z246" s="95"/>
      <c r="AA246" s="95"/>
    </row>
    <row r="247" spans="2:27" ht="20.25" x14ac:dyDescent="0.25">
      <c r="B247" s="516" t="s">
        <v>217</v>
      </c>
      <c r="C247" s="653"/>
      <c r="D247" s="653" t="s">
        <v>456</v>
      </c>
      <c r="E247" s="653"/>
      <c r="F247" s="642"/>
      <c r="G247" s="642"/>
      <c r="H247" s="642"/>
      <c r="I247" s="642"/>
      <c r="J247" s="642"/>
      <c r="K247" s="642"/>
      <c r="L247" s="642"/>
      <c r="M247" s="642"/>
      <c r="N247" s="642"/>
      <c r="O247" s="642"/>
      <c r="P247" s="642"/>
      <c r="Q247" s="642"/>
      <c r="R247" s="642"/>
      <c r="S247" s="642"/>
      <c r="T247" s="642"/>
      <c r="U247" s="642"/>
      <c r="V247" s="642"/>
      <c r="W247" s="642"/>
      <c r="X247" s="642"/>
      <c r="Y247" s="642"/>
      <c r="Z247" s="642"/>
      <c r="AA247" s="642"/>
    </row>
    <row r="248" spans="2:27" ht="33" customHeight="1" x14ac:dyDescent="0.25">
      <c r="B248" s="647" t="s">
        <v>218</v>
      </c>
      <c r="C248" s="1195" t="s">
        <v>833</v>
      </c>
      <c r="D248" s="1196"/>
      <c r="E248" s="1196"/>
      <c r="F248" s="1196"/>
      <c r="G248" s="1196"/>
      <c r="H248" s="1196"/>
      <c r="I248" s="1196"/>
      <c r="J248" s="1197"/>
      <c r="K248" s="1193" t="s">
        <v>831</v>
      </c>
      <c r="L248" s="1193"/>
      <c r="M248" s="1193"/>
      <c r="N248" s="1193"/>
      <c r="O248" s="1193"/>
      <c r="P248" s="1193"/>
      <c r="Q248" s="1193"/>
      <c r="R248" s="1193"/>
      <c r="S248" s="1199" t="s">
        <v>832</v>
      </c>
      <c r="T248" s="1200"/>
      <c r="U248" s="1200"/>
      <c r="V248" s="1200"/>
      <c r="W248" s="1200"/>
      <c r="X248" s="1200"/>
      <c r="Y248" s="1200"/>
      <c r="Z248" s="1200"/>
      <c r="AA248" s="1201"/>
    </row>
    <row r="249" spans="2:27" ht="33" customHeight="1" x14ac:dyDescent="0.25">
      <c r="B249" s="648"/>
      <c r="C249" s="643" t="s">
        <v>219</v>
      </c>
      <c r="D249" s="643" t="s">
        <v>220</v>
      </c>
      <c r="E249" s="643" t="s">
        <v>221</v>
      </c>
      <c r="F249" s="643" t="s">
        <v>415</v>
      </c>
      <c r="G249" s="643" t="s">
        <v>222</v>
      </c>
      <c r="H249" s="643" t="s">
        <v>223</v>
      </c>
      <c r="I249" s="643" t="s">
        <v>224</v>
      </c>
      <c r="J249" s="643" t="s">
        <v>225</v>
      </c>
      <c r="K249" s="643" t="s">
        <v>219</v>
      </c>
      <c r="L249" s="643" t="s">
        <v>220</v>
      </c>
      <c r="M249" s="643" t="s">
        <v>221</v>
      </c>
      <c r="N249" s="643" t="s">
        <v>415</v>
      </c>
      <c r="O249" s="643" t="s">
        <v>222</v>
      </c>
      <c r="P249" s="643" t="s">
        <v>223</v>
      </c>
      <c r="Q249" s="643" t="s">
        <v>224</v>
      </c>
      <c r="R249" s="643" t="s">
        <v>225</v>
      </c>
      <c r="S249" s="643" t="s">
        <v>219</v>
      </c>
      <c r="T249" s="643" t="s">
        <v>220</v>
      </c>
      <c r="U249" s="643" t="s">
        <v>221</v>
      </c>
      <c r="V249" s="643" t="s">
        <v>415</v>
      </c>
      <c r="W249" s="643" t="s">
        <v>222</v>
      </c>
      <c r="X249" s="643" t="s">
        <v>223</v>
      </c>
      <c r="Y249" s="788" t="s">
        <v>224</v>
      </c>
      <c r="Z249" s="643" t="s">
        <v>225</v>
      </c>
      <c r="AA249" s="650"/>
    </row>
    <row r="250" spans="2:27" ht="33" customHeight="1" x14ac:dyDescent="0.25">
      <c r="B250" s="246" t="s">
        <v>226</v>
      </c>
      <c r="C250" s="247" t="s">
        <v>213</v>
      </c>
      <c r="D250" s="269" t="s">
        <v>203</v>
      </c>
      <c r="E250" s="269" t="s">
        <v>207</v>
      </c>
      <c r="F250" s="269" t="s">
        <v>201</v>
      </c>
      <c r="G250" s="269" t="s">
        <v>205</v>
      </c>
      <c r="H250" s="269" t="s">
        <v>227</v>
      </c>
      <c r="I250" s="269" t="s">
        <v>40</v>
      </c>
      <c r="J250" s="269" t="s">
        <v>216</v>
      </c>
      <c r="K250" s="247" t="s">
        <v>213</v>
      </c>
      <c r="L250" s="269" t="s">
        <v>203</v>
      </c>
      <c r="M250" s="269" t="s">
        <v>207</v>
      </c>
      <c r="N250" s="269" t="s">
        <v>201</v>
      </c>
      <c r="O250" s="269" t="s">
        <v>205</v>
      </c>
      <c r="P250" s="269" t="s">
        <v>227</v>
      </c>
      <c r="Q250" s="269" t="s">
        <v>40</v>
      </c>
      <c r="R250" s="269" t="s">
        <v>216</v>
      </c>
      <c r="S250" s="247" t="s">
        <v>213</v>
      </c>
      <c r="T250" s="269" t="s">
        <v>203</v>
      </c>
      <c r="U250" s="269" t="s">
        <v>207</v>
      </c>
      <c r="V250" s="269" t="s">
        <v>201</v>
      </c>
      <c r="W250" s="269" t="s">
        <v>205</v>
      </c>
      <c r="X250" s="269" t="s">
        <v>227</v>
      </c>
      <c r="Y250" s="270" t="s">
        <v>40</v>
      </c>
      <c r="Z250" s="269" t="s">
        <v>216</v>
      </c>
      <c r="AA250" s="271"/>
    </row>
    <row r="251" spans="2:27" ht="33" customHeight="1" x14ac:dyDescent="0.25">
      <c r="B251" s="657" t="s">
        <v>228</v>
      </c>
      <c r="C251" s="343">
        <v>2465</v>
      </c>
      <c r="D251" s="343">
        <v>1738.77</v>
      </c>
      <c r="E251" s="343">
        <v>3226</v>
      </c>
      <c r="F251" s="343">
        <v>60930.879999999997</v>
      </c>
      <c r="G251" s="343">
        <v>10000</v>
      </c>
      <c r="H251" s="343">
        <v>3.5</v>
      </c>
      <c r="I251" s="343">
        <v>9.5</v>
      </c>
      <c r="J251" s="515">
        <f t="shared" ref="J251:J256" si="104">(((C251-H251*G251/1000)*((D251/1000)/E251)+(H251*F251/10^6))*100/(100-I251))*100</f>
        <v>168.28673334680579</v>
      </c>
      <c r="K251" s="533">
        <v>2465</v>
      </c>
      <c r="L251" s="533">
        <v>1657</v>
      </c>
      <c r="M251" s="533">
        <v>3203</v>
      </c>
      <c r="N251" s="533">
        <v>64063.32</v>
      </c>
      <c r="O251" s="533">
        <v>10000</v>
      </c>
      <c r="P251" s="533">
        <v>3.5</v>
      </c>
      <c r="Q251" s="533">
        <v>9.5</v>
      </c>
      <c r="R251" s="515">
        <f t="shared" ref="R251:R255" si="105">(((K251-P251*O251/1000)*((L251/1000)/M251)+(P251*N251/10^6))*100/(100-Q251))*100</f>
        <v>163.68259207476413</v>
      </c>
      <c r="S251" s="533">
        <f>K263</f>
        <v>2465</v>
      </c>
      <c r="T251" s="533">
        <v>1695.1783333333333</v>
      </c>
      <c r="U251" s="533">
        <v>3212.8333333333335</v>
      </c>
      <c r="V251" s="533">
        <v>64491.628333333334</v>
      </c>
      <c r="W251" s="533">
        <f>O263</f>
        <v>10000</v>
      </c>
      <c r="X251" s="533">
        <f>P263</f>
        <v>3.5</v>
      </c>
      <c r="Y251" s="533">
        <f>Q263</f>
        <v>9.5</v>
      </c>
      <c r="Z251" s="658">
        <f t="shared" ref="Z251:Z263" si="106">(((S251-X251*W251/1000)*((T251/1000)/U251)+(X251*V251/10^6))*100/(100-Y251))*100</f>
        <v>166.61379600649576</v>
      </c>
      <c r="AA251" s="256"/>
    </row>
    <row r="252" spans="2:27" ht="33" customHeight="1" x14ac:dyDescent="0.25">
      <c r="B252" s="657" t="s">
        <v>162</v>
      </c>
      <c r="C252" s="343">
        <v>2465</v>
      </c>
      <c r="D252" s="343">
        <v>1669.2</v>
      </c>
      <c r="E252" s="343">
        <v>3131</v>
      </c>
      <c r="F252" s="343">
        <v>60930.879999999997</v>
      </c>
      <c r="G252" s="343">
        <v>10000</v>
      </c>
      <c r="H252" s="343">
        <v>3.5</v>
      </c>
      <c r="I252" s="343">
        <v>9.5</v>
      </c>
      <c r="J252" s="515">
        <f t="shared" si="104"/>
        <v>166.71167662106433</v>
      </c>
      <c r="K252" s="533">
        <v>2465</v>
      </c>
      <c r="L252" s="533">
        <v>1656.28</v>
      </c>
      <c r="M252" s="533">
        <v>3251</v>
      </c>
      <c r="N252" s="533">
        <v>64063.32</v>
      </c>
      <c r="O252" s="533">
        <v>10000</v>
      </c>
      <c r="P252" s="533">
        <v>3.5</v>
      </c>
      <c r="Q252" s="533">
        <v>9.5</v>
      </c>
      <c r="R252" s="515">
        <f t="shared" si="105"/>
        <v>161.57221107045683</v>
      </c>
      <c r="S252" s="533">
        <f t="shared" ref="S252:S262" si="107">S251</f>
        <v>2465</v>
      </c>
      <c r="T252" s="533">
        <v>1695.1783333333333</v>
      </c>
      <c r="U252" s="533">
        <v>3212.8333333333335</v>
      </c>
      <c r="V252" s="533">
        <v>64491.628333333334</v>
      </c>
      <c r="W252" s="533">
        <f t="shared" ref="W252:Y262" si="108">W251</f>
        <v>10000</v>
      </c>
      <c r="X252" s="533">
        <f t="shared" si="108"/>
        <v>3.5</v>
      </c>
      <c r="Y252" s="533">
        <f t="shared" si="108"/>
        <v>9.5</v>
      </c>
      <c r="Z252" s="658">
        <f t="shared" si="106"/>
        <v>166.61379600649576</v>
      </c>
      <c r="AA252" s="256"/>
    </row>
    <row r="253" spans="2:27" ht="33" customHeight="1" x14ac:dyDescent="0.25">
      <c r="B253" s="657" t="s">
        <v>229</v>
      </c>
      <c r="C253" s="343">
        <v>2465</v>
      </c>
      <c r="D253" s="343">
        <v>1652.85</v>
      </c>
      <c r="E253" s="343">
        <v>3158</v>
      </c>
      <c r="F253" s="343">
        <v>60930.879999999997</v>
      </c>
      <c r="G253" s="343">
        <v>10000</v>
      </c>
      <c r="H253" s="343">
        <v>3.5</v>
      </c>
      <c r="I253" s="343">
        <v>9.5</v>
      </c>
      <c r="J253" s="515">
        <f t="shared" si="104"/>
        <v>164.09765312824746</v>
      </c>
      <c r="K253" s="533">
        <v>2465</v>
      </c>
      <c r="L253" s="533">
        <v>1685.26</v>
      </c>
      <c r="M253" s="533">
        <v>3226</v>
      </c>
      <c r="N253" s="533">
        <v>64872.44</v>
      </c>
      <c r="O253" s="533">
        <v>10000</v>
      </c>
      <c r="P253" s="533">
        <v>3.5</v>
      </c>
      <c r="Q253" s="533">
        <v>9.5</v>
      </c>
      <c r="R253" s="515">
        <f t="shared" si="105"/>
        <v>165.35731847386396</v>
      </c>
      <c r="S253" s="533">
        <f t="shared" si="107"/>
        <v>2465</v>
      </c>
      <c r="T253" s="533">
        <v>1695.1783333333333</v>
      </c>
      <c r="U253" s="533">
        <v>3212.8333333333335</v>
      </c>
      <c r="V253" s="533">
        <v>64491.628333333334</v>
      </c>
      <c r="W253" s="533">
        <f t="shared" si="108"/>
        <v>10000</v>
      </c>
      <c r="X253" s="533">
        <f t="shared" si="108"/>
        <v>3.5</v>
      </c>
      <c r="Y253" s="533">
        <f t="shared" si="108"/>
        <v>9.5</v>
      </c>
      <c r="Z253" s="658">
        <f t="shared" si="106"/>
        <v>166.61379600649576</v>
      </c>
      <c r="AA253" s="256"/>
    </row>
    <row r="254" spans="2:27" ht="33" customHeight="1" x14ac:dyDescent="0.25">
      <c r="B254" s="657" t="s">
        <v>230</v>
      </c>
      <c r="C254" s="343">
        <v>2465</v>
      </c>
      <c r="D254" s="343">
        <v>1648.75</v>
      </c>
      <c r="E254" s="343">
        <v>2971</v>
      </c>
      <c r="F254" s="343">
        <v>60801.71</v>
      </c>
      <c r="G254" s="343">
        <v>10000</v>
      </c>
      <c r="H254" s="343">
        <v>3.5</v>
      </c>
      <c r="I254" s="343">
        <v>9.5</v>
      </c>
      <c r="J254" s="515">
        <f t="shared" si="104"/>
        <v>172.52256458602585</v>
      </c>
      <c r="K254" s="533">
        <v>2465</v>
      </c>
      <c r="L254" s="533">
        <v>1682.06</v>
      </c>
      <c r="M254" s="533">
        <v>3110</v>
      </c>
      <c r="N254" s="533">
        <v>64872.44</v>
      </c>
      <c r="O254" s="533">
        <v>10000</v>
      </c>
      <c r="P254" s="533">
        <v>3.5</v>
      </c>
      <c r="Q254" s="533">
        <v>9.5</v>
      </c>
      <c r="R254" s="515">
        <f t="shared" si="105"/>
        <v>170.31292069424953</v>
      </c>
      <c r="S254" s="533">
        <f t="shared" si="107"/>
        <v>2465</v>
      </c>
      <c r="T254" s="533">
        <v>1695.1783333333333</v>
      </c>
      <c r="U254" s="533">
        <v>3212.8333333333335</v>
      </c>
      <c r="V254" s="533">
        <v>64491.628333333334</v>
      </c>
      <c r="W254" s="533">
        <f t="shared" si="108"/>
        <v>10000</v>
      </c>
      <c r="X254" s="533">
        <f t="shared" si="108"/>
        <v>3.5</v>
      </c>
      <c r="Y254" s="533">
        <f t="shared" si="108"/>
        <v>9.5</v>
      </c>
      <c r="Z254" s="658">
        <f t="shared" si="106"/>
        <v>166.61379600649576</v>
      </c>
      <c r="AA254" s="256"/>
    </row>
    <row r="255" spans="2:27" ht="33" customHeight="1" x14ac:dyDescent="0.25">
      <c r="B255" s="657" t="s">
        <v>231</v>
      </c>
      <c r="C255" s="343">
        <v>2465</v>
      </c>
      <c r="D255" s="343">
        <v>1667.81</v>
      </c>
      <c r="E255" s="343">
        <v>2948</v>
      </c>
      <c r="F255" s="343">
        <v>60801.71</v>
      </c>
      <c r="G255" s="343">
        <v>10000</v>
      </c>
      <c r="H255" s="343">
        <v>3.5</v>
      </c>
      <c r="I255" s="343">
        <v>9.5</v>
      </c>
      <c r="J255" s="515">
        <f t="shared" si="104"/>
        <v>175.42112430489439</v>
      </c>
      <c r="K255" s="533">
        <v>2465</v>
      </c>
      <c r="L255" s="533">
        <v>1715.91</v>
      </c>
      <c r="M255" s="533">
        <v>3148</v>
      </c>
      <c r="N255" s="533">
        <v>64872.44</v>
      </c>
      <c r="O255" s="533">
        <v>10000</v>
      </c>
      <c r="P255" s="533">
        <v>3.5</v>
      </c>
      <c r="Q255" s="533">
        <v>9.5</v>
      </c>
      <c r="R255" s="515">
        <f t="shared" si="105"/>
        <v>171.44712924526314</v>
      </c>
      <c r="S255" s="533">
        <f t="shared" si="107"/>
        <v>2465</v>
      </c>
      <c r="T255" s="533">
        <v>1695.1783333333333</v>
      </c>
      <c r="U255" s="533">
        <v>3212.8333333333335</v>
      </c>
      <c r="V255" s="533">
        <v>64491.628333333334</v>
      </c>
      <c r="W255" s="533">
        <f t="shared" si="108"/>
        <v>10000</v>
      </c>
      <c r="X255" s="533">
        <f t="shared" si="108"/>
        <v>3.5</v>
      </c>
      <c r="Y255" s="533">
        <f t="shared" si="108"/>
        <v>9.5</v>
      </c>
      <c r="Z255" s="658">
        <f t="shared" si="106"/>
        <v>166.61379600649576</v>
      </c>
      <c r="AA255" s="256"/>
    </row>
    <row r="256" spans="2:27" ht="33" customHeight="1" x14ac:dyDescent="0.25">
      <c r="B256" s="657" t="s">
        <v>232</v>
      </c>
      <c r="C256" s="343">
        <v>2465</v>
      </c>
      <c r="D256" s="343">
        <v>1585.91</v>
      </c>
      <c r="E256" s="343">
        <v>3036</v>
      </c>
      <c r="F256" s="343">
        <v>62981.63</v>
      </c>
      <c r="G256" s="343">
        <v>10000</v>
      </c>
      <c r="H256" s="343">
        <v>3.5</v>
      </c>
      <c r="I256" s="343">
        <v>9.5</v>
      </c>
      <c r="J256" s="515">
        <f t="shared" si="104"/>
        <v>164.61773998864459</v>
      </c>
      <c r="K256" s="533">
        <v>2465</v>
      </c>
      <c r="L256" s="533">
        <v>1774.56</v>
      </c>
      <c r="M256" s="533">
        <v>3339</v>
      </c>
      <c r="N256" s="533">
        <v>64205.81</v>
      </c>
      <c r="O256" s="533">
        <v>10000</v>
      </c>
      <c r="P256" s="533">
        <v>3.5</v>
      </c>
      <c r="Q256" s="533">
        <v>9.5</v>
      </c>
      <c r="R256" s="515">
        <f>(((K256-P256*O256/1000)*((L256/1000)/M256)+(P256*N256/10^6))*100/(100-Q256))*100</f>
        <v>167.53360166937199</v>
      </c>
      <c r="S256" s="533">
        <f t="shared" si="107"/>
        <v>2465</v>
      </c>
      <c r="T256" s="533">
        <v>1695.1783333333333</v>
      </c>
      <c r="U256" s="533">
        <v>3212.8333333333335</v>
      </c>
      <c r="V256" s="533">
        <v>64491.628333333334</v>
      </c>
      <c r="W256" s="533">
        <f t="shared" si="108"/>
        <v>10000</v>
      </c>
      <c r="X256" s="533">
        <f t="shared" si="108"/>
        <v>3.5</v>
      </c>
      <c r="Y256" s="533">
        <f t="shared" si="108"/>
        <v>9.5</v>
      </c>
      <c r="Z256" s="658">
        <f t="shared" si="106"/>
        <v>166.61379600649576</v>
      </c>
      <c r="AA256" s="256"/>
    </row>
    <row r="257" spans="2:27" ht="33" customHeight="1" x14ac:dyDescent="0.25">
      <c r="B257" s="657" t="s">
        <v>233</v>
      </c>
      <c r="C257" s="343">
        <v>2465</v>
      </c>
      <c r="D257" s="343">
        <v>1614.61</v>
      </c>
      <c r="E257" s="343">
        <v>3206</v>
      </c>
      <c r="F257" s="343">
        <v>63765.26</v>
      </c>
      <c r="G257" s="343">
        <v>10000</v>
      </c>
      <c r="H257" s="343">
        <v>3.5</v>
      </c>
      <c r="I257" s="343">
        <v>9.5</v>
      </c>
      <c r="J257" s="534">
        <f t="shared" ref="J257:J263" si="109">(((C257-(H257*G257/1000))*D257/1000*1/E257+(H257*F257/1000000))*100/(100-I257))*100</f>
        <v>159.88709989419007</v>
      </c>
      <c r="K257" s="533"/>
      <c r="L257" s="533"/>
      <c r="M257" s="533"/>
      <c r="N257" s="533"/>
      <c r="O257" s="533"/>
      <c r="P257" s="533"/>
      <c r="Q257" s="533"/>
      <c r="R257" s="515"/>
      <c r="S257" s="533">
        <f t="shared" si="107"/>
        <v>2465</v>
      </c>
      <c r="T257" s="533">
        <v>1695.1783333333333</v>
      </c>
      <c r="U257" s="533">
        <v>3212.8333333333335</v>
      </c>
      <c r="V257" s="533">
        <v>64491.628333333334</v>
      </c>
      <c r="W257" s="533">
        <f t="shared" si="108"/>
        <v>10000</v>
      </c>
      <c r="X257" s="533">
        <f t="shared" si="108"/>
        <v>3.5</v>
      </c>
      <c r="Y257" s="533">
        <f t="shared" si="108"/>
        <v>9.5</v>
      </c>
      <c r="Z257" s="658">
        <f t="shared" si="106"/>
        <v>166.61379600649576</v>
      </c>
      <c r="AA257" s="256"/>
    </row>
    <row r="258" spans="2:27" ht="33" customHeight="1" x14ac:dyDescent="0.25">
      <c r="B258" s="657" t="s">
        <v>234</v>
      </c>
      <c r="C258" s="343">
        <v>2465</v>
      </c>
      <c r="D258" s="343">
        <v>1704.15</v>
      </c>
      <c r="E258" s="343">
        <v>3401</v>
      </c>
      <c r="F258" s="343">
        <v>63765.26</v>
      </c>
      <c r="G258" s="343">
        <v>10000</v>
      </c>
      <c r="H258" s="343">
        <v>3.5</v>
      </c>
      <c r="I258" s="343">
        <v>9.5</v>
      </c>
      <c r="J258" s="534">
        <f t="shared" si="109"/>
        <v>159.20290822523765</v>
      </c>
      <c r="K258" s="533"/>
      <c r="L258" s="533"/>
      <c r="M258" s="533"/>
      <c r="N258" s="533"/>
      <c r="O258" s="533"/>
      <c r="P258" s="533"/>
      <c r="Q258" s="533"/>
      <c r="R258" s="515"/>
      <c r="S258" s="533">
        <f t="shared" si="107"/>
        <v>2465</v>
      </c>
      <c r="T258" s="533">
        <v>1695.1783333333333</v>
      </c>
      <c r="U258" s="533">
        <v>3212.8333333333335</v>
      </c>
      <c r="V258" s="533">
        <v>64491.628333333334</v>
      </c>
      <c r="W258" s="533">
        <f t="shared" si="108"/>
        <v>10000</v>
      </c>
      <c r="X258" s="533">
        <f t="shared" si="108"/>
        <v>3.5</v>
      </c>
      <c r="Y258" s="533">
        <f t="shared" si="108"/>
        <v>9.5</v>
      </c>
      <c r="Z258" s="658">
        <f t="shared" si="106"/>
        <v>166.61379600649576</v>
      </c>
      <c r="AA258" s="256"/>
    </row>
    <row r="259" spans="2:27" ht="33" customHeight="1" x14ac:dyDescent="0.25">
      <c r="B259" s="657" t="s">
        <v>235</v>
      </c>
      <c r="C259" s="343">
        <v>2465</v>
      </c>
      <c r="D259" s="343">
        <v>1784.44</v>
      </c>
      <c r="E259" s="343">
        <v>3343</v>
      </c>
      <c r="F259" s="343">
        <v>63295.92</v>
      </c>
      <c r="G259" s="343">
        <v>10000</v>
      </c>
      <c r="H259" s="343">
        <v>3.5</v>
      </c>
      <c r="I259" s="343">
        <v>9.5</v>
      </c>
      <c r="J259" s="534">
        <f t="shared" si="109"/>
        <v>167.80451977530356</v>
      </c>
      <c r="K259" s="533"/>
      <c r="L259" s="533"/>
      <c r="M259" s="533"/>
      <c r="N259" s="533"/>
      <c r="O259" s="533"/>
      <c r="P259" s="533"/>
      <c r="Q259" s="533"/>
      <c r="R259" s="515"/>
      <c r="S259" s="533">
        <f t="shared" si="107"/>
        <v>2465</v>
      </c>
      <c r="T259" s="533">
        <v>1695.1783333333333</v>
      </c>
      <c r="U259" s="533">
        <v>3212.8333333333335</v>
      </c>
      <c r="V259" s="533">
        <v>64491.628333333334</v>
      </c>
      <c r="W259" s="533">
        <f t="shared" si="108"/>
        <v>10000</v>
      </c>
      <c r="X259" s="533">
        <f t="shared" si="108"/>
        <v>3.5</v>
      </c>
      <c r="Y259" s="533">
        <f t="shared" si="108"/>
        <v>9.5</v>
      </c>
      <c r="Z259" s="658">
        <f t="shared" si="106"/>
        <v>166.61379600649576</v>
      </c>
      <c r="AA259" s="256"/>
    </row>
    <row r="260" spans="2:27" ht="33" customHeight="1" x14ac:dyDescent="0.25">
      <c r="B260" s="657" t="s">
        <v>236</v>
      </c>
      <c r="C260" s="343">
        <v>2465</v>
      </c>
      <c r="D260" s="343">
        <v>1755.57</v>
      </c>
      <c r="E260" s="343">
        <v>3069</v>
      </c>
      <c r="F260" s="343">
        <v>63295.92</v>
      </c>
      <c r="G260" s="343">
        <v>10000</v>
      </c>
      <c r="H260" s="343">
        <v>3.5</v>
      </c>
      <c r="I260" s="343">
        <v>9.5</v>
      </c>
      <c r="J260" s="534">
        <f t="shared" si="109"/>
        <v>178.0747494434633</v>
      </c>
      <c r="K260" s="533"/>
      <c r="L260" s="533"/>
      <c r="M260" s="533"/>
      <c r="N260" s="533"/>
      <c r="O260" s="533"/>
      <c r="P260" s="533"/>
      <c r="Q260" s="533"/>
      <c r="R260" s="515"/>
      <c r="S260" s="533">
        <f t="shared" si="107"/>
        <v>2465</v>
      </c>
      <c r="T260" s="533">
        <v>1695.1783333333333</v>
      </c>
      <c r="U260" s="533">
        <v>3212.8333333333335</v>
      </c>
      <c r="V260" s="533">
        <v>64491.628333333334</v>
      </c>
      <c r="W260" s="533">
        <f t="shared" si="108"/>
        <v>10000</v>
      </c>
      <c r="X260" s="533">
        <f t="shared" si="108"/>
        <v>3.5</v>
      </c>
      <c r="Y260" s="533">
        <f t="shared" si="108"/>
        <v>9.5</v>
      </c>
      <c r="Z260" s="658">
        <f t="shared" si="106"/>
        <v>166.61379600649576</v>
      </c>
      <c r="AA260" s="256"/>
    </row>
    <row r="261" spans="2:27" ht="33" customHeight="1" x14ac:dyDescent="0.25">
      <c r="B261" s="657" t="s">
        <v>237</v>
      </c>
      <c r="C261" s="343">
        <v>2465</v>
      </c>
      <c r="D261" s="343">
        <v>1689.88</v>
      </c>
      <c r="E261" s="343">
        <v>3165</v>
      </c>
      <c r="F261" s="343">
        <v>62878.64</v>
      </c>
      <c r="G261" s="343">
        <v>10000</v>
      </c>
      <c r="H261" s="343">
        <v>3.5</v>
      </c>
      <c r="I261" s="343">
        <v>9.5</v>
      </c>
      <c r="J261" s="534">
        <f t="shared" si="109"/>
        <v>167.68161904113535</v>
      </c>
      <c r="K261" s="533"/>
      <c r="L261" s="533"/>
      <c r="M261" s="533"/>
      <c r="N261" s="533"/>
      <c r="O261" s="533"/>
      <c r="P261" s="533"/>
      <c r="Q261" s="533"/>
      <c r="R261" s="515"/>
      <c r="S261" s="533">
        <f t="shared" si="107"/>
        <v>2465</v>
      </c>
      <c r="T261" s="533">
        <v>1695.1783333333333</v>
      </c>
      <c r="U261" s="533">
        <v>3212.8333333333335</v>
      </c>
      <c r="V261" s="533">
        <v>64491.628333333334</v>
      </c>
      <c r="W261" s="533">
        <f t="shared" si="108"/>
        <v>10000</v>
      </c>
      <c r="X261" s="533">
        <f t="shared" si="108"/>
        <v>3.5</v>
      </c>
      <c r="Y261" s="533">
        <f t="shared" si="108"/>
        <v>9.5</v>
      </c>
      <c r="Z261" s="658">
        <f t="shared" si="106"/>
        <v>166.61379600649576</v>
      </c>
      <c r="AA261" s="256"/>
    </row>
    <row r="262" spans="2:27" ht="33" customHeight="1" x14ac:dyDescent="0.25">
      <c r="B262" s="657" t="s">
        <v>238</v>
      </c>
      <c r="C262" s="343">
        <v>2465</v>
      </c>
      <c r="D262" s="343">
        <v>1620.34</v>
      </c>
      <c r="E262" s="343">
        <v>3123</v>
      </c>
      <c r="F262" s="343">
        <v>62755.57</v>
      </c>
      <c r="G262" s="343">
        <v>10000</v>
      </c>
      <c r="H262" s="343">
        <v>3.5</v>
      </c>
      <c r="I262" s="343">
        <v>9.5</v>
      </c>
      <c r="J262" s="534">
        <f t="shared" si="109"/>
        <v>163.58318014393299</v>
      </c>
      <c r="K262" s="962"/>
      <c r="L262" s="962"/>
      <c r="M262" s="962"/>
      <c r="N262" s="962"/>
      <c r="O262" s="962"/>
      <c r="P262" s="962"/>
      <c r="Q262" s="962"/>
      <c r="R262" s="660"/>
      <c r="S262" s="533">
        <f t="shared" si="107"/>
        <v>2465</v>
      </c>
      <c r="T262" s="533">
        <v>1695.1783333333333</v>
      </c>
      <c r="U262" s="533">
        <v>3212.8333333333335</v>
      </c>
      <c r="V262" s="533">
        <v>64491.628333333334</v>
      </c>
      <c r="W262" s="533">
        <f t="shared" si="108"/>
        <v>10000</v>
      </c>
      <c r="X262" s="533">
        <f t="shared" si="108"/>
        <v>3.5</v>
      </c>
      <c r="Y262" s="533">
        <f t="shared" si="108"/>
        <v>9.5</v>
      </c>
      <c r="Z262" s="658">
        <f t="shared" si="106"/>
        <v>166.61379600649576</v>
      </c>
      <c r="AA262" s="256"/>
    </row>
    <row r="263" spans="2:27" ht="54" x14ac:dyDescent="0.25">
      <c r="B263" s="654" t="s">
        <v>239</v>
      </c>
      <c r="C263" s="505">
        <f t="shared" ref="C263:I263" si="110">AVERAGE(C251:C262)</f>
        <v>2465</v>
      </c>
      <c r="D263" s="660">
        <f t="shared" si="110"/>
        <v>1677.6900000000003</v>
      </c>
      <c r="E263" s="660">
        <f t="shared" si="110"/>
        <v>3148.0833333333335</v>
      </c>
      <c r="F263" s="693">
        <f t="shared" si="110"/>
        <v>62261.188333333332</v>
      </c>
      <c r="G263" s="505">
        <f t="shared" si="110"/>
        <v>10000</v>
      </c>
      <c r="H263" s="660">
        <f t="shared" si="110"/>
        <v>3.5</v>
      </c>
      <c r="I263" s="660">
        <f t="shared" si="110"/>
        <v>9.5</v>
      </c>
      <c r="J263" s="532">
        <f t="shared" si="109"/>
        <v>167.17349455912668</v>
      </c>
      <c r="K263" s="660">
        <f t="shared" ref="K263:P263" si="111">AVERAGE(K251:K256)</f>
        <v>2465</v>
      </c>
      <c r="L263" s="660">
        <f t="shared" si="111"/>
        <v>1695.1783333333333</v>
      </c>
      <c r="M263" s="660">
        <f t="shared" si="111"/>
        <v>3212.8333333333335</v>
      </c>
      <c r="N263" s="660">
        <f t="shared" si="111"/>
        <v>64491.628333333334</v>
      </c>
      <c r="O263" s="660">
        <f t="shared" si="111"/>
        <v>10000</v>
      </c>
      <c r="P263" s="660">
        <f t="shared" si="111"/>
        <v>3.5</v>
      </c>
      <c r="Q263" s="660">
        <f>AVERAGE(Q251:Q256)</f>
        <v>9.5</v>
      </c>
      <c r="R263" s="660">
        <f>AVERAGE(R251:R256)</f>
        <v>166.6509622046616</v>
      </c>
      <c r="S263" s="505">
        <f t="shared" ref="S263:Y263" si="112">AVERAGE(S251:S262)</f>
        <v>2465</v>
      </c>
      <c r="T263" s="505">
        <f t="shared" si="112"/>
        <v>1695.1783333333333</v>
      </c>
      <c r="U263" s="505">
        <f t="shared" si="112"/>
        <v>3212.8333333333335</v>
      </c>
      <c r="V263" s="505">
        <f t="shared" si="112"/>
        <v>64491.628333333327</v>
      </c>
      <c r="W263" s="505">
        <f t="shared" si="112"/>
        <v>10000</v>
      </c>
      <c r="X263" s="505">
        <f t="shared" si="112"/>
        <v>3.5</v>
      </c>
      <c r="Y263" s="505">
        <f t="shared" si="112"/>
        <v>9.5</v>
      </c>
      <c r="Z263" s="664">
        <f t="shared" si="106"/>
        <v>166.61379600649576</v>
      </c>
      <c r="AA263" s="664"/>
    </row>
    <row r="264" spans="2:27" ht="18" x14ac:dyDescent="0.25">
      <c r="B264" s="290"/>
      <c r="C264" s="701"/>
      <c r="D264" s="702"/>
      <c r="E264" s="701"/>
      <c r="F264" s="701"/>
      <c r="G264" s="702"/>
      <c r="H264" s="703"/>
      <c r="I264" s="702"/>
      <c r="J264" s="291"/>
      <c r="K264" s="701"/>
      <c r="L264" s="704"/>
      <c r="M264" s="701"/>
      <c r="N264" s="701"/>
      <c r="O264" s="704"/>
      <c r="P264" s="703"/>
      <c r="Q264" s="702"/>
      <c r="R264" s="291"/>
      <c r="S264" s="292"/>
      <c r="T264" s="95"/>
      <c r="U264" s="95"/>
      <c r="V264" s="95"/>
      <c r="W264" s="95"/>
      <c r="X264" s="95"/>
      <c r="Y264" s="95"/>
      <c r="Z264" s="95"/>
      <c r="AA264" s="95"/>
    </row>
    <row r="265" spans="2:27" ht="28.5" customHeight="1" x14ac:dyDescent="0.25">
      <c r="B265" s="516" t="s">
        <v>217</v>
      </c>
      <c r="C265" s="653"/>
      <c r="D265" s="529" t="s">
        <v>656</v>
      </c>
      <c r="E265" s="653"/>
      <c r="F265" s="642"/>
      <c r="G265" s="642"/>
      <c r="H265" s="642"/>
      <c r="I265" s="642"/>
      <c r="J265" s="642"/>
      <c r="K265" s="642"/>
      <c r="L265" s="642"/>
      <c r="M265" s="642"/>
      <c r="N265" s="642"/>
      <c r="O265" s="642"/>
      <c r="P265" s="642"/>
      <c r="Q265" s="642"/>
      <c r="R265" s="642"/>
      <c r="S265" s="642"/>
      <c r="T265" s="642"/>
      <c r="U265" s="642"/>
      <c r="V265" s="642"/>
      <c r="W265" s="642"/>
      <c r="X265" s="642"/>
      <c r="Y265" s="642"/>
      <c r="Z265" s="642"/>
      <c r="AA265" s="642"/>
    </row>
    <row r="266" spans="2:27" ht="27" customHeight="1" x14ac:dyDescent="0.25">
      <c r="B266" s="517" t="s">
        <v>218</v>
      </c>
      <c r="C266" s="1190" t="s">
        <v>833</v>
      </c>
      <c r="D266" s="1191"/>
      <c r="E266" s="1191"/>
      <c r="F266" s="1191"/>
      <c r="G266" s="1191"/>
      <c r="H266" s="1191"/>
      <c r="I266" s="1191"/>
      <c r="J266" s="1192"/>
      <c r="K266" s="1193" t="s">
        <v>831</v>
      </c>
      <c r="L266" s="1193"/>
      <c r="M266" s="1193"/>
      <c r="N266" s="1193"/>
      <c r="O266" s="1193"/>
      <c r="P266" s="1193"/>
      <c r="Q266" s="1193"/>
      <c r="R266" s="1193"/>
      <c r="S266" s="1202" t="s">
        <v>832</v>
      </c>
      <c r="T266" s="1203"/>
      <c r="U266" s="1203"/>
      <c r="V266" s="1203"/>
      <c r="W266" s="1203"/>
      <c r="X266" s="1203"/>
      <c r="Y266" s="1203"/>
      <c r="Z266" s="1203"/>
      <c r="AA266" s="1204"/>
    </row>
    <row r="267" spans="2:27" ht="27.75" customHeight="1" x14ac:dyDescent="0.25">
      <c r="B267" s="648"/>
      <c r="C267" s="643" t="s">
        <v>219</v>
      </c>
      <c r="D267" s="643" t="s">
        <v>220</v>
      </c>
      <c r="E267" s="643" t="s">
        <v>221</v>
      </c>
      <c r="F267" s="643" t="s">
        <v>415</v>
      </c>
      <c r="G267" s="643" t="s">
        <v>222</v>
      </c>
      <c r="H267" s="643" t="s">
        <v>223</v>
      </c>
      <c r="I267" s="643" t="s">
        <v>224</v>
      </c>
      <c r="J267" s="643" t="s">
        <v>225</v>
      </c>
      <c r="K267" s="643" t="s">
        <v>219</v>
      </c>
      <c r="L267" s="643" t="s">
        <v>220</v>
      </c>
      <c r="M267" s="643" t="s">
        <v>221</v>
      </c>
      <c r="N267" s="643" t="s">
        <v>415</v>
      </c>
      <c r="O267" s="643" t="s">
        <v>222</v>
      </c>
      <c r="P267" s="643" t="s">
        <v>223</v>
      </c>
      <c r="Q267" s="643" t="s">
        <v>224</v>
      </c>
      <c r="R267" s="643" t="s">
        <v>225</v>
      </c>
      <c r="S267" s="643" t="s">
        <v>219</v>
      </c>
      <c r="T267" s="643" t="s">
        <v>220</v>
      </c>
      <c r="U267" s="643" t="s">
        <v>221</v>
      </c>
      <c r="V267" s="643" t="s">
        <v>415</v>
      </c>
      <c r="W267" s="643" t="s">
        <v>222</v>
      </c>
      <c r="X267" s="643" t="s">
        <v>223</v>
      </c>
      <c r="Y267" s="788" t="s">
        <v>224</v>
      </c>
      <c r="Z267" s="643" t="s">
        <v>225</v>
      </c>
      <c r="AA267" s="650"/>
    </row>
    <row r="268" spans="2:27" s="267" customFormat="1" ht="27" customHeight="1" x14ac:dyDescent="0.25">
      <c r="B268" s="246" t="s">
        <v>226</v>
      </c>
      <c r="C268" s="247" t="s">
        <v>213</v>
      </c>
      <c r="D268" s="269" t="s">
        <v>203</v>
      </c>
      <c r="E268" s="269" t="s">
        <v>207</v>
      </c>
      <c r="F268" s="269" t="s">
        <v>201</v>
      </c>
      <c r="G268" s="269" t="s">
        <v>205</v>
      </c>
      <c r="H268" s="269" t="s">
        <v>227</v>
      </c>
      <c r="I268" s="269" t="s">
        <v>40</v>
      </c>
      <c r="J268" s="269" t="s">
        <v>216</v>
      </c>
      <c r="K268" s="247" t="s">
        <v>213</v>
      </c>
      <c r="L268" s="269" t="s">
        <v>203</v>
      </c>
      <c r="M268" s="269" t="s">
        <v>207</v>
      </c>
      <c r="N268" s="269" t="s">
        <v>201</v>
      </c>
      <c r="O268" s="269" t="s">
        <v>205</v>
      </c>
      <c r="P268" s="269" t="s">
        <v>227</v>
      </c>
      <c r="Q268" s="269" t="s">
        <v>40</v>
      </c>
      <c r="R268" s="269" t="s">
        <v>216</v>
      </c>
      <c r="S268" s="247" t="s">
        <v>213</v>
      </c>
      <c r="T268" s="269" t="s">
        <v>203</v>
      </c>
      <c r="U268" s="269" t="s">
        <v>207</v>
      </c>
      <c r="V268" s="269" t="s">
        <v>201</v>
      </c>
      <c r="W268" s="269" t="s">
        <v>205</v>
      </c>
      <c r="X268" s="269" t="s">
        <v>227</v>
      </c>
      <c r="Y268" s="270" t="s">
        <v>40</v>
      </c>
      <c r="Z268" s="269" t="s">
        <v>216</v>
      </c>
      <c r="AA268" s="271"/>
    </row>
    <row r="269" spans="2:27" s="267" customFormat="1" ht="27" customHeight="1" x14ac:dyDescent="0.25">
      <c r="B269" s="657" t="s">
        <v>228</v>
      </c>
      <c r="C269" s="343">
        <v>2181.9</v>
      </c>
      <c r="D269" s="343">
        <v>1851.45</v>
      </c>
      <c r="E269" s="343">
        <v>3140</v>
      </c>
      <c r="F269" s="343">
        <v>34724.076999999997</v>
      </c>
      <c r="G269" s="343">
        <v>10120</v>
      </c>
      <c r="H269" s="343">
        <v>0.5</v>
      </c>
      <c r="I269" s="343">
        <v>6.25</v>
      </c>
      <c r="J269" s="343">
        <f t="shared" ref="J269:J274" si="113">(((C269-(H269*G269/1000))*D269/1000*1/E269+(H269*F269/1000000))*100/(100-I269))*100</f>
        <v>138.76270807269643</v>
      </c>
      <c r="K269" s="343">
        <v>2181.9</v>
      </c>
      <c r="L269" s="343">
        <v>1963.14</v>
      </c>
      <c r="M269" s="343">
        <v>3075</v>
      </c>
      <c r="N269" s="343">
        <v>46945.525000000001</v>
      </c>
      <c r="O269" s="343">
        <v>10120</v>
      </c>
      <c r="P269" s="519">
        <v>0.5</v>
      </c>
      <c r="Q269" s="519">
        <v>6.25</v>
      </c>
      <c r="R269" s="343">
        <f>(((K269-(P269*O269/1000))*L269/1000*1/M269+(P269*N269/1000000))*100/(100-Q269))*100</f>
        <v>150.74238863219509</v>
      </c>
      <c r="S269" s="655">
        <f t="shared" ref="S269:Y269" si="114">K281</f>
        <v>2181.9</v>
      </c>
      <c r="T269" s="655">
        <f t="shared" si="114"/>
        <v>1885.7166666666665</v>
      </c>
      <c r="U269" s="655">
        <f t="shared" si="114"/>
        <v>3149.9116666666669</v>
      </c>
      <c r="V269" s="655">
        <f t="shared" si="114"/>
        <v>51842.044333333331</v>
      </c>
      <c r="W269" s="658">
        <f t="shared" si="114"/>
        <v>10120</v>
      </c>
      <c r="X269" s="655">
        <f t="shared" si="114"/>
        <v>0.5</v>
      </c>
      <c r="Y269" s="655">
        <f t="shared" si="114"/>
        <v>6.25</v>
      </c>
      <c r="Z269" s="658">
        <f>R281</f>
        <v>141.61347020142222</v>
      </c>
      <c r="AA269" s="256"/>
    </row>
    <row r="270" spans="2:27" s="267" customFormat="1" ht="27" customHeight="1" x14ac:dyDescent="0.25">
      <c r="B270" s="657" t="s">
        <v>162</v>
      </c>
      <c r="C270" s="343">
        <v>2181.9</v>
      </c>
      <c r="D270" s="343">
        <v>1824.69</v>
      </c>
      <c r="E270" s="343">
        <v>3097.32</v>
      </c>
      <c r="F270" s="343">
        <v>34724.076999999997</v>
      </c>
      <c r="G270" s="343">
        <v>10120</v>
      </c>
      <c r="H270" s="343">
        <v>0.5</v>
      </c>
      <c r="I270" s="343">
        <v>6.25</v>
      </c>
      <c r="J270" s="343">
        <f t="shared" si="113"/>
        <v>138.64317861675929</v>
      </c>
      <c r="K270" s="343">
        <v>2181.9</v>
      </c>
      <c r="L270" s="343">
        <v>1860.76</v>
      </c>
      <c r="M270" s="343">
        <v>3130</v>
      </c>
      <c r="N270" s="343">
        <v>46945.525000000001</v>
      </c>
      <c r="O270" s="343">
        <v>10120</v>
      </c>
      <c r="P270" s="519">
        <v>0.5</v>
      </c>
      <c r="Q270" s="519">
        <v>6.25</v>
      </c>
      <c r="R270" s="343">
        <f>(((K270-(P270*O270/1000))*L270/1000*1/M270+(P270*N270/1000000))*100/(100-Q270))*100</f>
        <v>140.54258726389776</v>
      </c>
      <c r="S270" s="655">
        <f t="shared" ref="S270:Z280" si="115">S269</f>
        <v>2181.9</v>
      </c>
      <c r="T270" s="655">
        <f t="shared" si="115"/>
        <v>1885.7166666666665</v>
      </c>
      <c r="U270" s="655">
        <f t="shared" si="115"/>
        <v>3149.9116666666669</v>
      </c>
      <c r="V270" s="655">
        <f t="shared" si="115"/>
        <v>51842.044333333331</v>
      </c>
      <c r="W270" s="658">
        <f t="shared" si="115"/>
        <v>10120</v>
      </c>
      <c r="X270" s="655">
        <f t="shared" si="115"/>
        <v>0.5</v>
      </c>
      <c r="Y270" s="655">
        <f t="shared" si="115"/>
        <v>6.25</v>
      </c>
      <c r="Z270" s="658">
        <f t="shared" si="115"/>
        <v>141.61347020142222</v>
      </c>
      <c r="AA270" s="256"/>
    </row>
    <row r="271" spans="2:27" s="267" customFormat="1" ht="27" customHeight="1" x14ac:dyDescent="0.25">
      <c r="B271" s="657" t="s">
        <v>229</v>
      </c>
      <c r="C271" s="343">
        <v>2181.9</v>
      </c>
      <c r="D271" s="343">
        <v>1834.41</v>
      </c>
      <c r="E271" s="343">
        <v>3133.74</v>
      </c>
      <c r="F271" s="343">
        <v>36914.678999999996</v>
      </c>
      <c r="G271" s="343">
        <v>10120</v>
      </c>
      <c r="H271" s="343">
        <v>0.5</v>
      </c>
      <c r="I271" s="343">
        <v>6.25</v>
      </c>
      <c r="J271" s="343">
        <f t="shared" si="113"/>
        <v>137.89044630325787</v>
      </c>
      <c r="K271" s="343">
        <v>2181.9</v>
      </c>
      <c r="L271" s="343">
        <v>1849.04</v>
      </c>
      <c r="M271" s="343">
        <v>3124.66</v>
      </c>
      <c r="N271" s="343">
        <v>54405.932999999997</v>
      </c>
      <c r="O271" s="343">
        <v>10120</v>
      </c>
      <c r="P271" s="519">
        <v>0.5</v>
      </c>
      <c r="Q271" s="519">
        <v>6.25</v>
      </c>
      <c r="R271" s="343">
        <f t="shared" ref="R271:R275" si="116">(((K271-(P271*O271/1000))*L271/1000*1/M271+(P271*N271/1000000))*100/(100-Q271))*100</f>
        <v>140.30545846793413</v>
      </c>
      <c r="S271" s="655">
        <f t="shared" si="115"/>
        <v>2181.9</v>
      </c>
      <c r="T271" s="655">
        <f t="shared" si="115"/>
        <v>1885.7166666666665</v>
      </c>
      <c r="U271" s="655">
        <f t="shared" si="115"/>
        <v>3149.9116666666669</v>
      </c>
      <c r="V271" s="655">
        <f t="shared" si="115"/>
        <v>51842.044333333331</v>
      </c>
      <c r="W271" s="658">
        <f t="shared" si="115"/>
        <v>10120</v>
      </c>
      <c r="X271" s="655">
        <f t="shared" si="115"/>
        <v>0.5</v>
      </c>
      <c r="Y271" s="655">
        <f t="shared" si="115"/>
        <v>6.25</v>
      </c>
      <c r="Z271" s="658">
        <f t="shared" si="115"/>
        <v>141.61347020142222</v>
      </c>
      <c r="AA271" s="256"/>
    </row>
    <row r="272" spans="2:27" s="267" customFormat="1" ht="27" customHeight="1" x14ac:dyDescent="0.25">
      <c r="B272" s="657" t="s">
        <v>230</v>
      </c>
      <c r="C272" s="343">
        <v>2181.9</v>
      </c>
      <c r="D272" s="343">
        <v>1806.97</v>
      </c>
      <c r="E272" s="343">
        <v>3119.47</v>
      </c>
      <c r="F272" s="343">
        <v>38729.091</v>
      </c>
      <c r="G272" s="343">
        <v>10120</v>
      </c>
      <c r="H272" s="343">
        <v>0.5</v>
      </c>
      <c r="I272" s="343">
        <v>6.25</v>
      </c>
      <c r="J272" s="343">
        <f t="shared" si="113"/>
        <v>136.56650455967238</v>
      </c>
      <c r="K272" s="343">
        <v>2181.9</v>
      </c>
      <c r="L272" s="343">
        <v>1870.36</v>
      </c>
      <c r="M272" s="343">
        <v>3105.26</v>
      </c>
      <c r="N272" s="343">
        <v>54405.932999999997</v>
      </c>
      <c r="O272" s="343">
        <v>10120</v>
      </c>
      <c r="P272" s="519">
        <v>0.5</v>
      </c>
      <c r="Q272" s="519">
        <v>6.25</v>
      </c>
      <c r="R272" s="805">
        <v>141.27000000000001</v>
      </c>
      <c r="S272" s="655">
        <f t="shared" si="115"/>
        <v>2181.9</v>
      </c>
      <c r="T272" s="655">
        <f t="shared" si="115"/>
        <v>1885.7166666666665</v>
      </c>
      <c r="U272" s="655">
        <f t="shared" si="115"/>
        <v>3149.9116666666669</v>
      </c>
      <c r="V272" s="655">
        <f t="shared" si="115"/>
        <v>51842.044333333331</v>
      </c>
      <c r="W272" s="658">
        <f t="shared" si="115"/>
        <v>10120</v>
      </c>
      <c r="X272" s="655">
        <f t="shared" si="115"/>
        <v>0.5</v>
      </c>
      <c r="Y272" s="655">
        <f t="shared" si="115"/>
        <v>6.25</v>
      </c>
      <c r="Z272" s="658">
        <f t="shared" si="115"/>
        <v>141.61347020142222</v>
      </c>
      <c r="AA272" s="256"/>
    </row>
    <row r="273" spans="2:27" s="267" customFormat="1" ht="27" customHeight="1" x14ac:dyDescent="0.25">
      <c r="B273" s="657" t="s">
        <v>231</v>
      </c>
      <c r="C273" s="343">
        <v>2181.9</v>
      </c>
      <c r="D273" s="343">
        <v>1792.89</v>
      </c>
      <c r="E273" s="343">
        <v>3071.86</v>
      </c>
      <c r="F273" s="343">
        <v>38729.091</v>
      </c>
      <c r="G273" s="343">
        <v>10120</v>
      </c>
      <c r="H273" s="343">
        <v>0.5</v>
      </c>
      <c r="I273" s="343">
        <v>6.25</v>
      </c>
      <c r="J273" s="343">
        <f t="shared" si="113"/>
        <v>137.58682024448615</v>
      </c>
      <c r="K273" s="343">
        <v>2181.9</v>
      </c>
      <c r="L273" s="343">
        <v>1852.37</v>
      </c>
      <c r="M273" s="343">
        <v>3129.51</v>
      </c>
      <c r="N273" s="343">
        <v>54045.932999999997</v>
      </c>
      <c r="O273" s="343">
        <v>10120</v>
      </c>
      <c r="P273" s="519">
        <v>0.5</v>
      </c>
      <c r="Q273" s="519">
        <v>6.25</v>
      </c>
      <c r="R273" s="343">
        <f t="shared" si="116"/>
        <v>140.32038684450629</v>
      </c>
      <c r="S273" s="655">
        <f t="shared" si="115"/>
        <v>2181.9</v>
      </c>
      <c r="T273" s="655">
        <f t="shared" si="115"/>
        <v>1885.7166666666665</v>
      </c>
      <c r="U273" s="655">
        <f t="shared" si="115"/>
        <v>3149.9116666666669</v>
      </c>
      <c r="V273" s="655">
        <f t="shared" si="115"/>
        <v>51842.044333333331</v>
      </c>
      <c r="W273" s="658">
        <f t="shared" si="115"/>
        <v>10120</v>
      </c>
      <c r="X273" s="655">
        <f t="shared" si="115"/>
        <v>0.5</v>
      </c>
      <c r="Y273" s="655">
        <f t="shared" si="115"/>
        <v>6.25</v>
      </c>
      <c r="Z273" s="658">
        <f t="shared" si="115"/>
        <v>141.61347020142222</v>
      </c>
      <c r="AA273" s="256"/>
    </row>
    <row r="274" spans="2:27" s="267" customFormat="1" ht="27" customHeight="1" x14ac:dyDescent="0.25">
      <c r="B274" s="657" t="s">
        <v>232</v>
      </c>
      <c r="C274" s="343">
        <v>2181.9</v>
      </c>
      <c r="D274" s="343">
        <v>1793.23</v>
      </c>
      <c r="E274" s="343">
        <v>3034.3</v>
      </c>
      <c r="F274" s="343">
        <v>38729.091</v>
      </c>
      <c r="G274" s="343">
        <v>10120</v>
      </c>
      <c r="H274" s="343">
        <v>0.5</v>
      </c>
      <c r="I274" s="343">
        <v>6.25</v>
      </c>
      <c r="J274" s="343">
        <f t="shared" si="113"/>
        <v>139.29038468569445</v>
      </c>
      <c r="K274" s="343">
        <v>2181.9</v>
      </c>
      <c r="L274" s="343">
        <v>1918.63</v>
      </c>
      <c r="M274" s="343">
        <v>3335.04</v>
      </c>
      <c r="N274" s="343">
        <v>54303.417000000001</v>
      </c>
      <c r="O274" s="343">
        <v>10120</v>
      </c>
      <c r="P274" s="519">
        <v>0.5</v>
      </c>
      <c r="Q274" s="519">
        <v>6.25</v>
      </c>
      <c r="R274" s="806">
        <f>ROUND((((K274-(P274*O274/1000))*L274/1000*1/M274+(P274*N274/1000000))*100/(100-Q274))*100,1)</f>
        <v>136.5</v>
      </c>
      <c r="S274" s="655">
        <f t="shared" si="115"/>
        <v>2181.9</v>
      </c>
      <c r="T274" s="655">
        <f t="shared" si="115"/>
        <v>1885.7166666666665</v>
      </c>
      <c r="U274" s="655">
        <f t="shared" si="115"/>
        <v>3149.9116666666669</v>
      </c>
      <c r="V274" s="655">
        <f t="shared" si="115"/>
        <v>51842.044333333331</v>
      </c>
      <c r="W274" s="658">
        <f t="shared" si="115"/>
        <v>10120</v>
      </c>
      <c r="X274" s="655">
        <f t="shared" si="115"/>
        <v>0.5</v>
      </c>
      <c r="Y274" s="655">
        <f t="shared" si="115"/>
        <v>6.25</v>
      </c>
      <c r="Z274" s="658">
        <f t="shared" si="115"/>
        <v>141.61347020142222</v>
      </c>
      <c r="AA274" s="256"/>
    </row>
    <row r="275" spans="2:27" s="267" customFormat="1" ht="27" customHeight="1" x14ac:dyDescent="0.25">
      <c r="B275" s="657" t="s">
        <v>233</v>
      </c>
      <c r="C275" s="343">
        <v>2181.9</v>
      </c>
      <c r="D275" s="343">
        <v>1812.41</v>
      </c>
      <c r="E275" s="343">
        <v>3039.74</v>
      </c>
      <c r="F275" s="343">
        <v>39111.175999999999</v>
      </c>
      <c r="G275" s="343">
        <v>10120</v>
      </c>
      <c r="H275" s="343">
        <v>0.5</v>
      </c>
      <c r="I275" s="343">
        <v>6.25</v>
      </c>
      <c r="J275" s="343">
        <f>(((C275-(H275*G275/1000))*D275/1000*1/E275+(H275*F275/1000000))*100/(100-I275))*100</f>
        <v>140.53028175539998</v>
      </c>
      <c r="K275" s="343">
        <v>2181.9</v>
      </c>
      <c r="L275" s="499">
        <v>1912.44</v>
      </c>
      <c r="M275" s="533">
        <v>3362.61</v>
      </c>
      <c r="N275" s="343">
        <v>54176.784</v>
      </c>
      <c r="O275" s="343">
        <v>10120</v>
      </c>
      <c r="P275" s="519">
        <v>0.5</v>
      </c>
      <c r="Q275" s="519">
        <v>6.25</v>
      </c>
      <c r="R275" s="343">
        <f t="shared" si="116"/>
        <v>134.94798663096012</v>
      </c>
      <c r="S275" s="655">
        <f t="shared" si="115"/>
        <v>2181.9</v>
      </c>
      <c r="T275" s="655">
        <f t="shared" si="115"/>
        <v>1885.7166666666665</v>
      </c>
      <c r="U275" s="655">
        <f t="shared" si="115"/>
        <v>3149.9116666666669</v>
      </c>
      <c r="V275" s="655">
        <f t="shared" si="115"/>
        <v>51842.044333333331</v>
      </c>
      <c r="W275" s="658">
        <f t="shared" si="115"/>
        <v>10120</v>
      </c>
      <c r="X275" s="655">
        <f t="shared" si="115"/>
        <v>0.5</v>
      </c>
      <c r="Y275" s="655">
        <f t="shared" si="115"/>
        <v>6.25</v>
      </c>
      <c r="Z275" s="658">
        <f t="shared" si="115"/>
        <v>141.61347020142222</v>
      </c>
      <c r="AA275" s="256"/>
    </row>
    <row r="276" spans="2:27" s="267" customFormat="1" ht="27" customHeight="1" x14ac:dyDescent="0.25">
      <c r="B276" s="657" t="s">
        <v>234</v>
      </c>
      <c r="C276" s="343">
        <v>2181.9</v>
      </c>
      <c r="D276" s="343">
        <v>1791.28</v>
      </c>
      <c r="E276" s="343">
        <v>3068.93</v>
      </c>
      <c r="F276" s="343">
        <v>41375.493999999999</v>
      </c>
      <c r="G276" s="343">
        <v>10120</v>
      </c>
      <c r="H276" s="343">
        <v>0.5</v>
      </c>
      <c r="I276" s="343">
        <v>6.25</v>
      </c>
      <c r="J276" s="343">
        <f>(((C276-(H276*G276/1000))*D276/1000*1/E276+(H276*F276/1000000))*100/(100-I276))*100</f>
        <v>137.73553484246162</v>
      </c>
      <c r="K276" s="343"/>
      <c r="L276" s="533"/>
      <c r="M276" s="533"/>
      <c r="N276" s="533"/>
      <c r="O276" s="519"/>
      <c r="P276" s="519"/>
      <c r="Q276" s="519"/>
      <c r="R276" s="534"/>
      <c r="S276" s="655">
        <f t="shared" si="115"/>
        <v>2181.9</v>
      </c>
      <c r="T276" s="655">
        <f t="shared" si="115"/>
        <v>1885.7166666666665</v>
      </c>
      <c r="U276" s="655">
        <f t="shared" si="115"/>
        <v>3149.9116666666669</v>
      </c>
      <c r="V276" s="655">
        <f t="shared" si="115"/>
        <v>51842.044333333331</v>
      </c>
      <c r="W276" s="658">
        <f t="shared" si="115"/>
        <v>10120</v>
      </c>
      <c r="X276" s="655">
        <f t="shared" si="115"/>
        <v>0.5</v>
      </c>
      <c r="Y276" s="655">
        <f t="shared" si="115"/>
        <v>6.25</v>
      </c>
      <c r="Z276" s="658">
        <f t="shared" si="115"/>
        <v>141.61347020142222</v>
      </c>
      <c r="AA276" s="256"/>
    </row>
    <row r="277" spans="2:27" s="267" customFormat="1" ht="27" customHeight="1" x14ac:dyDescent="0.25">
      <c r="B277" s="657" t="s">
        <v>235</v>
      </c>
      <c r="C277" s="343">
        <v>2181.9</v>
      </c>
      <c r="D277" s="343">
        <v>1796.06</v>
      </c>
      <c r="E277" s="343">
        <v>3086.88</v>
      </c>
      <c r="F277" s="343">
        <v>44163.921000000002</v>
      </c>
      <c r="G277" s="343">
        <v>10120</v>
      </c>
      <c r="H277" s="343">
        <v>0.5</v>
      </c>
      <c r="I277" s="343">
        <v>6.25</v>
      </c>
      <c r="J277" s="343">
        <f t="shared" ref="J277:J281" si="117">(((C277-(H277*G277/1000))*D277/1000*1/E277+(H277*F277/1000000))*100/(100-I277))*100</f>
        <v>137.45571321647716</v>
      </c>
      <c r="K277" s="343"/>
      <c r="L277" s="533"/>
      <c r="M277" s="533"/>
      <c r="N277" s="533"/>
      <c r="O277" s="519"/>
      <c r="P277" s="519"/>
      <c r="Q277" s="519"/>
      <c r="R277" s="534"/>
      <c r="S277" s="655">
        <f t="shared" si="115"/>
        <v>2181.9</v>
      </c>
      <c r="T277" s="655">
        <f t="shared" si="115"/>
        <v>1885.7166666666665</v>
      </c>
      <c r="U277" s="655">
        <f t="shared" si="115"/>
        <v>3149.9116666666669</v>
      </c>
      <c r="V277" s="655">
        <f t="shared" si="115"/>
        <v>51842.044333333331</v>
      </c>
      <c r="W277" s="658">
        <f t="shared" si="115"/>
        <v>10120</v>
      </c>
      <c r="X277" s="655">
        <f t="shared" si="115"/>
        <v>0.5</v>
      </c>
      <c r="Y277" s="655">
        <f t="shared" si="115"/>
        <v>6.25</v>
      </c>
      <c r="Z277" s="658">
        <f t="shared" si="115"/>
        <v>141.61347020142222</v>
      </c>
      <c r="AA277" s="256"/>
    </row>
    <row r="278" spans="2:27" s="267" customFormat="1" ht="27" customHeight="1" x14ac:dyDescent="0.25">
      <c r="B278" s="657" t="s">
        <v>236</v>
      </c>
      <c r="C278" s="343">
        <v>2181.9</v>
      </c>
      <c r="D278" s="343">
        <v>1788.1610000000001</v>
      </c>
      <c r="E278" s="343">
        <v>3083.34</v>
      </c>
      <c r="F278" s="343">
        <v>46945.525000000001</v>
      </c>
      <c r="G278" s="343">
        <v>10120</v>
      </c>
      <c r="H278" s="343">
        <v>0.5</v>
      </c>
      <c r="I278" s="343">
        <v>6.25</v>
      </c>
      <c r="J278" s="343">
        <f t="shared" si="117"/>
        <v>137.16432695338605</v>
      </c>
      <c r="K278" s="343"/>
      <c r="L278" s="533"/>
      <c r="M278" s="533"/>
      <c r="N278" s="533"/>
      <c r="O278" s="519"/>
      <c r="P278" s="519"/>
      <c r="Q278" s="519"/>
      <c r="R278" s="534"/>
      <c r="S278" s="655">
        <f t="shared" si="115"/>
        <v>2181.9</v>
      </c>
      <c r="T278" s="655">
        <f t="shared" si="115"/>
        <v>1885.7166666666665</v>
      </c>
      <c r="U278" s="655">
        <f t="shared" si="115"/>
        <v>3149.9116666666669</v>
      </c>
      <c r="V278" s="655">
        <f t="shared" si="115"/>
        <v>51842.044333333331</v>
      </c>
      <c r="W278" s="658">
        <f t="shared" si="115"/>
        <v>10120</v>
      </c>
      <c r="X278" s="655">
        <f t="shared" si="115"/>
        <v>0.5</v>
      </c>
      <c r="Y278" s="655">
        <f t="shared" si="115"/>
        <v>6.25</v>
      </c>
      <c r="Z278" s="658">
        <f t="shared" si="115"/>
        <v>141.61347020142222</v>
      </c>
      <c r="AA278" s="256"/>
    </row>
    <row r="279" spans="2:27" s="267" customFormat="1" ht="27" customHeight="1" x14ac:dyDescent="0.25">
      <c r="B279" s="657" t="s">
        <v>237</v>
      </c>
      <c r="C279" s="343">
        <v>2181.9</v>
      </c>
      <c r="D279" s="343">
        <v>1781.481</v>
      </c>
      <c r="E279" s="343">
        <v>3077.17</v>
      </c>
      <c r="F279" s="343">
        <v>46945.525000000001</v>
      </c>
      <c r="G279" s="343">
        <v>10120</v>
      </c>
      <c r="H279" s="343">
        <v>0.5</v>
      </c>
      <c r="I279" s="343">
        <v>6.25</v>
      </c>
      <c r="J279" s="343">
        <f t="shared" si="117"/>
        <v>136.93027574027218</v>
      </c>
      <c r="K279" s="343"/>
      <c r="L279" s="533"/>
      <c r="M279" s="533"/>
      <c r="N279" s="533"/>
      <c r="O279" s="519"/>
      <c r="P279" s="519"/>
      <c r="Q279" s="519"/>
      <c r="R279" s="534"/>
      <c r="S279" s="655">
        <f t="shared" si="115"/>
        <v>2181.9</v>
      </c>
      <c r="T279" s="655">
        <f t="shared" si="115"/>
        <v>1885.7166666666665</v>
      </c>
      <c r="U279" s="655">
        <f t="shared" si="115"/>
        <v>3149.9116666666669</v>
      </c>
      <c r="V279" s="655">
        <f t="shared" si="115"/>
        <v>51842.044333333331</v>
      </c>
      <c r="W279" s="658">
        <f t="shared" si="115"/>
        <v>10120</v>
      </c>
      <c r="X279" s="655">
        <f t="shared" si="115"/>
        <v>0.5</v>
      </c>
      <c r="Y279" s="655">
        <f t="shared" si="115"/>
        <v>6.25</v>
      </c>
      <c r="Z279" s="658">
        <f t="shared" si="115"/>
        <v>141.61347020142222</v>
      </c>
      <c r="AA279" s="256"/>
    </row>
    <row r="280" spans="2:27" s="267" customFormat="1" ht="27" customHeight="1" x14ac:dyDescent="0.25">
      <c r="B280" s="657" t="s">
        <v>238</v>
      </c>
      <c r="C280" s="343">
        <v>2181.9</v>
      </c>
      <c r="D280" s="343">
        <v>2579.14</v>
      </c>
      <c r="E280" s="343">
        <v>3085.14</v>
      </c>
      <c r="F280" s="343">
        <v>46945.525000000001</v>
      </c>
      <c r="G280" s="343">
        <v>10120</v>
      </c>
      <c r="H280" s="343">
        <v>0.5</v>
      </c>
      <c r="I280" s="343">
        <v>6.25</v>
      </c>
      <c r="J280" s="343">
        <f t="shared" si="117"/>
        <v>196.61705253265225</v>
      </c>
      <c r="K280" s="343"/>
      <c r="L280" s="533"/>
      <c r="M280" s="533"/>
      <c r="N280" s="533"/>
      <c r="O280" s="519"/>
      <c r="P280" s="519"/>
      <c r="Q280" s="519"/>
      <c r="R280" s="534"/>
      <c r="S280" s="655">
        <f t="shared" si="115"/>
        <v>2181.9</v>
      </c>
      <c r="T280" s="655">
        <f t="shared" si="115"/>
        <v>1885.7166666666665</v>
      </c>
      <c r="U280" s="655">
        <f t="shared" si="115"/>
        <v>3149.9116666666669</v>
      </c>
      <c r="V280" s="655">
        <f t="shared" si="115"/>
        <v>51842.044333333331</v>
      </c>
      <c r="W280" s="658">
        <f t="shared" si="115"/>
        <v>10120</v>
      </c>
      <c r="X280" s="655">
        <f t="shared" si="115"/>
        <v>0.5</v>
      </c>
      <c r="Y280" s="655">
        <f t="shared" si="115"/>
        <v>6.25</v>
      </c>
      <c r="Z280" s="658">
        <f t="shared" si="115"/>
        <v>141.61347020142222</v>
      </c>
      <c r="AA280" s="256"/>
    </row>
    <row r="281" spans="2:27" s="12" customFormat="1" ht="49.5" customHeight="1" x14ac:dyDescent="0.25">
      <c r="B281" s="514" t="s">
        <v>239</v>
      </c>
      <c r="C281" s="505">
        <f>AVERAGE(C269:C280)</f>
        <v>2181.9000000000005</v>
      </c>
      <c r="D281" s="660">
        <f>AVERAGE(D270:D280)</f>
        <v>1872.7929090909092</v>
      </c>
      <c r="E281" s="660">
        <f>AVERAGE(E270:E280)</f>
        <v>3081.6263636363637</v>
      </c>
      <c r="F281" s="660">
        <f>AVERAGE(F270:F280)</f>
        <v>41210.290454545458</v>
      </c>
      <c r="G281" s="505">
        <f>AVERAGE(G269:G280)</f>
        <v>10120</v>
      </c>
      <c r="H281" s="505">
        <f>AVERAGE(H269:H280)</f>
        <v>0.5</v>
      </c>
      <c r="I281" s="505">
        <f>AVERAGE(I269:I280)</f>
        <v>6.25</v>
      </c>
      <c r="J281" s="531">
        <f t="shared" si="117"/>
        <v>143.31022687985399</v>
      </c>
      <c r="K281" s="505">
        <f>AVERAGE(K269:K274)</f>
        <v>2181.9</v>
      </c>
      <c r="L281" s="505">
        <f t="shared" ref="L281:Q281" si="118">AVERAGE(L269:L274)</f>
        <v>1885.7166666666665</v>
      </c>
      <c r="M281" s="505">
        <f t="shared" si="118"/>
        <v>3149.9116666666669</v>
      </c>
      <c r="N281" s="505">
        <f t="shared" si="118"/>
        <v>51842.044333333331</v>
      </c>
      <c r="O281" s="505">
        <f t="shared" si="118"/>
        <v>10120</v>
      </c>
      <c r="P281" s="505">
        <f t="shared" si="118"/>
        <v>0.5</v>
      </c>
      <c r="Q281" s="505">
        <f t="shared" si="118"/>
        <v>6.25</v>
      </c>
      <c r="R281" s="505">
        <f>AVERAGE(R269:R274)</f>
        <v>141.61347020142222</v>
      </c>
      <c r="S281" s="664">
        <f>AVERAGE(S269:S280)</f>
        <v>2181.9000000000005</v>
      </c>
      <c r="T281" s="664">
        <f t="shared" ref="T281:Z281" si="119">AVERAGE(T269:T280)</f>
        <v>1885.7166666666669</v>
      </c>
      <c r="U281" s="664">
        <f t="shared" si="119"/>
        <v>3149.9116666666669</v>
      </c>
      <c r="V281" s="664">
        <f t="shared" si="119"/>
        <v>51842.044333333331</v>
      </c>
      <c r="W281" s="664">
        <f t="shared" si="119"/>
        <v>10120</v>
      </c>
      <c r="X281" s="664">
        <f t="shared" si="119"/>
        <v>0.5</v>
      </c>
      <c r="Y281" s="664">
        <f t="shared" si="119"/>
        <v>6.25</v>
      </c>
      <c r="Z281" s="664">
        <f t="shared" si="119"/>
        <v>141.61347020142219</v>
      </c>
      <c r="AA281" s="652"/>
    </row>
    <row r="283" spans="2:27" ht="27" customHeight="1" x14ac:dyDescent="0.25">
      <c r="B283" s="516" t="s">
        <v>217</v>
      </c>
      <c r="C283" s="642"/>
      <c r="D283" s="529" t="s">
        <v>457</v>
      </c>
      <c r="E283" s="642"/>
      <c r="F283" s="642"/>
      <c r="G283" s="642"/>
      <c r="H283" s="642"/>
      <c r="I283" s="642"/>
      <c r="J283" s="642"/>
      <c r="K283" s="642"/>
      <c r="L283" s="642"/>
      <c r="M283" s="642"/>
      <c r="N283" s="642"/>
      <c r="O283" s="642"/>
      <c r="P283" s="642"/>
      <c r="Q283" s="642"/>
      <c r="R283" s="642"/>
      <c r="S283" s="642"/>
      <c r="T283" s="642"/>
      <c r="U283" s="642"/>
      <c r="V283" s="642"/>
      <c r="W283" s="642"/>
      <c r="X283" s="642"/>
      <c r="Y283" s="642"/>
      <c r="Z283" s="642"/>
      <c r="AA283" s="642"/>
    </row>
    <row r="284" spans="2:27" ht="27" customHeight="1" x14ac:dyDescent="0.25">
      <c r="B284" s="517" t="s">
        <v>218</v>
      </c>
      <c r="C284" s="1190" t="s">
        <v>833</v>
      </c>
      <c r="D284" s="1191"/>
      <c r="E284" s="1191"/>
      <c r="F284" s="1191"/>
      <c r="G284" s="1191"/>
      <c r="H284" s="1191"/>
      <c r="I284" s="1191"/>
      <c r="J284" s="1192"/>
      <c r="K284" s="1193" t="s">
        <v>831</v>
      </c>
      <c r="L284" s="1193"/>
      <c r="M284" s="1193"/>
      <c r="N284" s="1193"/>
      <c r="O284" s="1193"/>
      <c r="P284" s="1193"/>
      <c r="Q284" s="1193"/>
      <c r="R284" s="1193"/>
      <c r="S284" s="1202" t="s">
        <v>832</v>
      </c>
      <c r="T284" s="1203"/>
      <c r="U284" s="1203"/>
      <c r="V284" s="1203"/>
      <c r="W284" s="1203"/>
      <c r="X284" s="1203"/>
      <c r="Y284" s="1203"/>
      <c r="Z284" s="1203"/>
      <c r="AA284" s="1204"/>
    </row>
    <row r="285" spans="2:27" ht="28.5" customHeight="1" x14ac:dyDescent="0.25">
      <c r="B285" s="648"/>
      <c r="C285" s="643" t="s">
        <v>219</v>
      </c>
      <c r="D285" s="643" t="s">
        <v>220</v>
      </c>
      <c r="E285" s="643" t="s">
        <v>221</v>
      </c>
      <c r="F285" s="643" t="s">
        <v>415</v>
      </c>
      <c r="G285" s="643" t="s">
        <v>222</v>
      </c>
      <c r="H285" s="643" t="s">
        <v>223</v>
      </c>
      <c r="I285" s="643" t="s">
        <v>224</v>
      </c>
      <c r="J285" s="643" t="s">
        <v>225</v>
      </c>
      <c r="K285" s="643" t="s">
        <v>219</v>
      </c>
      <c r="L285" s="643" t="s">
        <v>220</v>
      </c>
      <c r="M285" s="643" t="s">
        <v>221</v>
      </c>
      <c r="N285" s="643" t="s">
        <v>415</v>
      </c>
      <c r="O285" s="643" t="s">
        <v>222</v>
      </c>
      <c r="P285" s="643" t="s">
        <v>223</v>
      </c>
      <c r="Q285" s="643" t="s">
        <v>224</v>
      </c>
      <c r="R285" s="643" t="s">
        <v>225</v>
      </c>
      <c r="S285" s="643" t="s">
        <v>219</v>
      </c>
      <c r="T285" s="643" t="s">
        <v>220</v>
      </c>
      <c r="U285" s="643" t="s">
        <v>221</v>
      </c>
      <c r="V285" s="643" t="s">
        <v>415</v>
      </c>
      <c r="W285" s="643" t="s">
        <v>222</v>
      </c>
      <c r="X285" s="643" t="s">
        <v>223</v>
      </c>
      <c r="Y285" s="643" t="s">
        <v>224</v>
      </c>
      <c r="Z285" s="643" t="s">
        <v>225</v>
      </c>
      <c r="AA285" s="650"/>
    </row>
    <row r="286" spans="2:27" ht="23.25" customHeight="1" x14ac:dyDescent="0.25">
      <c r="B286" s="646" t="s">
        <v>226</v>
      </c>
      <c r="C286" s="645" t="s">
        <v>213</v>
      </c>
      <c r="D286" s="644" t="s">
        <v>203</v>
      </c>
      <c r="E286" s="644" t="s">
        <v>207</v>
      </c>
      <c r="F286" s="644" t="s">
        <v>201</v>
      </c>
      <c r="G286" s="644" t="s">
        <v>205</v>
      </c>
      <c r="H286" s="644" t="s">
        <v>227</v>
      </c>
      <c r="I286" s="644" t="s">
        <v>40</v>
      </c>
      <c r="J286" s="644" t="s">
        <v>216</v>
      </c>
      <c r="K286" s="645" t="s">
        <v>213</v>
      </c>
      <c r="L286" s="644" t="s">
        <v>203</v>
      </c>
      <c r="M286" s="644" t="s">
        <v>207</v>
      </c>
      <c r="N286" s="644" t="s">
        <v>201</v>
      </c>
      <c r="O286" s="644" t="s">
        <v>205</v>
      </c>
      <c r="P286" s="644" t="s">
        <v>227</v>
      </c>
      <c r="Q286" s="644" t="s">
        <v>40</v>
      </c>
      <c r="R286" s="644" t="s">
        <v>216</v>
      </c>
      <c r="S286" s="645" t="s">
        <v>213</v>
      </c>
      <c r="T286" s="644" t="s">
        <v>203</v>
      </c>
      <c r="U286" s="644" t="s">
        <v>207</v>
      </c>
      <c r="V286" s="644" t="s">
        <v>201</v>
      </c>
      <c r="W286" s="644" t="s">
        <v>205</v>
      </c>
      <c r="X286" s="644" t="s">
        <v>227</v>
      </c>
      <c r="Y286" s="644" t="s">
        <v>40</v>
      </c>
      <c r="Z286" s="644" t="s">
        <v>216</v>
      </c>
      <c r="AA286" s="641"/>
    </row>
    <row r="287" spans="2:27" s="267" customFormat="1" ht="29.25" customHeight="1" x14ac:dyDescent="0.25">
      <c r="B287" s="657" t="s">
        <v>228</v>
      </c>
      <c r="C287" s="212">
        <v>2390</v>
      </c>
      <c r="D287" s="212">
        <v>2195</v>
      </c>
      <c r="E287" s="212">
        <v>3249.6485618914567</v>
      </c>
      <c r="F287" s="212">
        <v>75971</v>
      </c>
      <c r="G287" s="212">
        <v>9850</v>
      </c>
      <c r="H287" s="212">
        <v>1</v>
      </c>
      <c r="I287" s="212">
        <v>6.55</v>
      </c>
      <c r="J287" s="212">
        <v>180.16709894134627</v>
      </c>
      <c r="K287" s="212">
        <v>2390</v>
      </c>
      <c r="L287" s="212">
        <v>2449</v>
      </c>
      <c r="M287" s="212">
        <v>3546.8548611855504</v>
      </c>
      <c r="N287" s="212">
        <v>76183</v>
      </c>
      <c r="O287" s="212">
        <v>9850</v>
      </c>
      <c r="P287" s="519">
        <v>1</v>
      </c>
      <c r="Q287" s="519">
        <v>6.55</v>
      </c>
      <c r="R287" s="343">
        <f>(((K287-(P287*O287/1000))*L287/1000*1/M287+(P287*N287/1000000))*100/(100-Q287))*100</f>
        <v>184.01361871454634</v>
      </c>
      <c r="S287" s="655">
        <f t="shared" ref="S287:Z287" si="120">K299</f>
        <v>2390</v>
      </c>
      <c r="T287" s="655">
        <f t="shared" si="120"/>
        <v>2417</v>
      </c>
      <c r="U287" s="655">
        <f t="shared" si="120"/>
        <v>3253.459070535775</v>
      </c>
      <c r="V287" s="655">
        <f t="shared" si="120"/>
        <v>74096.166666666672</v>
      </c>
      <c r="W287" s="658">
        <f t="shared" si="120"/>
        <v>9850</v>
      </c>
      <c r="X287" s="655">
        <f t="shared" si="120"/>
        <v>1</v>
      </c>
      <c r="Y287" s="655">
        <f t="shared" si="120"/>
        <v>6.55</v>
      </c>
      <c r="Z287" s="655">
        <f t="shared" si="120"/>
        <v>197.97994948733978</v>
      </c>
      <c r="AA287" s="256"/>
    </row>
    <row r="288" spans="2:27" s="267" customFormat="1" ht="29.25" customHeight="1" x14ac:dyDescent="0.25">
      <c r="B288" s="657" t="s">
        <v>162</v>
      </c>
      <c r="C288" s="212">
        <v>2390</v>
      </c>
      <c r="D288" s="212">
        <v>2106</v>
      </c>
      <c r="E288" s="212">
        <v>3252.2186495176848</v>
      </c>
      <c r="F288" s="212">
        <v>70358</v>
      </c>
      <c r="G288" s="212">
        <v>9850</v>
      </c>
      <c r="H288" s="212">
        <v>1</v>
      </c>
      <c r="I288" s="212">
        <v>6.55</v>
      </c>
      <c r="J288" s="212">
        <v>172.46046273118139</v>
      </c>
      <c r="K288" s="212">
        <v>2390</v>
      </c>
      <c r="L288" s="212">
        <v>2424</v>
      </c>
      <c r="M288" s="212">
        <v>3370.1818181818185</v>
      </c>
      <c r="N288" s="212">
        <v>76053</v>
      </c>
      <c r="O288" s="212">
        <v>9850</v>
      </c>
      <c r="P288" s="519">
        <v>1</v>
      </c>
      <c r="Q288" s="519">
        <v>6.55</v>
      </c>
      <c r="R288" s="343">
        <f t="shared" ref="R288:R292" si="121">(((K288-(P288*O288/1000))*L288/1000*1/M288+(P288*N288/1000000))*100/(100-Q288))*100</f>
        <v>191.32943565287209</v>
      </c>
      <c r="S288" s="655">
        <f t="shared" ref="S288:Z298" si="122">S287</f>
        <v>2390</v>
      </c>
      <c r="T288" s="655">
        <f t="shared" si="122"/>
        <v>2417</v>
      </c>
      <c r="U288" s="655">
        <f t="shared" si="122"/>
        <v>3253.459070535775</v>
      </c>
      <c r="V288" s="655">
        <f t="shared" si="122"/>
        <v>74096.166666666672</v>
      </c>
      <c r="W288" s="658">
        <f t="shared" si="122"/>
        <v>9850</v>
      </c>
      <c r="X288" s="655">
        <f t="shared" si="122"/>
        <v>1</v>
      </c>
      <c r="Y288" s="655">
        <f t="shared" si="122"/>
        <v>6.55</v>
      </c>
      <c r="Z288" s="655">
        <f t="shared" si="122"/>
        <v>197.97994948733978</v>
      </c>
      <c r="AA288" s="256"/>
    </row>
    <row r="289" spans="2:27" s="267" customFormat="1" ht="29.25" customHeight="1" x14ac:dyDescent="0.25">
      <c r="B289" s="657" t="s">
        <v>229</v>
      </c>
      <c r="C289" s="212">
        <v>2390</v>
      </c>
      <c r="D289" s="212">
        <v>2163</v>
      </c>
      <c r="E289" s="212">
        <v>3247.7765843179372</v>
      </c>
      <c r="F289" s="212">
        <v>68017</v>
      </c>
      <c r="G289" s="212">
        <v>9850</v>
      </c>
      <c r="H289" s="212">
        <v>1</v>
      </c>
      <c r="I289" s="212">
        <v>6.55</v>
      </c>
      <c r="J289" s="212">
        <v>176.90559929390025</v>
      </c>
      <c r="K289" s="212">
        <v>2390</v>
      </c>
      <c r="L289" s="212">
        <v>2477</v>
      </c>
      <c r="M289" s="212">
        <v>3457.3099415204679</v>
      </c>
      <c r="N289" s="212">
        <v>72858</v>
      </c>
      <c r="O289" s="212">
        <v>9850</v>
      </c>
      <c r="P289" s="519">
        <v>1</v>
      </c>
      <c r="Q289" s="519">
        <v>6.55</v>
      </c>
      <c r="R289" s="343">
        <f t="shared" si="121"/>
        <v>190.27539360052305</v>
      </c>
      <c r="S289" s="655">
        <f t="shared" si="122"/>
        <v>2390</v>
      </c>
      <c r="T289" s="655">
        <f t="shared" si="122"/>
        <v>2417</v>
      </c>
      <c r="U289" s="655">
        <f t="shared" si="122"/>
        <v>3253.459070535775</v>
      </c>
      <c r="V289" s="655">
        <f t="shared" si="122"/>
        <v>74096.166666666672</v>
      </c>
      <c r="W289" s="658">
        <f t="shared" si="122"/>
        <v>9850</v>
      </c>
      <c r="X289" s="655">
        <f t="shared" si="122"/>
        <v>1</v>
      </c>
      <c r="Y289" s="655">
        <f t="shared" si="122"/>
        <v>6.55</v>
      </c>
      <c r="Z289" s="655">
        <f t="shared" si="122"/>
        <v>197.97994948733978</v>
      </c>
      <c r="AA289" s="256"/>
    </row>
    <row r="290" spans="2:27" s="267" customFormat="1" ht="29.25" customHeight="1" x14ac:dyDescent="0.25">
      <c r="B290" s="657" t="s">
        <v>230</v>
      </c>
      <c r="C290" s="212">
        <v>2390</v>
      </c>
      <c r="D290" s="212">
        <v>2194</v>
      </c>
      <c r="E290" s="212">
        <v>3247.2491909385108</v>
      </c>
      <c r="F290" s="212">
        <v>70614</v>
      </c>
      <c r="G290" s="212">
        <v>9850</v>
      </c>
      <c r="H290" s="212">
        <v>1</v>
      </c>
      <c r="I290" s="212">
        <v>6.55</v>
      </c>
      <c r="J290" s="212">
        <v>179.6425336840297</v>
      </c>
      <c r="K290" s="212">
        <v>2390</v>
      </c>
      <c r="L290" s="212">
        <v>2398</v>
      </c>
      <c r="M290" s="212">
        <v>3240.2822322001284</v>
      </c>
      <c r="N290" s="212">
        <v>74125</v>
      </c>
      <c r="O290" s="212">
        <v>9850</v>
      </c>
      <c r="P290" s="519">
        <v>1</v>
      </c>
      <c r="Q290" s="519">
        <v>6.55</v>
      </c>
      <c r="R290" s="343">
        <f t="shared" si="121"/>
        <v>196.42337163511618</v>
      </c>
      <c r="S290" s="655">
        <f t="shared" si="122"/>
        <v>2390</v>
      </c>
      <c r="T290" s="655">
        <f t="shared" si="122"/>
        <v>2417</v>
      </c>
      <c r="U290" s="655">
        <f t="shared" si="122"/>
        <v>3253.459070535775</v>
      </c>
      <c r="V290" s="655">
        <f t="shared" si="122"/>
        <v>74096.166666666672</v>
      </c>
      <c r="W290" s="658">
        <f t="shared" si="122"/>
        <v>9850</v>
      </c>
      <c r="X290" s="655">
        <f t="shared" si="122"/>
        <v>1</v>
      </c>
      <c r="Y290" s="655">
        <f t="shared" si="122"/>
        <v>6.55</v>
      </c>
      <c r="Z290" s="655">
        <f t="shared" si="122"/>
        <v>197.97994948733978</v>
      </c>
      <c r="AA290" s="256"/>
    </row>
    <row r="291" spans="2:27" s="267" customFormat="1" ht="29.25" customHeight="1" x14ac:dyDescent="0.25">
      <c r="B291" s="657" t="s">
        <v>231</v>
      </c>
      <c r="C291" s="212">
        <v>2390</v>
      </c>
      <c r="D291" s="212">
        <v>2246</v>
      </c>
      <c r="E291" s="212">
        <v>3258.7660944206013</v>
      </c>
      <c r="F291" s="212">
        <v>77709</v>
      </c>
      <c r="G291" s="212">
        <v>9850</v>
      </c>
      <c r="H291" s="212">
        <v>1</v>
      </c>
      <c r="I291" s="212">
        <v>6.55</v>
      </c>
      <c r="J291" s="212">
        <v>183.8577891981837</v>
      </c>
      <c r="K291" s="212">
        <v>2390</v>
      </c>
      <c r="L291" s="212">
        <v>2384</v>
      </c>
      <c r="M291" s="212">
        <v>3031.4641117933515</v>
      </c>
      <c r="N291" s="212">
        <v>74974</v>
      </c>
      <c r="O291" s="212">
        <v>9850</v>
      </c>
      <c r="P291" s="519">
        <v>1</v>
      </c>
      <c r="Q291" s="519">
        <v>6.55</v>
      </c>
      <c r="R291" s="343">
        <f t="shared" si="121"/>
        <v>208.32192799026819</v>
      </c>
      <c r="S291" s="655">
        <f t="shared" si="122"/>
        <v>2390</v>
      </c>
      <c r="T291" s="655">
        <f t="shared" si="122"/>
        <v>2417</v>
      </c>
      <c r="U291" s="655">
        <f t="shared" si="122"/>
        <v>3253.459070535775</v>
      </c>
      <c r="V291" s="655">
        <f t="shared" si="122"/>
        <v>74096.166666666672</v>
      </c>
      <c r="W291" s="658">
        <f t="shared" si="122"/>
        <v>9850</v>
      </c>
      <c r="X291" s="655">
        <f t="shared" si="122"/>
        <v>1</v>
      </c>
      <c r="Y291" s="655">
        <f t="shared" si="122"/>
        <v>6.55</v>
      </c>
      <c r="Z291" s="655">
        <f t="shared" si="122"/>
        <v>197.97994948733978</v>
      </c>
      <c r="AA291" s="256"/>
    </row>
    <row r="292" spans="2:27" s="267" customFormat="1" ht="29.25" customHeight="1" x14ac:dyDescent="0.25">
      <c r="B292" s="657" t="s">
        <v>232</v>
      </c>
      <c r="C292" s="212">
        <v>2390</v>
      </c>
      <c r="D292" s="212">
        <v>2440</v>
      </c>
      <c r="E292" s="212">
        <v>3248</v>
      </c>
      <c r="F292" s="212">
        <v>84527</v>
      </c>
      <c r="G292" s="212">
        <v>9850</v>
      </c>
      <c r="H292" s="212">
        <v>1</v>
      </c>
      <c r="I292" s="212">
        <v>6.55</v>
      </c>
      <c r="J292" s="212">
        <v>200.38209943411692</v>
      </c>
      <c r="K292" s="212">
        <v>2390</v>
      </c>
      <c r="L292" s="212">
        <v>2370</v>
      </c>
      <c r="M292" s="212">
        <v>2874.661458333333</v>
      </c>
      <c r="N292" s="212">
        <v>70384</v>
      </c>
      <c r="O292" s="212">
        <v>9850</v>
      </c>
      <c r="P292" s="519">
        <v>1</v>
      </c>
      <c r="Q292" s="519">
        <v>6.55</v>
      </c>
      <c r="R292" s="343">
        <f t="shared" si="121"/>
        <v>217.51594933071283</v>
      </c>
      <c r="S292" s="655">
        <f t="shared" si="122"/>
        <v>2390</v>
      </c>
      <c r="T292" s="655">
        <f t="shared" si="122"/>
        <v>2417</v>
      </c>
      <c r="U292" s="655">
        <f t="shared" si="122"/>
        <v>3253.459070535775</v>
      </c>
      <c r="V292" s="655">
        <f t="shared" si="122"/>
        <v>74096.166666666672</v>
      </c>
      <c r="W292" s="658">
        <f t="shared" si="122"/>
        <v>9850</v>
      </c>
      <c r="X292" s="655">
        <f t="shared" si="122"/>
        <v>1</v>
      </c>
      <c r="Y292" s="655">
        <f t="shared" si="122"/>
        <v>6.55</v>
      </c>
      <c r="Z292" s="655">
        <f t="shared" si="122"/>
        <v>197.97994948733978</v>
      </c>
      <c r="AA292" s="256"/>
    </row>
    <row r="293" spans="2:27" s="267" customFormat="1" ht="29.25" customHeight="1" x14ac:dyDescent="0.25">
      <c r="B293" s="657" t="s">
        <v>233</v>
      </c>
      <c r="C293" s="212">
        <v>2390</v>
      </c>
      <c r="D293" s="212">
        <v>2393</v>
      </c>
      <c r="E293" s="212">
        <v>3242.8454935622321</v>
      </c>
      <c r="F293" s="212">
        <v>87554</v>
      </c>
      <c r="G293" s="212">
        <v>9850</v>
      </c>
      <c r="H293" s="212">
        <v>1</v>
      </c>
      <c r="I293" s="212">
        <v>6.55</v>
      </c>
      <c r="J293" s="212">
        <v>197.31869936748714</v>
      </c>
      <c r="K293" s="787"/>
      <c r="L293" s="787"/>
      <c r="M293" s="787"/>
      <c r="N293" s="787"/>
      <c r="O293" s="787"/>
      <c r="P293" s="667"/>
      <c r="Q293" s="667"/>
      <c r="R293" s="667"/>
      <c r="S293" s="655">
        <f t="shared" si="122"/>
        <v>2390</v>
      </c>
      <c r="T293" s="655">
        <f t="shared" si="122"/>
        <v>2417</v>
      </c>
      <c r="U293" s="655">
        <f t="shared" si="122"/>
        <v>3253.459070535775</v>
      </c>
      <c r="V293" s="655">
        <f t="shared" si="122"/>
        <v>74096.166666666672</v>
      </c>
      <c r="W293" s="658">
        <f t="shared" si="122"/>
        <v>9850</v>
      </c>
      <c r="X293" s="655">
        <f t="shared" si="122"/>
        <v>1</v>
      </c>
      <c r="Y293" s="655">
        <f t="shared" si="122"/>
        <v>6.55</v>
      </c>
      <c r="Z293" s="655">
        <f t="shared" si="122"/>
        <v>197.97994948733978</v>
      </c>
      <c r="AA293" s="256"/>
    </row>
    <row r="294" spans="2:27" s="267" customFormat="1" ht="29.25" customHeight="1" x14ac:dyDescent="0.25">
      <c r="B294" s="657" t="s">
        <v>234</v>
      </c>
      <c r="C294" s="212">
        <v>2390</v>
      </c>
      <c r="D294" s="212">
        <v>2319</v>
      </c>
      <c r="E294" s="212">
        <v>3288.955866523143</v>
      </c>
      <c r="F294" s="212">
        <v>83529</v>
      </c>
      <c r="G294" s="212">
        <v>9850</v>
      </c>
      <c r="H294" s="212">
        <v>1</v>
      </c>
      <c r="I294" s="212">
        <v>6.55</v>
      </c>
      <c r="J294" s="212">
        <v>188.52239752971298</v>
      </c>
      <c r="K294" s="787"/>
      <c r="L294" s="787"/>
      <c r="M294" s="787"/>
      <c r="N294" s="787"/>
      <c r="O294" s="787"/>
      <c r="P294" s="667"/>
      <c r="Q294" s="667"/>
      <c r="R294" s="667"/>
      <c r="S294" s="655">
        <f t="shared" si="122"/>
        <v>2390</v>
      </c>
      <c r="T294" s="655">
        <f t="shared" si="122"/>
        <v>2417</v>
      </c>
      <c r="U294" s="655">
        <f t="shared" si="122"/>
        <v>3253.459070535775</v>
      </c>
      <c r="V294" s="655">
        <f t="shared" si="122"/>
        <v>74096.166666666672</v>
      </c>
      <c r="W294" s="658">
        <f t="shared" si="122"/>
        <v>9850</v>
      </c>
      <c r="X294" s="655">
        <f t="shared" si="122"/>
        <v>1</v>
      </c>
      <c r="Y294" s="655">
        <f t="shared" si="122"/>
        <v>6.55</v>
      </c>
      <c r="Z294" s="655">
        <f t="shared" si="122"/>
        <v>197.97994948733978</v>
      </c>
      <c r="AA294" s="256"/>
    </row>
    <row r="295" spans="2:27" s="267" customFormat="1" ht="29.25" customHeight="1" x14ac:dyDescent="0.25">
      <c r="B295" s="657" t="s">
        <v>235</v>
      </c>
      <c r="C295" s="212">
        <v>2390</v>
      </c>
      <c r="D295" s="212">
        <v>2351</v>
      </c>
      <c r="E295" s="212">
        <v>3321.4285714285716</v>
      </c>
      <c r="F295" s="212">
        <v>76611</v>
      </c>
      <c r="G295" s="212">
        <v>9850</v>
      </c>
      <c r="H295" s="212">
        <v>1</v>
      </c>
      <c r="I295" s="212">
        <v>6.55</v>
      </c>
      <c r="J295" s="212">
        <v>188.48022598480009</v>
      </c>
      <c r="K295" s="787"/>
      <c r="L295" s="787"/>
      <c r="M295" s="787"/>
      <c r="N295" s="787"/>
      <c r="O295" s="787"/>
      <c r="P295" s="667"/>
      <c r="Q295" s="667"/>
      <c r="R295" s="667"/>
      <c r="S295" s="655">
        <f t="shared" si="122"/>
        <v>2390</v>
      </c>
      <c r="T295" s="655">
        <f t="shared" si="122"/>
        <v>2417</v>
      </c>
      <c r="U295" s="655">
        <f t="shared" si="122"/>
        <v>3253.459070535775</v>
      </c>
      <c r="V295" s="655">
        <f t="shared" si="122"/>
        <v>74096.166666666672</v>
      </c>
      <c r="W295" s="658">
        <f t="shared" si="122"/>
        <v>9850</v>
      </c>
      <c r="X295" s="655">
        <f t="shared" si="122"/>
        <v>1</v>
      </c>
      <c r="Y295" s="655">
        <f t="shared" si="122"/>
        <v>6.55</v>
      </c>
      <c r="Z295" s="655">
        <f t="shared" si="122"/>
        <v>197.97994948733978</v>
      </c>
      <c r="AA295" s="256"/>
    </row>
    <row r="296" spans="2:27" s="267" customFormat="1" ht="29.25" customHeight="1" x14ac:dyDescent="0.25">
      <c r="B296" s="657" t="s">
        <v>236</v>
      </c>
      <c r="C296" s="212">
        <v>2390</v>
      </c>
      <c r="D296" s="212">
        <v>2330</v>
      </c>
      <c r="E296" s="212">
        <v>3422.1763823403339</v>
      </c>
      <c r="F296" s="212">
        <v>76611</v>
      </c>
      <c r="G296" s="212">
        <v>9850</v>
      </c>
      <c r="H296" s="212">
        <v>1</v>
      </c>
      <c r="I296" s="212">
        <v>6.55</v>
      </c>
      <c r="J296" s="212">
        <v>181.60983672545413</v>
      </c>
      <c r="K296" s="787"/>
      <c r="L296" s="787"/>
      <c r="M296" s="787"/>
      <c r="N296" s="787"/>
      <c r="O296" s="787"/>
      <c r="P296" s="667"/>
      <c r="Q296" s="667"/>
      <c r="R296" s="667"/>
      <c r="S296" s="655">
        <f t="shared" si="122"/>
        <v>2390</v>
      </c>
      <c r="T296" s="655">
        <f t="shared" si="122"/>
        <v>2417</v>
      </c>
      <c r="U296" s="655">
        <f t="shared" si="122"/>
        <v>3253.459070535775</v>
      </c>
      <c r="V296" s="655">
        <f t="shared" si="122"/>
        <v>74096.166666666672</v>
      </c>
      <c r="W296" s="658">
        <f t="shared" si="122"/>
        <v>9850</v>
      </c>
      <c r="X296" s="655">
        <f t="shared" si="122"/>
        <v>1</v>
      </c>
      <c r="Y296" s="655">
        <f t="shared" si="122"/>
        <v>6.55</v>
      </c>
      <c r="Z296" s="655">
        <f t="shared" si="122"/>
        <v>197.97994948733978</v>
      </c>
      <c r="AA296" s="256"/>
    </row>
    <row r="297" spans="2:27" s="267" customFormat="1" ht="29.25" customHeight="1" x14ac:dyDescent="0.25">
      <c r="B297" s="657" t="s">
        <v>237</v>
      </c>
      <c r="C297" s="212">
        <v>2390</v>
      </c>
      <c r="D297" s="212">
        <v>2279</v>
      </c>
      <c r="E297" s="212">
        <v>3425.1359223300969</v>
      </c>
      <c r="F297" s="212">
        <v>74567</v>
      </c>
      <c r="G297" s="212">
        <v>9850</v>
      </c>
      <c r="H297" s="212">
        <v>1</v>
      </c>
      <c r="I297" s="212">
        <v>6.55</v>
      </c>
      <c r="J297" s="212">
        <v>177.448842726593</v>
      </c>
      <c r="K297" s="787"/>
      <c r="L297" s="787"/>
      <c r="M297" s="787"/>
      <c r="N297" s="787"/>
      <c r="O297" s="787"/>
      <c r="P297" s="667"/>
      <c r="Q297" s="667"/>
      <c r="R297" s="667"/>
      <c r="S297" s="655">
        <f t="shared" si="122"/>
        <v>2390</v>
      </c>
      <c r="T297" s="655">
        <f t="shared" si="122"/>
        <v>2417</v>
      </c>
      <c r="U297" s="655">
        <f t="shared" si="122"/>
        <v>3253.459070535775</v>
      </c>
      <c r="V297" s="655">
        <f t="shared" si="122"/>
        <v>74096.166666666672</v>
      </c>
      <c r="W297" s="658">
        <f t="shared" si="122"/>
        <v>9850</v>
      </c>
      <c r="X297" s="655">
        <f t="shared" si="122"/>
        <v>1</v>
      </c>
      <c r="Y297" s="655">
        <f t="shared" si="122"/>
        <v>6.55</v>
      </c>
      <c r="Z297" s="655">
        <f t="shared" si="122"/>
        <v>197.97994948733978</v>
      </c>
      <c r="AA297" s="256"/>
    </row>
    <row r="298" spans="2:27" s="267" customFormat="1" ht="29.25" customHeight="1" x14ac:dyDescent="0.25">
      <c r="B298" s="657" t="s">
        <v>238</v>
      </c>
      <c r="C298" s="212">
        <v>2390</v>
      </c>
      <c r="D298" s="212">
        <v>2359</v>
      </c>
      <c r="E298" s="212">
        <v>3455.0782683795746</v>
      </c>
      <c r="F298" s="212">
        <v>76009</v>
      </c>
      <c r="G298" s="212">
        <v>9850</v>
      </c>
      <c r="H298" s="212">
        <v>1</v>
      </c>
      <c r="I298" s="212">
        <v>6.55</v>
      </c>
      <c r="J298" s="212">
        <v>182.03184884087625</v>
      </c>
      <c r="K298" s="787"/>
      <c r="L298" s="787"/>
      <c r="M298" s="787"/>
      <c r="N298" s="787"/>
      <c r="O298" s="787"/>
      <c r="P298" s="667"/>
      <c r="Q298" s="667"/>
      <c r="R298" s="667"/>
      <c r="S298" s="655">
        <f t="shared" si="122"/>
        <v>2390</v>
      </c>
      <c r="T298" s="655">
        <f t="shared" si="122"/>
        <v>2417</v>
      </c>
      <c r="U298" s="655">
        <f t="shared" si="122"/>
        <v>3253.459070535775</v>
      </c>
      <c r="V298" s="655">
        <f t="shared" si="122"/>
        <v>74096.166666666672</v>
      </c>
      <c r="W298" s="658">
        <f t="shared" si="122"/>
        <v>9850</v>
      </c>
      <c r="X298" s="655">
        <f t="shared" si="122"/>
        <v>1</v>
      </c>
      <c r="Y298" s="655">
        <f t="shared" si="122"/>
        <v>6.55</v>
      </c>
      <c r="Z298" s="655">
        <f t="shared" si="122"/>
        <v>197.97994948733978</v>
      </c>
      <c r="AA298" s="256"/>
    </row>
    <row r="299" spans="2:27" s="95" customFormat="1" ht="52.5" customHeight="1" x14ac:dyDescent="0.25">
      <c r="B299" s="536" t="s">
        <v>239</v>
      </c>
      <c r="C299" s="505">
        <f>AVERAGE(C287:C298)</f>
        <v>2390</v>
      </c>
      <c r="D299" s="660">
        <f>AVERAGE(D287:D298)</f>
        <v>2281.25</v>
      </c>
      <c r="E299" s="660">
        <f t="shared" ref="E299:I299" si="123">AVERAGE(E287:E298)</f>
        <v>3304.939965470845</v>
      </c>
      <c r="F299" s="660">
        <f t="shared" si="123"/>
        <v>76839.75</v>
      </c>
      <c r="G299" s="660">
        <f t="shared" si="123"/>
        <v>9850</v>
      </c>
      <c r="H299" s="660">
        <f t="shared" si="123"/>
        <v>1</v>
      </c>
      <c r="I299" s="660">
        <f t="shared" si="123"/>
        <v>6.549999999999998</v>
      </c>
      <c r="J299" s="807">
        <f t="shared" ref="J299" si="124">(((C299-(H299*G299/1000))*D299/1000*1/E299+(H299*F299/1000000))*100/(100-I299))*100</f>
        <v>184.02880965079086</v>
      </c>
      <c r="K299" s="660">
        <f>AVERAGE(K287:K292)</f>
        <v>2390</v>
      </c>
      <c r="L299" s="660">
        <f t="shared" ref="L299:R299" si="125">AVERAGE(L287:L292)</f>
        <v>2417</v>
      </c>
      <c r="M299" s="660">
        <f t="shared" si="125"/>
        <v>3253.459070535775</v>
      </c>
      <c r="N299" s="660">
        <f t="shared" si="125"/>
        <v>74096.166666666672</v>
      </c>
      <c r="O299" s="660">
        <f t="shared" si="125"/>
        <v>9850</v>
      </c>
      <c r="P299" s="660">
        <f t="shared" si="125"/>
        <v>1</v>
      </c>
      <c r="Q299" s="535">
        <f t="shared" si="125"/>
        <v>6.55</v>
      </c>
      <c r="R299" s="535">
        <f t="shared" si="125"/>
        <v>197.97994948733978</v>
      </c>
      <c r="S299" s="664">
        <f>AVERAGE(S287:S298)</f>
        <v>2390</v>
      </c>
      <c r="T299" s="664">
        <f t="shared" ref="T299:Z299" si="126">AVERAGE(T287:T298)</f>
        <v>2417</v>
      </c>
      <c r="U299" s="664">
        <f t="shared" si="126"/>
        <v>3253.4590705357755</v>
      </c>
      <c r="V299" s="664">
        <f t="shared" si="126"/>
        <v>74096.166666666657</v>
      </c>
      <c r="W299" s="664">
        <f t="shared" si="126"/>
        <v>9850</v>
      </c>
      <c r="X299" s="664">
        <f t="shared" si="126"/>
        <v>1</v>
      </c>
      <c r="Y299" s="664">
        <f t="shared" si="126"/>
        <v>6.549999999999998</v>
      </c>
      <c r="Z299" s="664">
        <f t="shared" si="126"/>
        <v>197.97994948733978</v>
      </c>
      <c r="AA299" s="96"/>
    </row>
    <row r="301" spans="2:27" ht="20.25" x14ac:dyDescent="0.25">
      <c r="B301" s="516" t="s">
        <v>217</v>
      </c>
      <c r="C301" s="642"/>
      <c r="D301" s="653" t="s">
        <v>981</v>
      </c>
      <c r="E301" s="642"/>
      <c r="F301" s="642"/>
      <c r="G301" s="642"/>
      <c r="H301" s="642"/>
      <c r="I301" s="642"/>
      <c r="J301" s="642"/>
      <c r="K301" s="642"/>
      <c r="L301" s="642"/>
      <c r="M301" s="642"/>
      <c r="N301" s="642"/>
      <c r="O301" s="642"/>
      <c r="P301" s="642"/>
      <c r="Q301" s="642"/>
      <c r="R301" s="642"/>
      <c r="S301" s="642"/>
      <c r="T301" s="642"/>
      <c r="U301" s="642"/>
      <c r="V301" s="642"/>
      <c r="W301" s="642"/>
      <c r="X301" s="642"/>
      <c r="Y301" s="642"/>
      <c r="Z301" s="642"/>
      <c r="AA301" s="642"/>
    </row>
    <row r="302" spans="2:27" ht="36.75" customHeight="1" x14ac:dyDescent="0.25">
      <c r="B302" s="517" t="s">
        <v>218</v>
      </c>
      <c r="C302" s="1190" t="s">
        <v>833</v>
      </c>
      <c r="D302" s="1191"/>
      <c r="E302" s="1191"/>
      <c r="F302" s="1191"/>
      <c r="G302" s="1191"/>
      <c r="H302" s="1191"/>
      <c r="I302" s="1191"/>
      <c r="J302" s="1192"/>
      <c r="K302" s="1193" t="s">
        <v>831</v>
      </c>
      <c r="L302" s="1193"/>
      <c r="M302" s="1193"/>
      <c r="N302" s="1193"/>
      <c r="O302" s="1193"/>
      <c r="P302" s="1193"/>
      <c r="Q302" s="1193"/>
      <c r="R302" s="1193"/>
      <c r="S302" s="1202" t="s">
        <v>832</v>
      </c>
      <c r="T302" s="1203"/>
      <c r="U302" s="1203"/>
      <c r="V302" s="1203"/>
      <c r="W302" s="1203"/>
      <c r="X302" s="1203"/>
      <c r="Y302" s="1203"/>
      <c r="Z302" s="1203"/>
      <c r="AA302" s="1204"/>
    </row>
    <row r="303" spans="2:27" ht="36.75" customHeight="1" x14ac:dyDescent="0.25">
      <c r="B303" s="648"/>
      <c r="C303" s="643" t="s">
        <v>219</v>
      </c>
      <c r="D303" s="643" t="s">
        <v>220</v>
      </c>
      <c r="E303" s="643" t="s">
        <v>221</v>
      </c>
      <c r="F303" s="643" t="s">
        <v>415</v>
      </c>
      <c r="G303" s="643" t="s">
        <v>222</v>
      </c>
      <c r="H303" s="643" t="s">
        <v>223</v>
      </c>
      <c r="I303" s="643" t="s">
        <v>224</v>
      </c>
      <c r="J303" s="643" t="s">
        <v>225</v>
      </c>
      <c r="K303" s="643" t="s">
        <v>219</v>
      </c>
      <c r="L303" s="643" t="s">
        <v>220</v>
      </c>
      <c r="M303" s="643" t="s">
        <v>221</v>
      </c>
      <c r="N303" s="643" t="s">
        <v>415</v>
      </c>
      <c r="O303" s="643" t="s">
        <v>222</v>
      </c>
      <c r="P303" s="643" t="s">
        <v>223</v>
      </c>
      <c r="Q303" s="643" t="s">
        <v>224</v>
      </c>
      <c r="R303" s="643" t="s">
        <v>225</v>
      </c>
      <c r="S303" s="643" t="s">
        <v>219</v>
      </c>
      <c r="T303" s="643" t="s">
        <v>220</v>
      </c>
      <c r="U303" s="643" t="s">
        <v>221</v>
      </c>
      <c r="V303" s="643" t="s">
        <v>415</v>
      </c>
      <c r="W303" s="643" t="s">
        <v>222</v>
      </c>
      <c r="X303" s="643" t="s">
        <v>223</v>
      </c>
      <c r="Y303" s="788" t="s">
        <v>224</v>
      </c>
      <c r="Z303" s="643" t="s">
        <v>225</v>
      </c>
      <c r="AA303" s="650"/>
    </row>
    <row r="304" spans="2:27" ht="36.75" customHeight="1" x14ac:dyDescent="0.25">
      <c r="B304" s="646" t="s">
        <v>226</v>
      </c>
      <c r="C304" s="645" t="s">
        <v>213</v>
      </c>
      <c r="D304" s="644" t="s">
        <v>203</v>
      </c>
      <c r="E304" s="644" t="s">
        <v>207</v>
      </c>
      <c r="F304" s="644" t="s">
        <v>201</v>
      </c>
      <c r="G304" s="644" t="s">
        <v>205</v>
      </c>
      <c r="H304" s="644" t="s">
        <v>227</v>
      </c>
      <c r="I304" s="644" t="s">
        <v>40</v>
      </c>
      <c r="J304" s="644" t="s">
        <v>216</v>
      </c>
      <c r="K304" s="645" t="s">
        <v>213</v>
      </c>
      <c r="L304" s="644" t="s">
        <v>203</v>
      </c>
      <c r="M304" s="644" t="s">
        <v>207</v>
      </c>
      <c r="N304" s="644" t="s">
        <v>201</v>
      </c>
      <c r="O304" s="644" t="s">
        <v>205</v>
      </c>
      <c r="P304" s="644" t="s">
        <v>227</v>
      </c>
      <c r="Q304" s="644" t="s">
        <v>40</v>
      </c>
      <c r="R304" s="644" t="s">
        <v>216</v>
      </c>
      <c r="S304" s="645" t="s">
        <v>213</v>
      </c>
      <c r="T304" s="644" t="s">
        <v>203</v>
      </c>
      <c r="U304" s="644" t="s">
        <v>207</v>
      </c>
      <c r="V304" s="644" t="s">
        <v>201</v>
      </c>
      <c r="W304" s="644" t="s">
        <v>205</v>
      </c>
      <c r="X304" s="644" t="s">
        <v>227</v>
      </c>
      <c r="Y304" s="649" t="s">
        <v>40</v>
      </c>
      <c r="Z304" s="644" t="s">
        <v>216</v>
      </c>
      <c r="AA304" s="641"/>
    </row>
    <row r="305" spans="2:27" ht="36.75" customHeight="1" x14ac:dyDescent="0.25">
      <c r="B305" s="657" t="s">
        <v>228</v>
      </c>
      <c r="C305" s="519">
        <v>2800</v>
      </c>
      <c r="D305" s="519">
        <v>4079.1</v>
      </c>
      <c r="E305" s="519">
        <v>3421.5479999999998</v>
      </c>
      <c r="F305" s="519">
        <v>0</v>
      </c>
      <c r="G305" s="519">
        <v>0</v>
      </c>
      <c r="H305" s="519">
        <v>0</v>
      </c>
      <c r="I305" s="519">
        <v>10</v>
      </c>
      <c r="J305" s="808">
        <f t="shared" ref="J305:J316" si="127">(((C305-(H305*G305/1000))*D305/1000*1/E305+(H305*F305/1000000))*100/(100-I305))*100</f>
        <v>370.90034491210804</v>
      </c>
      <c r="K305" s="519">
        <v>2800</v>
      </c>
      <c r="L305" s="667">
        <v>2449</v>
      </c>
      <c r="M305" s="667">
        <v>3743.6030000000001</v>
      </c>
      <c r="N305" s="520">
        <v>0</v>
      </c>
      <c r="O305" s="520">
        <v>0</v>
      </c>
      <c r="P305" s="520">
        <v>0</v>
      </c>
      <c r="Q305" s="520">
        <v>10</v>
      </c>
      <c r="R305" s="343">
        <f>(((K305-(P305*O305/1000))*L305/1000*1/M305+(P305*N305/1000000))*100/(100-Q305))*100</f>
        <v>203.52348021708258</v>
      </c>
      <c r="S305" s="655">
        <v>2800</v>
      </c>
      <c r="T305" s="655">
        <f>L317</f>
        <v>2549.3333333333335</v>
      </c>
      <c r="U305" s="655">
        <f t="shared" ref="U305:Z305" si="128">M317</f>
        <v>3583.1451666666667</v>
      </c>
      <c r="V305" s="655">
        <f t="shared" si="128"/>
        <v>110666.66666666667</v>
      </c>
      <c r="W305" s="655">
        <f t="shared" si="128"/>
        <v>1547.6666666666667</v>
      </c>
      <c r="X305" s="655">
        <f t="shared" si="128"/>
        <v>8.3333333333333329E-2</v>
      </c>
      <c r="Y305" s="655">
        <f t="shared" si="128"/>
        <v>10</v>
      </c>
      <c r="Z305" s="655">
        <f t="shared" si="128"/>
        <v>228.15402143638426</v>
      </c>
      <c r="AA305" s="651"/>
    </row>
    <row r="306" spans="2:27" ht="36.75" customHeight="1" x14ac:dyDescent="0.25">
      <c r="B306" s="657" t="s">
        <v>162</v>
      </c>
      <c r="C306" s="519">
        <v>2800</v>
      </c>
      <c r="D306" s="519">
        <v>3839</v>
      </c>
      <c r="E306" s="519">
        <v>3448.482</v>
      </c>
      <c r="F306" s="519">
        <v>99000</v>
      </c>
      <c r="G306" s="519">
        <v>9286</v>
      </c>
      <c r="H306" s="519">
        <v>0.27300000000000002</v>
      </c>
      <c r="I306" s="519">
        <v>10</v>
      </c>
      <c r="J306" s="808">
        <f t="shared" si="127"/>
        <v>349.03183354208869</v>
      </c>
      <c r="K306" s="519">
        <v>2800</v>
      </c>
      <c r="L306" s="655">
        <v>2497</v>
      </c>
      <c r="M306" s="655">
        <v>3754.0970000000002</v>
      </c>
      <c r="N306" s="519">
        <v>0</v>
      </c>
      <c r="O306" s="519">
        <v>0</v>
      </c>
      <c r="P306" s="519">
        <v>0</v>
      </c>
      <c r="Q306" s="520">
        <v>10</v>
      </c>
      <c r="R306" s="343">
        <f t="shared" ref="R306:R310" si="129">(((K306-(P306*O306/1000))*L306/1000*1/M306+(P306*N306/1000000))*100/(100-Q306))*100</f>
        <v>206.93243793232955</v>
      </c>
      <c r="S306" s="655">
        <f t="shared" ref="S306:AA317" si="130">S305</f>
        <v>2800</v>
      </c>
      <c r="T306" s="655">
        <f t="shared" si="130"/>
        <v>2549.3333333333335</v>
      </c>
      <c r="U306" s="655">
        <f t="shared" si="130"/>
        <v>3583.1451666666667</v>
      </c>
      <c r="V306" s="655">
        <f t="shared" si="130"/>
        <v>110666.66666666667</v>
      </c>
      <c r="W306" s="655">
        <f t="shared" si="130"/>
        <v>1547.6666666666667</v>
      </c>
      <c r="X306" s="655">
        <f t="shared" si="130"/>
        <v>8.3333333333333329E-2</v>
      </c>
      <c r="Y306" s="655">
        <f t="shared" si="130"/>
        <v>10</v>
      </c>
      <c r="Z306" s="655">
        <f t="shared" si="130"/>
        <v>228.15402143638426</v>
      </c>
      <c r="AA306" s="655">
        <f t="shared" si="130"/>
        <v>0</v>
      </c>
    </row>
    <row r="307" spans="2:27" ht="36.75" customHeight="1" x14ac:dyDescent="0.25">
      <c r="B307" s="657" t="s">
        <v>229</v>
      </c>
      <c r="C307" s="519">
        <v>2800</v>
      </c>
      <c r="D307" s="519">
        <v>3345.1</v>
      </c>
      <c r="E307" s="519">
        <v>3520.0549999999998</v>
      </c>
      <c r="F307" s="519">
        <v>0</v>
      </c>
      <c r="G307" s="519">
        <v>0</v>
      </c>
      <c r="H307" s="519">
        <v>0</v>
      </c>
      <c r="I307" s="519">
        <v>10</v>
      </c>
      <c r="J307" s="808">
        <f t="shared" si="127"/>
        <v>295.64815827530475</v>
      </c>
      <c r="K307" s="519">
        <v>2800</v>
      </c>
      <c r="L307" s="655">
        <v>2546</v>
      </c>
      <c r="M307" s="655">
        <v>3682.317</v>
      </c>
      <c r="N307" s="519">
        <v>0</v>
      </c>
      <c r="O307" s="519">
        <v>0</v>
      </c>
      <c r="P307" s="519">
        <v>0</v>
      </c>
      <c r="Q307" s="520">
        <v>10</v>
      </c>
      <c r="R307" s="343">
        <f t="shared" si="129"/>
        <v>215.10611087771338</v>
      </c>
      <c r="S307" s="655">
        <f t="shared" si="130"/>
        <v>2800</v>
      </c>
      <c r="T307" s="655">
        <f t="shared" si="130"/>
        <v>2549.3333333333335</v>
      </c>
      <c r="U307" s="655">
        <f t="shared" si="130"/>
        <v>3583.1451666666667</v>
      </c>
      <c r="V307" s="655">
        <f t="shared" si="130"/>
        <v>110666.66666666667</v>
      </c>
      <c r="W307" s="655">
        <f t="shared" si="130"/>
        <v>1547.6666666666667</v>
      </c>
      <c r="X307" s="655">
        <f t="shared" si="130"/>
        <v>8.3333333333333329E-2</v>
      </c>
      <c r="Y307" s="655">
        <f t="shared" si="130"/>
        <v>10</v>
      </c>
      <c r="Z307" s="655">
        <f t="shared" si="130"/>
        <v>228.15402143638426</v>
      </c>
      <c r="AA307" s="655">
        <f t="shared" si="130"/>
        <v>0</v>
      </c>
    </row>
    <row r="308" spans="2:27" ht="36.75" customHeight="1" x14ac:dyDescent="0.25">
      <c r="B308" s="657" t="s">
        <v>230</v>
      </c>
      <c r="C308" s="519">
        <v>2800</v>
      </c>
      <c r="D308" s="519">
        <v>3372</v>
      </c>
      <c r="E308" s="519">
        <v>3419.3</v>
      </c>
      <c r="F308" s="519">
        <v>0</v>
      </c>
      <c r="G308" s="519">
        <v>0</v>
      </c>
      <c r="H308" s="519">
        <v>0</v>
      </c>
      <c r="I308" s="519">
        <v>10</v>
      </c>
      <c r="J308" s="808">
        <f t="shared" si="127"/>
        <v>306.80743621988904</v>
      </c>
      <c r="K308" s="519">
        <v>2800</v>
      </c>
      <c r="L308" s="655">
        <v>2381</v>
      </c>
      <c r="M308" s="655">
        <v>3498.5610000000001</v>
      </c>
      <c r="N308" s="519">
        <v>0</v>
      </c>
      <c r="O308" s="519">
        <v>0</v>
      </c>
      <c r="P308" s="519">
        <v>0</v>
      </c>
      <c r="Q308" s="520">
        <v>10</v>
      </c>
      <c r="R308" s="343">
        <f t="shared" si="129"/>
        <v>211.73149633679552</v>
      </c>
      <c r="S308" s="655">
        <f t="shared" si="130"/>
        <v>2800</v>
      </c>
      <c r="T308" s="655">
        <f t="shared" si="130"/>
        <v>2549.3333333333335</v>
      </c>
      <c r="U308" s="655">
        <f t="shared" si="130"/>
        <v>3583.1451666666667</v>
      </c>
      <c r="V308" s="655">
        <f t="shared" si="130"/>
        <v>110666.66666666667</v>
      </c>
      <c r="W308" s="655">
        <f t="shared" si="130"/>
        <v>1547.6666666666667</v>
      </c>
      <c r="X308" s="655">
        <f t="shared" si="130"/>
        <v>8.3333333333333329E-2</v>
      </c>
      <c r="Y308" s="655">
        <f t="shared" si="130"/>
        <v>10</v>
      </c>
      <c r="Z308" s="655">
        <f t="shared" si="130"/>
        <v>228.15402143638426</v>
      </c>
      <c r="AA308" s="655"/>
    </row>
    <row r="309" spans="2:27" ht="36.75" customHeight="1" x14ac:dyDescent="0.25">
      <c r="B309" s="657" t="s">
        <v>231</v>
      </c>
      <c r="C309" s="519">
        <v>2800</v>
      </c>
      <c r="D309" s="519">
        <v>2584</v>
      </c>
      <c r="E309" s="519">
        <v>3321.2579999999998</v>
      </c>
      <c r="F309" s="519">
        <v>0</v>
      </c>
      <c r="G309" s="519">
        <v>0</v>
      </c>
      <c r="H309" s="519">
        <v>0</v>
      </c>
      <c r="I309" s="519">
        <v>10</v>
      </c>
      <c r="J309" s="808">
        <f t="shared" si="127"/>
        <v>242.05018433109115</v>
      </c>
      <c r="K309" s="519">
        <v>2800</v>
      </c>
      <c r="L309" s="655">
        <v>2794</v>
      </c>
      <c r="M309" s="655">
        <v>3349.2930000000001</v>
      </c>
      <c r="N309" s="519">
        <v>664000</v>
      </c>
      <c r="O309" s="519">
        <v>9286</v>
      </c>
      <c r="P309" s="519">
        <v>0.5</v>
      </c>
      <c r="Q309" s="520">
        <v>10</v>
      </c>
      <c r="R309" s="343">
        <f t="shared" si="129"/>
        <v>295.98925750067912</v>
      </c>
      <c r="S309" s="655">
        <f t="shared" si="130"/>
        <v>2800</v>
      </c>
      <c r="T309" s="655">
        <f t="shared" si="130"/>
        <v>2549.3333333333335</v>
      </c>
      <c r="U309" s="655">
        <f t="shared" si="130"/>
        <v>3583.1451666666667</v>
      </c>
      <c r="V309" s="655">
        <f t="shared" si="130"/>
        <v>110666.66666666667</v>
      </c>
      <c r="W309" s="655">
        <f t="shared" si="130"/>
        <v>1547.6666666666667</v>
      </c>
      <c r="X309" s="655">
        <f t="shared" si="130"/>
        <v>8.3333333333333329E-2</v>
      </c>
      <c r="Y309" s="655">
        <f t="shared" si="130"/>
        <v>10</v>
      </c>
      <c r="Z309" s="655">
        <f t="shared" si="130"/>
        <v>228.15402143638426</v>
      </c>
      <c r="AA309" s="655"/>
    </row>
    <row r="310" spans="2:27" ht="36.75" customHeight="1" x14ac:dyDescent="0.25">
      <c r="B310" s="657" t="s">
        <v>232</v>
      </c>
      <c r="C310" s="519">
        <v>2800</v>
      </c>
      <c r="D310" s="519">
        <v>2467</v>
      </c>
      <c r="E310" s="519">
        <v>3278.665</v>
      </c>
      <c r="F310" s="519">
        <v>0</v>
      </c>
      <c r="G310" s="519">
        <v>0</v>
      </c>
      <c r="H310" s="519">
        <v>0</v>
      </c>
      <c r="I310" s="519">
        <v>10</v>
      </c>
      <c r="J310" s="808">
        <f t="shared" si="127"/>
        <v>234.09256850306792</v>
      </c>
      <c r="K310" s="519">
        <v>2800</v>
      </c>
      <c r="L310" s="655">
        <v>2629</v>
      </c>
      <c r="M310" s="655">
        <v>3471</v>
      </c>
      <c r="N310" s="655">
        <v>0</v>
      </c>
      <c r="O310" s="655">
        <v>0</v>
      </c>
      <c r="P310" s="655">
        <v>0</v>
      </c>
      <c r="Q310" s="520">
        <v>10</v>
      </c>
      <c r="R310" s="343">
        <f t="shared" si="129"/>
        <v>235.64134575370525</v>
      </c>
      <c r="S310" s="655">
        <f t="shared" si="130"/>
        <v>2800</v>
      </c>
      <c r="T310" s="655">
        <f t="shared" si="130"/>
        <v>2549.3333333333335</v>
      </c>
      <c r="U310" s="655">
        <f t="shared" si="130"/>
        <v>3583.1451666666667</v>
      </c>
      <c r="V310" s="655">
        <f t="shared" si="130"/>
        <v>110666.66666666667</v>
      </c>
      <c r="W310" s="655">
        <f t="shared" si="130"/>
        <v>1547.6666666666667</v>
      </c>
      <c r="X310" s="655">
        <f t="shared" si="130"/>
        <v>8.3333333333333329E-2</v>
      </c>
      <c r="Y310" s="655">
        <f t="shared" si="130"/>
        <v>10</v>
      </c>
      <c r="Z310" s="655">
        <f t="shared" si="130"/>
        <v>228.15402143638426</v>
      </c>
      <c r="AA310" s="655"/>
    </row>
    <row r="311" spans="2:27" ht="36.75" customHeight="1" x14ac:dyDescent="0.25">
      <c r="B311" s="659" t="s">
        <v>233</v>
      </c>
      <c r="C311" s="520">
        <v>2800</v>
      </c>
      <c r="D311" s="519">
        <v>2855</v>
      </c>
      <c r="E311" s="521">
        <v>3507.03</v>
      </c>
      <c r="F311" s="519">
        <v>0</v>
      </c>
      <c r="G311" s="519">
        <v>0</v>
      </c>
      <c r="H311" s="520">
        <v>0</v>
      </c>
      <c r="I311" s="520">
        <v>10</v>
      </c>
      <c r="J311" s="808">
        <f t="shared" si="127"/>
        <v>253.26906876252048</v>
      </c>
      <c r="K311" s="655"/>
      <c r="L311" s="655"/>
      <c r="M311" s="655"/>
      <c r="N311" s="655"/>
      <c r="O311" s="655"/>
      <c r="P311" s="655"/>
      <c r="Q311" s="520"/>
      <c r="R311" s="655"/>
      <c r="S311" s="655">
        <f t="shared" si="130"/>
        <v>2800</v>
      </c>
      <c r="T311" s="655">
        <f t="shared" si="130"/>
        <v>2549.3333333333335</v>
      </c>
      <c r="U311" s="655">
        <f t="shared" si="130"/>
        <v>3583.1451666666667</v>
      </c>
      <c r="V311" s="655">
        <f t="shared" si="130"/>
        <v>110666.66666666667</v>
      </c>
      <c r="W311" s="655">
        <f t="shared" si="130"/>
        <v>1547.6666666666667</v>
      </c>
      <c r="X311" s="655">
        <f t="shared" si="130"/>
        <v>8.3333333333333329E-2</v>
      </c>
      <c r="Y311" s="655">
        <f t="shared" si="130"/>
        <v>10</v>
      </c>
      <c r="Z311" s="655">
        <f t="shared" si="130"/>
        <v>228.15402143638426</v>
      </c>
      <c r="AA311" s="655"/>
    </row>
    <row r="312" spans="2:27" ht="36.75" customHeight="1" x14ac:dyDescent="0.25">
      <c r="B312" s="659" t="s">
        <v>234</v>
      </c>
      <c r="C312" s="520">
        <v>2800</v>
      </c>
      <c r="D312" s="519">
        <v>2749</v>
      </c>
      <c r="E312" s="519">
        <v>3500.7959999999998</v>
      </c>
      <c r="F312" s="519">
        <v>0</v>
      </c>
      <c r="G312" s="519">
        <v>0</v>
      </c>
      <c r="H312" s="519">
        <v>0</v>
      </c>
      <c r="I312" s="520">
        <v>10</v>
      </c>
      <c r="J312" s="808">
        <f t="shared" si="127"/>
        <v>244.29999475674799</v>
      </c>
      <c r="K312" s="655"/>
      <c r="L312" s="655"/>
      <c r="M312" s="655"/>
      <c r="N312" s="655"/>
      <c r="O312" s="655"/>
      <c r="P312" s="655"/>
      <c r="Q312" s="655"/>
      <c r="R312" s="655"/>
      <c r="S312" s="655">
        <f t="shared" si="130"/>
        <v>2800</v>
      </c>
      <c r="T312" s="655">
        <f t="shared" si="130"/>
        <v>2549.3333333333335</v>
      </c>
      <c r="U312" s="655">
        <f t="shared" si="130"/>
        <v>3583.1451666666667</v>
      </c>
      <c r="V312" s="655">
        <f t="shared" si="130"/>
        <v>110666.66666666667</v>
      </c>
      <c r="W312" s="655">
        <f t="shared" si="130"/>
        <v>1547.6666666666667</v>
      </c>
      <c r="X312" s="655">
        <f t="shared" si="130"/>
        <v>8.3333333333333329E-2</v>
      </c>
      <c r="Y312" s="655">
        <f t="shared" si="130"/>
        <v>10</v>
      </c>
      <c r="Z312" s="655">
        <f t="shared" si="130"/>
        <v>228.15402143638426</v>
      </c>
      <c r="AA312" s="655"/>
    </row>
    <row r="313" spans="2:27" ht="36.75" customHeight="1" x14ac:dyDescent="0.25">
      <c r="B313" s="659" t="s">
        <v>235</v>
      </c>
      <c r="C313" s="520">
        <v>2800</v>
      </c>
      <c r="D313" s="519">
        <v>2871</v>
      </c>
      <c r="E313" s="519">
        <v>3260.9430000000002</v>
      </c>
      <c r="F313" s="519">
        <v>0</v>
      </c>
      <c r="G313" s="519">
        <v>0</v>
      </c>
      <c r="H313" s="519">
        <v>0</v>
      </c>
      <c r="I313" s="520">
        <v>10</v>
      </c>
      <c r="J313" s="808">
        <f t="shared" si="127"/>
        <v>273.90849824728616</v>
      </c>
      <c r="K313" s="655"/>
      <c r="L313" s="655"/>
      <c r="M313" s="655"/>
      <c r="N313" s="655"/>
      <c r="O313" s="655"/>
      <c r="P313" s="655"/>
      <c r="Q313" s="655"/>
      <c r="R313" s="655"/>
      <c r="S313" s="655">
        <f t="shared" si="130"/>
        <v>2800</v>
      </c>
      <c r="T313" s="655">
        <f t="shared" si="130"/>
        <v>2549.3333333333335</v>
      </c>
      <c r="U313" s="655">
        <f t="shared" si="130"/>
        <v>3583.1451666666667</v>
      </c>
      <c r="V313" s="655">
        <f t="shared" si="130"/>
        <v>110666.66666666667</v>
      </c>
      <c r="W313" s="655">
        <f t="shared" si="130"/>
        <v>1547.6666666666667</v>
      </c>
      <c r="X313" s="655">
        <f t="shared" si="130"/>
        <v>8.3333333333333329E-2</v>
      </c>
      <c r="Y313" s="655">
        <f t="shared" si="130"/>
        <v>10</v>
      </c>
      <c r="Z313" s="655">
        <f t="shared" si="130"/>
        <v>228.15402143638426</v>
      </c>
      <c r="AA313" s="655"/>
    </row>
    <row r="314" spans="2:27" ht="36.75" customHeight="1" x14ac:dyDescent="0.25">
      <c r="B314" s="659" t="s">
        <v>236</v>
      </c>
      <c r="C314" s="520">
        <v>2800</v>
      </c>
      <c r="D314" s="519">
        <v>2839</v>
      </c>
      <c r="E314" s="519">
        <v>3547.817</v>
      </c>
      <c r="F314" s="519">
        <v>96000</v>
      </c>
      <c r="G314" s="519">
        <v>9286</v>
      </c>
      <c r="H314" s="519">
        <v>1.2E-2</v>
      </c>
      <c r="I314" s="520">
        <v>10</v>
      </c>
      <c r="J314" s="808">
        <f t="shared" si="127"/>
        <v>249.07243367262487</v>
      </c>
      <c r="K314" s="655"/>
      <c r="L314" s="655"/>
      <c r="M314" s="655"/>
      <c r="N314" s="655"/>
      <c r="O314" s="655"/>
      <c r="P314" s="655"/>
      <c r="Q314" s="655"/>
      <c r="R314" s="655"/>
      <c r="S314" s="655">
        <f t="shared" si="130"/>
        <v>2800</v>
      </c>
      <c r="T314" s="655">
        <f t="shared" si="130"/>
        <v>2549.3333333333335</v>
      </c>
      <c r="U314" s="655">
        <f t="shared" si="130"/>
        <v>3583.1451666666667</v>
      </c>
      <c r="V314" s="655">
        <f t="shared" si="130"/>
        <v>110666.66666666667</v>
      </c>
      <c r="W314" s="655">
        <f t="shared" si="130"/>
        <v>1547.6666666666667</v>
      </c>
      <c r="X314" s="655">
        <f t="shared" si="130"/>
        <v>8.3333333333333329E-2</v>
      </c>
      <c r="Y314" s="655">
        <f t="shared" si="130"/>
        <v>10</v>
      </c>
      <c r="Z314" s="655">
        <f t="shared" si="130"/>
        <v>228.15402143638426</v>
      </c>
      <c r="AA314" s="655"/>
    </row>
    <row r="315" spans="2:27" ht="36.75" customHeight="1" x14ac:dyDescent="0.25">
      <c r="B315" s="659" t="s">
        <v>237</v>
      </c>
      <c r="C315" s="520">
        <v>2800</v>
      </c>
      <c r="D315" s="519">
        <v>2578</v>
      </c>
      <c r="E315" s="519">
        <v>3644.74</v>
      </c>
      <c r="F315" s="519">
        <v>96000</v>
      </c>
      <c r="G315" s="519">
        <v>9286</v>
      </c>
      <c r="H315" s="519">
        <v>2.8000000000000001E-2</v>
      </c>
      <c r="I315" s="520">
        <v>10</v>
      </c>
      <c r="J315" s="808">
        <f t="shared" si="127"/>
        <v>220.33355711079525</v>
      </c>
      <c r="K315" s="655"/>
      <c r="L315" s="655"/>
      <c r="M315" s="655"/>
      <c r="N315" s="655"/>
      <c r="O315" s="655"/>
      <c r="P315" s="655"/>
      <c r="Q315" s="655"/>
      <c r="R315" s="655"/>
      <c r="S315" s="655">
        <f t="shared" si="130"/>
        <v>2800</v>
      </c>
      <c r="T315" s="655">
        <f t="shared" si="130"/>
        <v>2549.3333333333335</v>
      </c>
      <c r="U315" s="655">
        <f t="shared" si="130"/>
        <v>3583.1451666666667</v>
      </c>
      <c r="V315" s="655">
        <f t="shared" si="130"/>
        <v>110666.66666666667</v>
      </c>
      <c r="W315" s="655">
        <f t="shared" si="130"/>
        <v>1547.6666666666667</v>
      </c>
      <c r="X315" s="655">
        <f t="shared" si="130"/>
        <v>8.3333333333333329E-2</v>
      </c>
      <c r="Y315" s="655">
        <f t="shared" si="130"/>
        <v>10</v>
      </c>
      <c r="Z315" s="655">
        <f t="shared" si="130"/>
        <v>228.15402143638426</v>
      </c>
      <c r="AA315" s="655"/>
    </row>
    <row r="316" spans="2:27" ht="36.75" customHeight="1" x14ac:dyDescent="0.25">
      <c r="B316" s="659" t="s">
        <v>238</v>
      </c>
      <c r="C316" s="520">
        <v>2800</v>
      </c>
      <c r="D316" s="519">
        <v>2627</v>
      </c>
      <c r="E316" s="519">
        <v>3511.721</v>
      </c>
      <c r="F316" s="519">
        <v>0</v>
      </c>
      <c r="G316" s="519">
        <v>0</v>
      </c>
      <c r="H316" s="519">
        <v>0</v>
      </c>
      <c r="I316" s="520">
        <v>10</v>
      </c>
      <c r="J316" s="808">
        <f t="shared" si="127"/>
        <v>232.73172580876698</v>
      </c>
      <c r="K316" s="655"/>
      <c r="L316" s="655"/>
      <c r="M316" s="655"/>
      <c r="N316" s="655"/>
      <c r="O316" s="655"/>
      <c r="P316" s="655"/>
      <c r="Q316" s="655"/>
      <c r="R316" s="655"/>
      <c r="S316" s="655">
        <f t="shared" si="130"/>
        <v>2800</v>
      </c>
      <c r="T316" s="655">
        <f t="shared" si="130"/>
        <v>2549.3333333333335</v>
      </c>
      <c r="U316" s="655">
        <f t="shared" si="130"/>
        <v>3583.1451666666667</v>
      </c>
      <c r="V316" s="655">
        <f t="shared" si="130"/>
        <v>110666.66666666667</v>
      </c>
      <c r="W316" s="655">
        <f t="shared" si="130"/>
        <v>1547.6666666666667</v>
      </c>
      <c r="X316" s="655">
        <f t="shared" si="130"/>
        <v>8.3333333333333329E-2</v>
      </c>
      <c r="Y316" s="655">
        <f t="shared" si="130"/>
        <v>10</v>
      </c>
      <c r="Z316" s="655">
        <f t="shared" si="130"/>
        <v>228.15402143638426</v>
      </c>
      <c r="AA316" s="655"/>
    </row>
    <row r="317" spans="2:27" ht="54" x14ac:dyDescent="0.25">
      <c r="B317" s="522" t="s">
        <v>239</v>
      </c>
      <c r="C317" s="666">
        <f t="shared" ref="C317:I317" si="131">AVERAGE(C305:C316)</f>
        <v>2800</v>
      </c>
      <c r="D317" s="666">
        <f t="shared" si="131"/>
        <v>3017.1</v>
      </c>
      <c r="E317" s="666">
        <f t="shared" si="131"/>
        <v>3448.5295833333325</v>
      </c>
      <c r="F317" s="666">
        <f t="shared" si="131"/>
        <v>24250</v>
      </c>
      <c r="G317" s="666">
        <f t="shared" si="131"/>
        <v>2321.5</v>
      </c>
      <c r="H317" s="666">
        <f t="shared" si="131"/>
        <v>2.6083333333333337E-2</v>
      </c>
      <c r="I317" s="666">
        <f t="shared" si="131"/>
        <v>10</v>
      </c>
      <c r="J317" s="668">
        <f>(((C317-(H317*G317/1000))*D317/1000*1/E317+(H317*F317/1000000))*100/(100-I317))*100</f>
        <v>272.2538329515495</v>
      </c>
      <c r="K317" s="666">
        <f t="shared" ref="K317:Q317" si="132">AVERAGE(K305:K316)</f>
        <v>2800</v>
      </c>
      <c r="L317" s="666">
        <f t="shared" si="132"/>
        <v>2549.3333333333335</v>
      </c>
      <c r="M317" s="666">
        <f t="shared" si="132"/>
        <v>3583.1451666666667</v>
      </c>
      <c r="N317" s="666">
        <f t="shared" si="132"/>
        <v>110666.66666666667</v>
      </c>
      <c r="O317" s="666">
        <f t="shared" si="132"/>
        <v>1547.6666666666667</v>
      </c>
      <c r="P317" s="666">
        <f t="shared" si="132"/>
        <v>8.3333333333333329E-2</v>
      </c>
      <c r="Q317" s="666">
        <f t="shared" si="132"/>
        <v>10</v>
      </c>
      <c r="R317" s="668">
        <f>AVERAGE(R305:R310)</f>
        <v>228.15402143638426</v>
      </c>
      <c r="S317" s="664">
        <f>AVERAGE(S305:S316)</f>
        <v>2800</v>
      </c>
      <c r="T317" s="664">
        <f t="shared" ref="T317:Y317" si="133">AVERAGE(T305:T316)</f>
        <v>2549.333333333333</v>
      </c>
      <c r="U317" s="664">
        <f t="shared" si="133"/>
        <v>3583.1451666666667</v>
      </c>
      <c r="V317" s="809">
        <f t="shared" si="133"/>
        <v>110666.66666666667</v>
      </c>
      <c r="W317" s="664">
        <f t="shared" si="133"/>
        <v>1547.6666666666667</v>
      </c>
      <c r="X317" s="664">
        <f t="shared" si="133"/>
        <v>8.3333333333333329E-2</v>
      </c>
      <c r="Y317" s="664">
        <f t="shared" si="133"/>
        <v>10</v>
      </c>
      <c r="Z317" s="809">
        <f t="shared" si="130"/>
        <v>228.15402143638426</v>
      </c>
      <c r="AA317" s="652"/>
    </row>
    <row r="318" spans="2:27" ht="18" x14ac:dyDescent="0.25">
      <c r="B318" s="290"/>
      <c r="C318" s="294"/>
      <c r="D318" s="294"/>
      <c r="E318" s="294"/>
      <c r="F318" s="294"/>
      <c r="G318" s="295"/>
      <c r="H318" s="296"/>
      <c r="I318" s="294"/>
      <c r="J318" s="297"/>
      <c r="K318" s="298"/>
      <c r="L318" s="298"/>
      <c r="M318" s="298"/>
      <c r="N318" s="298"/>
      <c r="O318" s="298"/>
      <c r="P318" s="298"/>
      <c r="Q318" s="298"/>
      <c r="R318" s="298"/>
      <c r="S318" s="299"/>
      <c r="T318" s="299"/>
      <c r="U318" s="299"/>
      <c r="V318" s="299"/>
      <c r="W318" s="300"/>
      <c r="X318" s="301"/>
      <c r="Y318" s="299"/>
      <c r="Z318" s="299"/>
      <c r="AA318" s="652"/>
    </row>
    <row r="319" spans="2:27" ht="24.75" customHeight="1" x14ac:dyDescent="0.25">
      <c r="B319" s="640" t="s">
        <v>217</v>
      </c>
      <c r="C319" s="642"/>
      <c r="D319" s="653" t="s">
        <v>458</v>
      </c>
      <c r="E319" s="642"/>
      <c r="F319" s="642"/>
      <c r="G319" s="642"/>
      <c r="H319" s="642"/>
      <c r="I319" s="642"/>
      <c r="J319" s="642"/>
      <c r="K319" s="642"/>
      <c r="L319" s="642"/>
      <c r="M319" s="642"/>
      <c r="N319" s="642"/>
      <c r="O319" s="642"/>
      <c r="P319" s="642"/>
      <c r="Q319" s="642"/>
      <c r="R319" s="642"/>
      <c r="S319" s="642"/>
      <c r="T319" s="642"/>
      <c r="U319" s="642"/>
      <c r="V319" s="642"/>
      <c r="W319" s="642"/>
      <c r="X319" s="642"/>
      <c r="Y319" s="642"/>
      <c r="Z319" s="642"/>
      <c r="AA319" s="642"/>
    </row>
    <row r="320" spans="2:27" ht="30.75" customHeight="1" x14ac:dyDescent="0.25">
      <c r="B320" s="647" t="s">
        <v>218</v>
      </c>
      <c r="C320" s="1193" t="s">
        <v>833</v>
      </c>
      <c r="D320" s="1193"/>
      <c r="E320" s="1193"/>
      <c r="F320" s="1193"/>
      <c r="G320" s="1193"/>
      <c r="H320" s="1193"/>
      <c r="I320" s="1193"/>
      <c r="J320" s="1193"/>
      <c r="K320" s="1193" t="s">
        <v>831</v>
      </c>
      <c r="L320" s="1193"/>
      <c r="M320" s="1193"/>
      <c r="N320" s="1193"/>
      <c r="O320" s="1193"/>
      <c r="P320" s="1193"/>
      <c r="Q320" s="1193"/>
      <c r="R320" s="1193"/>
      <c r="S320" s="1199" t="s">
        <v>832</v>
      </c>
      <c r="T320" s="1200"/>
      <c r="U320" s="1200"/>
      <c r="V320" s="1200"/>
      <c r="W320" s="1200"/>
      <c r="X320" s="1200"/>
      <c r="Y320" s="1200"/>
      <c r="Z320" s="1200"/>
      <c r="AA320" s="1201"/>
    </row>
    <row r="321" spans="2:27" ht="30.75" customHeight="1" x14ac:dyDescent="0.25">
      <c r="B321" s="648"/>
      <c r="C321" s="643" t="s">
        <v>219</v>
      </c>
      <c r="D321" s="643" t="s">
        <v>220</v>
      </c>
      <c r="E321" s="643" t="s">
        <v>221</v>
      </c>
      <c r="F321" s="643" t="s">
        <v>415</v>
      </c>
      <c r="G321" s="643" t="s">
        <v>222</v>
      </c>
      <c r="H321" s="643" t="s">
        <v>223</v>
      </c>
      <c r="I321" s="643" t="s">
        <v>224</v>
      </c>
      <c r="J321" s="643" t="s">
        <v>225</v>
      </c>
      <c r="K321" s="643" t="s">
        <v>219</v>
      </c>
      <c r="L321" s="643" t="s">
        <v>220</v>
      </c>
      <c r="M321" s="643" t="s">
        <v>221</v>
      </c>
      <c r="N321" s="643" t="s">
        <v>415</v>
      </c>
      <c r="O321" s="643" t="s">
        <v>222</v>
      </c>
      <c r="P321" s="643" t="s">
        <v>223</v>
      </c>
      <c r="Q321" s="643" t="s">
        <v>224</v>
      </c>
      <c r="R321" s="643" t="s">
        <v>225</v>
      </c>
      <c r="S321" s="643" t="s">
        <v>219</v>
      </c>
      <c r="T321" s="643" t="s">
        <v>220</v>
      </c>
      <c r="U321" s="643" t="s">
        <v>221</v>
      </c>
      <c r="V321" s="643" t="s">
        <v>415</v>
      </c>
      <c r="W321" s="643" t="s">
        <v>222</v>
      </c>
      <c r="X321" s="643" t="s">
        <v>223</v>
      </c>
      <c r="Y321" s="788" t="s">
        <v>224</v>
      </c>
      <c r="Z321" s="643" t="s">
        <v>225</v>
      </c>
      <c r="AA321" s="650"/>
    </row>
    <row r="322" spans="2:27" ht="30.75" customHeight="1" x14ac:dyDescent="0.25">
      <c r="B322" s="646" t="s">
        <v>226</v>
      </c>
      <c r="C322" s="645" t="s">
        <v>213</v>
      </c>
      <c r="D322" s="644" t="s">
        <v>203</v>
      </c>
      <c r="E322" s="644" t="s">
        <v>207</v>
      </c>
      <c r="F322" s="644" t="s">
        <v>201</v>
      </c>
      <c r="G322" s="644" t="s">
        <v>205</v>
      </c>
      <c r="H322" s="644" t="s">
        <v>227</v>
      </c>
      <c r="I322" s="644" t="s">
        <v>40</v>
      </c>
      <c r="J322" s="644" t="s">
        <v>216</v>
      </c>
      <c r="K322" s="645" t="s">
        <v>213</v>
      </c>
      <c r="L322" s="644" t="s">
        <v>203</v>
      </c>
      <c r="M322" s="644" t="s">
        <v>207</v>
      </c>
      <c r="N322" s="644" t="s">
        <v>201</v>
      </c>
      <c r="O322" s="644" t="s">
        <v>205</v>
      </c>
      <c r="P322" s="644" t="s">
        <v>227</v>
      </c>
      <c r="Q322" s="644" t="s">
        <v>40</v>
      </c>
      <c r="R322" s="644" t="s">
        <v>216</v>
      </c>
      <c r="S322" s="645" t="s">
        <v>213</v>
      </c>
      <c r="T322" s="644" t="s">
        <v>203</v>
      </c>
      <c r="U322" s="644" t="s">
        <v>207</v>
      </c>
      <c r="V322" s="644" t="s">
        <v>201</v>
      </c>
      <c r="W322" s="644" t="s">
        <v>205</v>
      </c>
      <c r="X322" s="644" t="s">
        <v>227</v>
      </c>
      <c r="Y322" s="649" t="s">
        <v>40</v>
      </c>
      <c r="Z322" s="644" t="s">
        <v>216</v>
      </c>
      <c r="AA322" s="641"/>
    </row>
    <row r="323" spans="2:27" ht="30.75" customHeight="1" x14ac:dyDescent="0.25">
      <c r="B323" s="657" t="s">
        <v>228</v>
      </c>
      <c r="C323" s="722">
        <v>2342.0300000000002</v>
      </c>
      <c r="D323" s="722">
        <v>2071.2713272712499</v>
      </c>
      <c r="E323" s="722">
        <v>3174.4499986322126</v>
      </c>
      <c r="F323" s="722">
        <v>85880</v>
      </c>
      <c r="G323" s="722">
        <v>10400</v>
      </c>
      <c r="H323" s="722">
        <v>0.5</v>
      </c>
      <c r="I323" s="722">
        <v>6.25</v>
      </c>
      <c r="J323" s="723">
        <f>(((C323-(H323*G323/1000))*D323/1000*1/E323+(H323*F323/1000000))*100/(100-I323))*100</f>
        <v>167.21913564593279</v>
      </c>
      <c r="K323" s="722">
        <v>2342.0300000000002</v>
      </c>
      <c r="L323" s="722">
        <v>2040.9052102560304</v>
      </c>
      <c r="M323" s="722">
        <v>2985.2569903171861</v>
      </c>
      <c r="N323" s="722">
        <v>82991.550385168899</v>
      </c>
      <c r="O323" s="722">
        <v>10400</v>
      </c>
      <c r="P323" s="722">
        <v>0.5</v>
      </c>
      <c r="Q323" s="722">
        <v>5.75</v>
      </c>
      <c r="R323" s="723">
        <f>(((K323-(P323*O323/1000))*L323/1000*1/M323+(P323*N323/1000000))*100/(100-Q323))*100</f>
        <v>173.90943554317835</v>
      </c>
      <c r="S323" s="655">
        <f t="shared" ref="S323:Y323" si="134">K335</f>
        <v>2342.0300000000002</v>
      </c>
      <c r="T323" s="655">
        <f t="shared" si="134"/>
        <v>2215.3556295576668</v>
      </c>
      <c r="U323" s="655">
        <f t="shared" si="134"/>
        <v>3041.020417551938</v>
      </c>
      <c r="V323" s="655">
        <f t="shared" si="134"/>
        <v>80144.738945773061</v>
      </c>
      <c r="W323" s="655">
        <f t="shared" si="134"/>
        <v>10400</v>
      </c>
      <c r="X323" s="655">
        <f t="shared" si="134"/>
        <v>0.5</v>
      </c>
      <c r="Y323" s="655">
        <f t="shared" si="134"/>
        <v>5.75</v>
      </c>
      <c r="Z323" s="658">
        <f t="shared" ref="Z323:Z335" si="135">(((S323-X323*W323/1000)*((T323/1000)/U323)+(X323*V323/10^6))*100/(100-Y323))*100</f>
        <v>184.87339039758669</v>
      </c>
      <c r="AA323" s="651"/>
    </row>
    <row r="324" spans="2:27" ht="30.75" customHeight="1" x14ac:dyDescent="0.25">
      <c r="B324" s="657" t="s">
        <v>162</v>
      </c>
      <c r="C324" s="722">
        <v>2342.0300000000002</v>
      </c>
      <c r="D324" s="722">
        <v>2115.71258476001</v>
      </c>
      <c r="E324" s="722">
        <v>3168.9903127061175</v>
      </c>
      <c r="F324" s="722">
        <v>82764.042994880598</v>
      </c>
      <c r="G324" s="722">
        <v>10400</v>
      </c>
      <c r="H324" s="722">
        <v>0.5</v>
      </c>
      <c r="I324" s="722">
        <v>6.25</v>
      </c>
      <c r="J324" s="723">
        <f t="shared" ref="J324:J329" si="136">(((C324-(H324*G324/1000))*D324/1000*1/E324+(H324*F324/1000000))*100/(100-I324))*100</f>
        <v>170.82874947994128</v>
      </c>
      <c r="K324" s="722">
        <v>2342.0300000000002</v>
      </c>
      <c r="L324" s="722">
        <v>2167.2455786183837</v>
      </c>
      <c r="M324" s="722">
        <v>3119.9238413536559</v>
      </c>
      <c r="N324" s="722">
        <v>82358.6845321</v>
      </c>
      <c r="O324" s="722">
        <v>10400</v>
      </c>
      <c r="P324" s="722">
        <v>0.5</v>
      </c>
      <c r="Q324" s="722">
        <v>5.75</v>
      </c>
      <c r="R324" s="723">
        <f t="shared" ref="R324:R328" si="137">(((K324-(P324*O324/1000))*L324/1000*1/M324+(P324*N324/1000000))*100/(100-Q324))*100</f>
        <v>176.59959394471011</v>
      </c>
      <c r="S324" s="655">
        <f t="shared" ref="S324:Y334" si="138">S323</f>
        <v>2342.0300000000002</v>
      </c>
      <c r="T324" s="655">
        <f t="shared" si="138"/>
        <v>2215.3556295576668</v>
      </c>
      <c r="U324" s="655">
        <f t="shared" si="138"/>
        <v>3041.020417551938</v>
      </c>
      <c r="V324" s="655">
        <f t="shared" si="138"/>
        <v>80144.738945773061</v>
      </c>
      <c r="W324" s="655">
        <f t="shared" si="138"/>
        <v>10400</v>
      </c>
      <c r="X324" s="655">
        <f t="shared" si="138"/>
        <v>0.5</v>
      </c>
      <c r="Y324" s="655">
        <f t="shared" si="138"/>
        <v>5.75</v>
      </c>
      <c r="Z324" s="658">
        <f t="shared" si="135"/>
        <v>184.87339039758669</v>
      </c>
      <c r="AA324" s="651"/>
    </row>
    <row r="325" spans="2:27" ht="30.75" customHeight="1" x14ac:dyDescent="0.25">
      <c r="B325" s="657" t="s">
        <v>229</v>
      </c>
      <c r="C325" s="722">
        <v>2342.0300000000002</v>
      </c>
      <c r="D325" s="722">
        <v>2034.7109498786699</v>
      </c>
      <c r="E325" s="722">
        <v>3135.2862709548249</v>
      </c>
      <c r="F325" s="722">
        <v>78704.239644140602</v>
      </c>
      <c r="G325" s="722">
        <v>10400</v>
      </c>
      <c r="H325" s="722">
        <v>0.5</v>
      </c>
      <c r="I325" s="722">
        <v>6.25</v>
      </c>
      <c r="J325" s="723">
        <f t="shared" si="136"/>
        <v>165.96136844730643</v>
      </c>
      <c r="K325" s="722">
        <v>2342.0300000000002</v>
      </c>
      <c r="L325" s="722">
        <v>2308.2480116385304</v>
      </c>
      <c r="M325" s="722">
        <v>2991.8547187827344</v>
      </c>
      <c r="N325" s="722">
        <v>79938.484123571296</v>
      </c>
      <c r="O325" s="722">
        <v>10400</v>
      </c>
      <c r="P325" s="722">
        <v>0.5</v>
      </c>
      <c r="Q325" s="722">
        <v>5.75</v>
      </c>
      <c r="R325" s="723">
        <f t="shared" si="137"/>
        <v>195.52876988520433</v>
      </c>
      <c r="S325" s="655">
        <f t="shared" si="138"/>
        <v>2342.0300000000002</v>
      </c>
      <c r="T325" s="655">
        <f t="shared" si="138"/>
        <v>2215.3556295576668</v>
      </c>
      <c r="U325" s="655">
        <f t="shared" si="138"/>
        <v>3041.020417551938</v>
      </c>
      <c r="V325" s="655">
        <f t="shared" si="138"/>
        <v>80144.738945773061</v>
      </c>
      <c r="W325" s="655">
        <f t="shared" si="138"/>
        <v>10400</v>
      </c>
      <c r="X325" s="655">
        <f t="shared" si="138"/>
        <v>0.5</v>
      </c>
      <c r="Y325" s="655">
        <f t="shared" si="138"/>
        <v>5.75</v>
      </c>
      <c r="Z325" s="658">
        <f t="shared" si="135"/>
        <v>184.87339039758669</v>
      </c>
      <c r="AA325" s="651"/>
    </row>
    <row r="326" spans="2:27" ht="30.75" customHeight="1" x14ac:dyDescent="0.25">
      <c r="B326" s="657" t="s">
        <v>230</v>
      </c>
      <c r="C326" s="722">
        <v>2342.0300000000002</v>
      </c>
      <c r="D326" s="722">
        <v>2043.0749563857701</v>
      </c>
      <c r="E326" s="722">
        <v>3163.4033843424727</v>
      </c>
      <c r="F326" s="722">
        <v>78704.239644140602</v>
      </c>
      <c r="G326" s="722">
        <v>10400</v>
      </c>
      <c r="H326" s="722">
        <v>0.5</v>
      </c>
      <c r="I326" s="722">
        <v>6.25</v>
      </c>
      <c r="J326" s="723">
        <f t="shared" si="136"/>
        <v>165.18261746756056</v>
      </c>
      <c r="K326" s="722">
        <v>2342.0300000000002</v>
      </c>
      <c r="L326" s="722">
        <v>2322.7819002775964</v>
      </c>
      <c r="M326" s="722">
        <v>3014.9564518625339</v>
      </c>
      <c r="N326" s="722">
        <v>78905.251264156905</v>
      </c>
      <c r="O326" s="722">
        <v>10400</v>
      </c>
      <c r="P326" s="722">
        <v>0.5</v>
      </c>
      <c r="Q326" s="722">
        <v>5.75</v>
      </c>
      <c r="R326" s="723">
        <f t="shared" si="137"/>
        <v>195.20345208550745</v>
      </c>
      <c r="S326" s="655">
        <f t="shared" si="138"/>
        <v>2342.0300000000002</v>
      </c>
      <c r="T326" s="655">
        <f t="shared" si="138"/>
        <v>2215.3556295576668</v>
      </c>
      <c r="U326" s="655">
        <f t="shared" si="138"/>
        <v>3041.020417551938</v>
      </c>
      <c r="V326" s="655">
        <f t="shared" si="138"/>
        <v>80144.738945773061</v>
      </c>
      <c r="W326" s="655">
        <f t="shared" si="138"/>
        <v>10400</v>
      </c>
      <c r="X326" s="655">
        <f t="shared" si="138"/>
        <v>0.5</v>
      </c>
      <c r="Y326" s="655">
        <f t="shared" si="138"/>
        <v>5.75</v>
      </c>
      <c r="Z326" s="658">
        <f t="shared" si="135"/>
        <v>184.87339039758669</v>
      </c>
      <c r="AA326" s="651"/>
    </row>
    <row r="327" spans="2:27" ht="30.75" customHeight="1" x14ac:dyDescent="0.25">
      <c r="B327" s="657" t="s">
        <v>231</v>
      </c>
      <c r="C327" s="722">
        <v>2342.0300000000002</v>
      </c>
      <c r="D327" s="722">
        <v>2116.8343075102798</v>
      </c>
      <c r="E327" s="722">
        <v>3122.5094237808485</v>
      </c>
      <c r="F327" s="722">
        <v>77356.278557366502</v>
      </c>
      <c r="G327" s="722">
        <v>10400</v>
      </c>
      <c r="H327" s="722">
        <v>0.5</v>
      </c>
      <c r="I327" s="722">
        <v>6.25</v>
      </c>
      <c r="J327" s="723">
        <f t="shared" si="136"/>
        <v>173.10708643478628</v>
      </c>
      <c r="K327" s="722">
        <v>2342.0300000000002</v>
      </c>
      <c r="L327" s="722">
        <v>2203.5041080424539</v>
      </c>
      <c r="M327" s="722">
        <v>3051.1765959611844</v>
      </c>
      <c r="N327" s="722">
        <v>78758.333027421206</v>
      </c>
      <c r="O327" s="722">
        <v>10400</v>
      </c>
      <c r="P327" s="722">
        <v>0.5</v>
      </c>
      <c r="Q327" s="722">
        <v>5.75</v>
      </c>
      <c r="R327" s="723">
        <f t="shared" si="137"/>
        <v>183.23556361159751</v>
      </c>
      <c r="S327" s="655">
        <f t="shared" si="138"/>
        <v>2342.0300000000002</v>
      </c>
      <c r="T327" s="655">
        <f t="shared" si="138"/>
        <v>2215.3556295576668</v>
      </c>
      <c r="U327" s="655">
        <f t="shared" si="138"/>
        <v>3041.020417551938</v>
      </c>
      <c r="V327" s="655">
        <f t="shared" si="138"/>
        <v>80144.738945773061</v>
      </c>
      <c r="W327" s="655">
        <f t="shared" si="138"/>
        <v>10400</v>
      </c>
      <c r="X327" s="655">
        <f t="shared" si="138"/>
        <v>0.5</v>
      </c>
      <c r="Y327" s="655">
        <f t="shared" si="138"/>
        <v>5.75</v>
      </c>
      <c r="Z327" s="658">
        <f t="shared" si="135"/>
        <v>184.87339039758669</v>
      </c>
      <c r="AA327" s="651"/>
    </row>
    <row r="328" spans="2:27" ht="30.75" customHeight="1" x14ac:dyDescent="0.25">
      <c r="B328" s="657" t="s">
        <v>232</v>
      </c>
      <c r="C328" s="722">
        <v>2342.0300000000002</v>
      </c>
      <c r="D328" s="722">
        <v>2121.3434027056401</v>
      </c>
      <c r="E328" s="722">
        <v>3089.3735317145911</v>
      </c>
      <c r="F328" s="722">
        <v>83154.466323742803</v>
      </c>
      <c r="G328" s="722">
        <v>10400</v>
      </c>
      <c r="H328" s="722">
        <v>0.5</v>
      </c>
      <c r="I328" s="722">
        <v>6.25</v>
      </c>
      <c r="J328" s="723">
        <f t="shared" si="136"/>
        <v>175.5925881261951</v>
      </c>
      <c r="K328" s="722">
        <v>2342.0300000000002</v>
      </c>
      <c r="L328" s="722">
        <v>2249.4489685130056</v>
      </c>
      <c r="M328" s="722">
        <v>3082.9539070343358</v>
      </c>
      <c r="N328" s="722">
        <v>77916.13034222</v>
      </c>
      <c r="O328" s="722">
        <v>10400</v>
      </c>
      <c r="P328" s="722">
        <v>0.5</v>
      </c>
      <c r="Q328" s="722">
        <v>5.75</v>
      </c>
      <c r="R328" s="723">
        <f t="shared" si="137"/>
        <v>185.04027437753612</v>
      </c>
      <c r="S328" s="655">
        <f t="shared" si="138"/>
        <v>2342.0300000000002</v>
      </c>
      <c r="T328" s="655">
        <f t="shared" si="138"/>
        <v>2215.3556295576668</v>
      </c>
      <c r="U328" s="655">
        <f t="shared" si="138"/>
        <v>3041.020417551938</v>
      </c>
      <c r="V328" s="655">
        <f t="shared" si="138"/>
        <v>80144.738945773061</v>
      </c>
      <c r="W328" s="655">
        <f t="shared" si="138"/>
        <v>10400</v>
      </c>
      <c r="X328" s="655">
        <f t="shared" si="138"/>
        <v>0.5</v>
      </c>
      <c r="Y328" s="655">
        <f t="shared" si="138"/>
        <v>5.75</v>
      </c>
      <c r="Z328" s="658">
        <f t="shared" si="135"/>
        <v>184.87339039758669</v>
      </c>
      <c r="AA328" s="651"/>
    </row>
    <row r="329" spans="2:27" ht="30.75" customHeight="1" x14ac:dyDescent="0.25">
      <c r="B329" s="659" t="s">
        <v>233</v>
      </c>
      <c r="C329" s="722">
        <v>2342.0300000000002</v>
      </c>
      <c r="D329" s="722">
        <v>2074.8915173968653</v>
      </c>
      <c r="E329" s="722">
        <v>3097.392582927665</v>
      </c>
      <c r="F329" s="722">
        <v>86814.477185529002</v>
      </c>
      <c r="G329" s="722">
        <v>10400</v>
      </c>
      <c r="H329" s="722">
        <v>0.5</v>
      </c>
      <c r="I329" s="722">
        <v>6.25</v>
      </c>
      <c r="J329" s="723">
        <f t="shared" si="136"/>
        <v>171.60646343817555</v>
      </c>
      <c r="K329" s="722"/>
      <c r="L329" s="961"/>
      <c r="M329" s="961"/>
      <c r="N329" s="961"/>
      <c r="O329" s="722"/>
      <c r="P329" s="722"/>
      <c r="Q329" s="722"/>
      <c r="R329" s="723"/>
      <c r="S329" s="655">
        <f t="shared" si="138"/>
        <v>2342.0300000000002</v>
      </c>
      <c r="T329" s="655">
        <f t="shared" si="138"/>
        <v>2215.3556295576668</v>
      </c>
      <c r="U329" s="655">
        <f t="shared" si="138"/>
        <v>3041.020417551938</v>
      </c>
      <c r="V329" s="655">
        <f t="shared" si="138"/>
        <v>80144.738945773061</v>
      </c>
      <c r="W329" s="655">
        <f t="shared" si="138"/>
        <v>10400</v>
      </c>
      <c r="X329" s="655">
        <f t="shared" si="138"/>
        <v>0.5</v>
      </c>
      <c r="Y329" s="655">
        <f t="shared" si="138"/>
        <v>5.75</v>
      </c>
      <c r="Z329" s="658">
        <f t="shared" si="135"/>
        <v>184.87339039758669</v>
      </c>
      <c r="AA329" s="651"/>
    </row>
    <row r="330" spans="2:27" ht="30.75" customHeight="1" x14ac:dyDescent="0.25">
      <c r="B330" s="659" t="s">
        <v>234</v>
      </c>
      <c r="C330" s="722">
        <v>2342.0300000000002</v>
      </c>
      <c r="D330" s="722">
        <v>2302.2964779585641</v>
      </c>
      <c r="E330" s="722">
        <v>3228.1418314633238</v>
      </c>
      <c r="F330" s="722">
        <v>87178.778847794005</v>
      </c>
      <c r="G330" s="722">
        <v>10400</v>
      </c>
      <c r="H330" s="722">
        <v>0.5</v>
      </c>
      <c r="I330" s="722">
        <v>6.25</v>
      </c>
      <c r="J330" s="723">
        <f>(((C330-(H330*G330/1000))*D330/1000*1/E330+(H330*F330/1000000))*100/(100-I330))*100</f>
        <v>182.42199583463548</v>
      </c>
      <c r="K330" s="722"/>
      <c r="L330" s="961"/>
      <c r="M330" s="961"/>
      <c r="N330" s="961"/>
      <c r="O330" s="722"/>
      <c r="P330" s="722"/>
      <c r="Q330" s="722"/>
      <c r="R330" s="723"/>
      <c r="S330" s="655">
        <f t="shared" si="138"/>
        <v>2342.0300000000002</v>
      </c>
      <c r="T330" s="655">
        <f t="shared" si="138"/>
        <v>2215.3556295576668</v>
      </c>
      <c r="U330" s="655">
        <f t="shared" si="138"/>
        <v>3041.020417551938</v>
      </c>
      <c r="V330" s="655">
        <f t="shared" si="138"/>
        <v>80144.738945773061</v>
      </c>
      <c r="W330" s="655">
        <f t="shared" si="138"/>
        <v>10400</v>
      </c>
      <c r="X330" s="655">
        <f t="shared" si="138"/>
        <v>0.5</v>
      </c>
      <c r="Y330" s="655">
        <f t="shared" si="138"/>
        <v>5.75</v>
      </c>
      <c r="Z330" s="658">
        <f t="shared" si="135"/>
        <v>184.87339039758669</v>
      </c>
      <c r="AA330" s="651"/>
    </row>
    <row r="331" spans="2:27" ht="30.75" customHeight="1" x14ac:dyDescent="0.25">
      <c r="B331" s="659" t="s">
        <v>235</v>
      </c>
      <c r="C331" s="722">
        <v>2342.0300000000002</v>
      </c>
      <c r="D331" s="722">
        <v>2240.6898312233438</v>
      </c>
      <c r="E331" s="722">
        <v>3392.1891483891991</v>
      </c>
      <c r="F331" s="722">
        <v>88094.950102167204</v>
      </c>
      <c r="G331" s="722">
        <v>10400</v>
      </c>
      <c r="H331" s="722">
        <v>0.5</v>
      </c>
      <c r="I331" s="722">
        <v>6.25</v>
      </c>
      <c r="J331" s="723">
        <f t="shared" ref="J331:J334" si="139">(((C331-(H331*G331/1000))*D331/1000*1/E331+(H331*F331/1000000))*100/(100-I331))*100</f>
        <v>169.3468015166462</v>
      </c>
      <c r="K331" s="961"/>
      <c r="L331" s="961"/>
      <c r="M331" s="961"/>
      <c r="N331" s="961"/>
      <c r="O331" s="961"/>
      <c r="P331" s="961"/>
      <c r="Q331" s="961"/>
      <c r="R331" s="961"/>
      <c r="S331" s="655">
        <f t="shared" si="138"/>
        <v>2342.0300000000002</v>
      </c>
      <c r="T331" s="655">
        <f t="shared" si="138"/>
        <v>2215.3556295576668</v>
      </c>
      <c r="U331" s="655">
        <f t="shared" si="138"/>
        <v>3041.020417551938</v>
      </c>
      <c r="V331" s="655">
        <f t="shared" si="138"/>
        <v>80144.738945773061</v>
      </c>
      <c r="W331" s="655">
        <f t="shared" si="138"/>
        <v>10400</v>
      </c>
      <c r="X331" s="655">
        <f t="shared" si="138"/>
        <v>0.5</v>
      </c>
      <c r="Y331" s="655">
        <f t="shared" si="138"/>
        <v>5.75</v>
      </c>
      <c r="Z331" s="658">
        <f t="shared" si="135"/>
        <v>184.87339039758669</v>
      </c>
      <c r="AA331" s="651"/>
    </row>
    <row r="332" spans="2:27" ht="30.75" customHeight="1" x14ac:dyDescent="0.25">
      <c r="B332" s="659" t="s">
        <v>236</v>
      </c>
      <c r="C332" s="722">
        <v>2342.0300000000002</v>
      </c>
      <c r="D332" s="722">
        <v>2174.9255037383041</v>
      </c>
      <c r="E332" s="722">
        <v>3242.2250888876638</v>
      </c>
      <c r="F332" s="722">
        <v>85681.4972717075</v>
      </c>
      <c r="G332" s="722">
        <v>10400</v>
      </c>
      <c r="H332" s="722">
        <v>0.5</v>
      </c>
      <c r="I332" s="722">
        <v>6.25</v>
      </c>
      <c r="J332" s="723">
        <f t="shared" si="139"/>
        <v>171.7776854864324</v>
      </c>
      <c r="K332" s="961"/>
      <c r="L332" s="961"/>
      <c r="M332" s="961"/>
      <c r="N332" s="961"/>
      <c r="O332" s="961"/>
      <c r="P332" s="961"/>
      <c r="Q332" s="961"/>
      <c r="R332" s="961"/>
      <c r="S332" s="655">
        <f t="shared" si="138"/>
        <v>2342.0300000000002</v>
      </c>
      <c r="T332" s="655">
        <f t="shared" si="138"/>
        <v>2215.3556295576668</v>
      </c>
      <c r="U332" s="655">
        <f t="shared" si="138"/>
        <v>3041.020417551938</v>
      </c>
      <c r="V332" s="655">
        <f t="shared" si="138"/>
        <v>80144.738945773061</v>
      </c>
      <c r="W332" s="655">
        <f t="shared" si="138"/>
        <v>10400</v>
      </c>
      <c r="X332" s="655">
        <f t="shared" si="138"/>
        <v>0.5</v>
      </c>
      <c r="Y332" s="655">
        <f t="shared" si="138"/>
        <v>5.75</v>
      </c>
      <c r="Z332" s="658">
        <f t="shared" si="135"/>
        <v>184.87339039758669</v>
      </c>
      <c r="AA332" s="651"/>
    </row>
    <row r="333" spans="2:27" ht="30.75" customHeight="1" x14ac:dyDescent="0.25">
      <c r="B333" s="659" t="s">
        <v>237</v>
      </c>
      <c r="C333" s="722">
        <v>2342.0300000000002</v>
      </c>
      <c r="D333" s="722">
        <v>2060.1749736845763</v>
      </c>
      <c r="E333" s="722">
        <v>3164.9907568992257</v>
      </c>
      <c r="F333" s="722">
        <v>83977.1079305038</v>
      </c>
      <c r="G333" s="722">
        <v>10400</v>
      </c>
      <c r="H333" s="722">
        <v>0.5</v>
      </c>
      <c r="I333" s="722">
        <v>6.25</v>
      </c>
      <c r="J333" s="723">
        <f t="shared" si="139"/>
        <v>166.72982468309715</v>
      </c>
      <c r="K333" s="961"/>
      <c r="L333" s="961"/>
      <c r="M333" s="961"/>
      <c r="N333" s="961"/>
      <c r="O333" s="961"/>
      <c r="P333" s="961"/>
      <c r="Q333" s="961"/>
      <c r="R333" s="961"/>
      <c r="S333" s="655">
        <f t="shared" si="138"/>
        <v>2342.0300000000002</v>
      </c>
      <c r="T333" s="655">
        <f t="shared" si="138"/>
        <v>2215.3556295576668</v>
      </c>
      <c r="U333" s="655">
        <f t="shared" si="138"/>
        <v>3041.020417551938</v>
      </c>
      <c r="V333" s="655">
        <f t="shared" si="138"/>
        <v>80144.738945773061</v>
      </c>
      <c r="W333" s="655">
        <f t="shared" si="138"/>
        <v>10400</v>
      </c>
      <c r="X333" s="655">
        <f t="shared" si="138"/>
        <v>0.5</v>
      </c>
      <c r="Y333" s="655">
        <f t="shared" si="138"/>
        <v>5.75</v>
      </c>
      <c r="Z333" s="658">
        <f t="shared" si="135"/>
        <v>184.87339039758669</v>
      </c>
      <c r="AA333" s="651"/>
    </row>
    <row r="334" spans="2:27" ht="30.75" customHeight="1" x14ac:dyDescent="0.25">
      <c r="B334" s="659" t="s">
        <v>238</v>
      </c>
      <c r="C334" s="722">
        <v>2342.0300000000002</v>
      </c>
      <c r="D334" s="722">
        <v>1979.5526107434162</v>
      </c>
      <c r="E334" s="722">
        <v>3114.6658451133635</v>
      </c>
      <c r="F334" s="722">
        <v>82991.550385168899</v>
      </c>
      <c r="G334" s="722">
        <v>10400</v>
      </c>
      <c r="H334" s="722">
        <v>0.5</v>
      </c>
      <c r="I334" s="722">
        <v>6.25</v>
      </c>
      <c r="J334" s="723">
        <f t="shared" si="139"/>
        <v>162.84673477150912</v>
      </c>
      <c r="K334" s="961"/>
      <c r="L334" s="961"/>
      <c r="M334" s="961"/>
      <c r="N334" s="961"/>
      <c r="O334" s="961"/>
      <c r="P334" s="961"/>
      <c r="Q334" s="961"/>
      <c r="R334" s="961"/>
      <c r="S334" s="655">
        <f t="shared" si="138"/>
        <v>2342.0300000000002</v>
      </c>
      <c r="T334" s="655">
        <f t="shared" si="138"/>
        <v>2215.3556295576668</v>
      </c>
      <c r="U334" s="655">
        <f t="shared" si="138"/>
        <v>3041.020417551938</v>
      </c>
      <c r="V334" s="655">
        <f t="shared" si="138"/>
        <v>80144.738945773061</v>
      </c>
      <c r="W334" s="655">
        <f t="shared" si="138"/>
        <v>10400</v>
      </c>
      <c r="X334" s="655">
        <f t="shared" si="138"/>
        <v>0.5</v>
      </c>
      <c r="Y334" s="655">
        <f t="shared" si="138"/>
        <v>5.75</v>
      </c>
      <c r="Z334" s="658">
        <f t="shared" si="135"/>
        <v>184.87339039758669</v>
      </c>
      <c r="AA334" s="651"/>
    </row>
    <row r="335" spans="2:27" s="95" customFormat="1" ht="52.5" customHeight="1" x14ac:dyDescent="0.25">
      <c r="B335" s="654" t="s">
        <v>239</v>
      </c>
      <c r="C335" s="682">
        <f t="shared" ref="C335:P335" si="140">AVERAGE(C323:C334)</f>
        <v>2342.0299999999997</v>
      </c>
      <c r="D335" s="682">
        <f t="shared" si="140"/>
        <v>2111.289870271391</v>
      </c>
      <c r="E335" s="682">
        <f t="shared" si="140"/>
        <v>3174.4681813176253</v>
      </c>
      <c r="F335" s="682">
        <f t="shared" si="140"/>
        <v>83441.802407261785</v>
      </c>
      <c r="G335" s="682">
        <f t="shared" si="140"/>
        <v>10400</v>
      </c>
      <c r="H335" s="682">
        <f t="shared" si="140"/>
        <v>0.5</v>
      </c>
      <c r="I335" s="682">
        <f t="shared" si="140"/>
        <v>6.25</v>
      </c>
      <c r="J335" s="682">
        <f t="shared" si="140"/>
        <v>170.21842094435152</v>
      </c>
      <c r="K335" s="682">
        <f t="shared" si="140"/>
        <v>2342.0300000000002</v>
      </c>
      <c r="L335" s="682">
        <f t="shared" si="140"/>
        <v>2215.3556295576668</v>
      </c>
      <c r="M335" s="682">
        <f t="shared" si="140"/>
        <v>3041.020417551938</v>
      </c>
      <c r="N335" s="682">
        <f>AVERAGE(N323:N334)</f>
        <v>80144.738945773061</v>
      </c>
      <c r="O335" s="682">
        <f>AVERAGE(O323:O334)</f>
        <v>10400</v>
      </c>
      <c r="P335" s="682">
        <f t="shared" si="140"/>
        <v>0.5</v>
      </c>
      <c r="Q335" s="682">
        <f>AVERAGE(Q323:Q334)</f>
        <v>5.75</v>
      </c>
      <c r="R335" s="682">
        <f>AVERAGE(R323:R334)</f>
        <v>184.91951490795566</v>
      </c>
      <c r="S335" s="664">
        <f>AVERAGE(S323:S334)</f>
        <v>2342.0299999999997</v>
      </c>
      <c r="T335" s="664">
        <f t="shared" ref="T335:Y335" si="141">AVERAGE(T323:T334)</f>
        <v>2215.3556295576668</v>
      </c>
      <c r="U335" s="664">
        <f t="shared" si="141"/>
        <v>3041.0204175519389</v>
      </c>
      <c r="V335" s="664">
        <f t="shared" si="141"/>
        <v>80144.738945773075</v>
      </c>
      <c r="W335" s="664">
        <f t="shared" si="141"/>
        <v>10400</v>
      </c>
      <c r="X335" s="664">
        <f t="shared" si="141"/>
        <v>0.5</v>
      </c>
      <c r="Y335" s="664">
        <f t="shared" si="141"/>
        <v>5.75</v>
      </c>
      <c r="Z335" s="802">
        <f t="shared" si="135"/>
        <v>184.87339039758663</v>
      </c>
      <c r="AA335" s="652"/>
    </row>
    <row r="337" spans="2:27" ht="17.25" customHeight="1" x14ac:dyDescent="0.25">
      <c r="B337" s="13" t="s">
        <v>217</v>
      </c>
      <c r="C337" s="642"/>
      <c r="D337" s="653" t="s">
        <v>274</v>
      </c>
      <c r="E337" s="642"/>
      <c r="F337" s="642"/>
      <c r="G337" s="642"/>
      <c r="H337" s="642"/>
      <c r="I337" s="642"/>
      <c r="J337" s="642"/>
      <c r="K337" s="642"/>
      <c r="L337" s="642"/>
      <c r="M337" s="642"/>
      <c r="N337" s="642"/>
      <c r="O337" s="642"/>
      <c r="P337" s="642"/>
      <c r="Q337" s="642"/>
      <c r="R337" s="642"/>
      <c r="S337" s="642"/>
      <c r="T337" s="642"/>
      <c r="U337" s="642"/>
      <c r="V337" s="642"/>
      <c r="W337" s="642"/>
      <c r="X337" s="642"/>
      <c r="Y337" s="642"/>
      <c r="Z337" s="642"/>
      <c r="AA337" s="642"/>
    </row>
    <row r="338" spans="2:27" ht="17.25" customHeight="1" x14ac:dyDescent="0.25">
      <c r="B338" s="647" t="s">
        <v>218</v>
      </c>
      <c r="C338" s="1195" t="s">
        <v>833</v>
      </c>
      <c r="D338" s="1196"/>
      <c r="E338" s="1196"/>
      <c r="F338" s="1196"/>
      <c r="G338" s="1196"/>
      <c r="H338" s="1196"/>
      <c r="I338" s="1196"/>
      <c r="J338" s="1197"/>
      <c r="K338" s="1193" t="s">
        <v>831</v>
      </c>
      <c r="L338" s="1193"/>
      <c r="M338" s="1193"/>
      <c r="N338" s="1193"/>
      <c r="O338" s="1193"/>
      <c r="P338" s="1193"/>
      <c r="Q338" s="1193"/>
      <c r="R338" s="1193"/>
      <c r="S338" s="1199" t="s">
        <v>832</v>
      </c>
      <c r="T338" s="1200"/>
      <c r="U338" s="1200"/>
      <c r="V338" s="1200"/>
      <c r="W338" s="1200"/>
      <c r="X338" s="1200"/>
      <c r="Y338" s="1200"/>
      <c r="Z338" s="1200"/>
      <c r="AA338" s="1201"/>
    </row>
    <row r="339" spans="2:27" ht="17.25" customHeight="1" x14ac:dyDescent="0.25">
      <c r="B339" s="648"/>
      <c r="C339" s="643" t="s">
        <v>219</v>
      </c>
      <c r="D339" s="643" t="s">
        <v>220</v>
      </c>
      <c r="E339" s="643" t="s">
        <v>221</v>
      </c>
      <c r="F339" s="643" t="s">
        <v>415</v>
      </c>
      <c r="G339" s="643" t="s">
        <v>222</v>
      </c>
      <c r="H339" s="643" t="s">
        <v>223</v>
      </c>
      <c r="I339" s="643" t="s">
        <v>224</v>
      </c>
      <c r="J339" s="643" t="s">
        <v>225</v>
      </c>
      <c r="K339" s="643" t="s">
        <v>219</v>
      </c>
      <c r="L339" s="643" t="s">
        <v>220</v>
      </c>
      <c r="M339" s="643" t="s">
        <v>221</v>
      </c>
      <c r="N339" s="643" t="s">
        <v>415</v>
      </c>
      <c r="O339" s="643" t="s">
        <v>222</v>
      </c>
      <c r="P339" s="643" t="s">
        <v>223</v>
      </c>
      <c r="Q339" s="643" t="s">
        <v>224</v>
      </c>
      <c r="R339" s="643" t="s">
        <v>225</v>
      </c>
      <c r="S339" s="643" t="s">
        <v>219</v>
      </c>
      <c r="T339" s="643" t="s">
        <v>220</v>
      </c>
      <c r="U339" s="643" t="s">
        <v>221</v>
      </c>
      <c r="V339" s="643" t="s">
        <v>415</v>
      </c>
      <c r="W339" s="643" t="s">
        <v>222</v>
      </c>
      <c r="X339" s="643" t="s">
        <v>223</v>
      </c>
      <c r="Y339" s="643" t="s">
        <v>224</v>
      </c>
      <c r="Z339" s="643" t="s">
        <v>225</v>
      </c>
      <c r="AA339" s="20" t="s">
        <v>246</v>
      </c>
    </row>
    <row r="340" spans="2:27" ht="17.25" customHeight="1" x14ac:dyDescent="0.25">
      <c r="B340" s="646" t="s">
        <v>226</v>
      </c>
      <c r="C340" s="645" t="s">
        <v>213</v>
      </c>
      <c r="D340" s="644" t="s">
        <v>203</v>
      </c>
      <c r="E340" s="644" t="s">
        <v>207</v>
      </c>
      <c r="F340" s="644" t="s">
        <v>201</v>
      </c>
      <c r="G340" s="644" t="s">
        <v>205</v>
      </c>
      <c r="H340" s="644" t="s">
        <v>227</v>
      </c>
      <c r="I340" s="644" t="s">
        <v>40</v>
      </c>
      <c r="J340" s="644" t="s">
        <v>216</v>
      </c>
      <c r="K340" s="645" t="s">
        <v>213</v>
      </c>
      <c r="L340" s="644" t="s">
        <v>203</v>
      </c>
      <c r="M340" s="644" t="s">
        <v>207</v>
      </c>
      <c r="N340" s="644" t="s">
        <v>201</v>
      </c>
      <c r="O340" s="644" t="s">
        <v>205</v>
      </c>
      <c r="P340" s="644" t="s">
        <v>227</v>
      </c>
      <c r="Q340" s="644" t="s">
        <v>40</v>
      </c>
      <c r="R340" s="644" t="s">
        <v>216</v>
      </c>
      <c r="S340" s="645" t="s">
        <v>213</v>
      </c>
      <c r="T340" s="644" t="s">
        <v>203</v>
      </c>
      <c r="U340" s="644" t="s">
        <v>207</v>
      </c>
      <c r="V340" s="644" t="s">
        <v>201</v>
      </c>
      <c r="W340" s="644" t="s">
        <v>205</v>
      </c>
      <c r="X340" s="644" t="s">
        <v>227</v>
      </c>
      <c r="Y340" s="644" t="s">
        <v>40</v>
      </c>
      <c r="Z340" s="644" t="s">
        <v>216</v>
      </c>
      <c r="AA340" s="644" t="s">
        <v>216</v>
      </c>
    </row>
    <row r="341" spans="2:27" ht="17.25" customHeight="1" x14ac:dyDescent="0.2">
      <c r="B341" s="21" t="s">
        <v>228</v>
      </c>
      <c r="C341" s="28"/>
      <c r="D341" s="29"/>
      <c r="E341" s="28"/>
      <c r="F341" s="27"/>
      <c r="G341" s="28"/>
      <c r="H341" s="28"/>
      <c r="I341" s="28"/>
      <c r="J341" s="26"/>
      <c r="K341" s="54"/>
      <c r="L341" s="54"/>
      <c r="M341" s="54"/>
      <c r="N341" s="54"/>
      <c r="O341" s="54"/>
      <c r="P341" s="54"/>
      <c r="Q341" s="54"/>
      <c r="R341" s="54"/>
      <c r="S341" s="54"/>
      <c r="T341" s="54"/>
      <c r="U341" s="54"/>
      <c r="V341" s="54"/>
      <c r="W341" s="54"/>
      <c r="X341" s="54">
        <v>0</v>
      </c>
      <c r="Y341" s="54">
        <v>0</v>
      </c>
      <c r="Z341" s="54">
        <v>0</v>
      </c>
      <c r="AA341" s="54">
        <v>0</v>
      </c>
    </row>
    <row r="342" spans="2:27" ht="17.25" customHeight="1" x14ac:dyDescent="0.2">
      <c r="B342" s="21" t="s">
        <v>162</v>
      </c>
      <c r="C342" s="28"/>
      <c r="D342" s="29"/>
      <c r="E342" s="28"/>
      <c r="F342" s="27"/>
      <c r="G342" s="28"/>
      <c r="H342" s="28"/>
      <c r="I342" s="28"/>
      <c r="J342" s="26"/>
      <c r="K342" s="54"/>
      <c r="L342" s="54"/>
      <c r="M342" s="54"/>
      <c r="N342" s="54"/>
      <c r="O342" s="54"/>
      <c r="P342" s="54"/>
      <c r="Q342" s="54"/>
      <c r="R342" s="54"/>
      <c r="S342" s="54"/>
      <c r="T342" s="54"/>
      <c r="U342" s="54"/>
      <c r="V342" s="54"/>
      <c r="W342" s="54"/>
      <c r="X342" s="54">
        <v>0</v>
      </c>
      <c r="Y342" s="54">
        <v>0</v>
      </c>
      <c r="Z342" s="54">
        <v>0</v>
      </c>
      <c r="AA342" s="54">
        <v>0</v>
      </c>
    </row>
    <row r="343" spans="2:27" ht="17.25" customHeight="1" x14ac:dyDescent="0.2">
      <c r="B343" s="21" t="s">
        <v>229</v>
      </c>
      <c r="C343" s="54"/>
      <c r="D343" s="54"/>
      <c r="E343" s="54"/>
      <c r="F343" s="54"/>
      <c r="G343" s="54"/>
      <c r="H343" s="54"/>
      <c r="I343" s="54"/>
      <c r="J343" s="26"/>
      <c r="K343" s="54"/>
      <c r="L343" s="54"/>
      <c r="M343" s="54"/>
      <c r="N343" s="54"/>
      <c r="O343" s="54"/>
      <c r="P343" s="54"/>
      <c r="Q343" s="54"/>
      <c r="R343" s="54"/>
      <c r="S343" s="54"/>
      <c r="T343" s="54"/>
      <c r="U343" s="54"/>
      <c r="V343" s="54"/>
      <c r="W343" s="54"/>
      <c r="X343" s="54">
        <v>0</v>
      </c>
      <c r="Y343" s="54">
        <v>0</v>
      </c>
      <c r="Z343" s="54">
        <v>0</v>
      </c>
      <c r="AA343" s="54">
        <v>0</v>
      </c>
    </row>
    <row r="344" spans="2:27" ht="17.25" customHeight="1" x14ac:dyDescent="0.2">
      <c r="B344" s="21" t="s">
        <v>230</v>
      </c>
      <c r="C344" s="54"/>
      <c r="D344" s="54"/>
      <c r="E344" s="54"/>
      <c r="F344" s="54"/>
      <c r="G344" s="54"/>
      <c r="H344" s="54"/>
      <c r="I344" s="54"/>
      <c r="J344" s="26"/>
      <c r="K344" s="54"/>
      <c r="L344" s="54"/>
      <c r="M344" s="54"/>
      <c r="N344" s="54"/>
      <c r="O344" s="54"/>
      <c r="P344" s="54"/>
      <c r="Q344" s="54"/>
      <c r="R344" s="54"/>
      <c r="S344" s="54"/>
      <c r="T344" s="54"/>
      <c r="U344" s="54"/>
      <c r="V344" s="54"/>
      <c r="W344" s="54"/>
      <c r="X344" s="54">
        <v>0</v>
      </c>
      <c r="Y344" s="54">
        <v>0</v>
      </c>
      <c r="Z344" s="54">
        <v>0</v>
      </c>
      <c r="AA344" s="54">
        <v>0</v>
      </c>
    </row>
    <row r="345" spans="2:27" ht="17.25" customHeight="1" x14ac:dyDescent="0.2">
      <c r="B345" s="21" t="s">
        <v>231</v>
      </c>
      <c r="C345" s="54"/>
      <c r="D345" s="54"/>
      <c r="E345" s="54"/>
      <c r="F345" s="54"/>
      <c r="G345" s="54"/>
      <c r="H345" s="54"/>
      <c r="I345" s="54"/>
      <c r="J345" s="26"/>
      <c r="K345" s="54"/>
      <c r="L345" s="54"/>
      <c r="M345" s="54"/>
      <c r="N345" s="54"/>
      <c r="O345" s="54"/>
      <c r="P345" s="54"/>
      <c r="Q345" s="54"/>
      <c r="R345" s="54"/>
      <c r="S345" s="54"/>
      <c r="T345" s="54"/>
      <c r="U345" s="54"/>
      <c r="V345" s="54"/>
      <c r="W345" s="54"/>
      <c r="X345" s="54">
        <v>0</v>
      </c>
      <c r="Y345" s="54">
        <v>0</v>
      </c>
      <c r="Z345" s="54">
        <v>0</v>
      </c>
      <c r="AA345" s="54">
        <v>0</v>
      </c>
    </row>
    <row r="346" spans="2:27" ht="17.25" customHeight="1" x14ac:dyDescent="0.2">
      <c r="B346" s="21" t="s">
        <v>232</v>
      </c>
      <c r="C346" s="54"/>
      <c r="D346" s="54"/>
      <c r="E346" s="54"/>
      <c r="F346" s="54"/>
      <c r="G346" s="54"/>
      <c r="H346" s="54"/>
      <c r="I346" s="54"/>
      <c r="J346" s="26"/>
      <c r="K346" s="54"/>
      <c r="L346" s="54"/>
      <c r="M346" s="54"/>
      <c r="N346" s="54"/>
      <c r="O346" s="54"/>
      <c r="P346" s="54"/>
      <c r="Q346" s="54"/>
      <c r="R346" s="54"/>
      <c r="S346" s="54"/>
      <c r="T346" s="54"/>
      <c r="U346" s="54"/>
      <c r="V346" s="54"/>
      <c r="W346" s="54"/>
      <c r="X346" s="54">
        <v>0</v>
      </c>
      <c r="Y346" s="54">
        <v>0</v>
      </c>
      <c r="Z346" s="54">
        <v>0</v>
      </c>
      <c r="AA346" s="54">
        <v>0</v>
      </c>
    </row>
    <row r="347" spans="2:27" ht="17.25" customHeight="1" x14ac:dyDescent="0.2">
      <c r="B347" s="21" t="s">
        <v>233</v>
      </c>
      <c r="C347" s="54"/>
      <c r="D347" s="54"/>
      <c r="E347" s="54"/>
      <c r="F347" s="54"/>
      <c r="G347" s="54"/>
      <c r="H347" s="54"/>
      <c r="I347" s="54"/>
      <c r="J347" s="26"/>
      <c r="K347" s="54"/>
      <c r="L347" s="54"/>
      <c r="M347" s="54"/>
      <c r="N347" s="54"/>
      <c r="O347" s="54"/>
      <c r="P347" s="54"/>
      <c r="Q347" s="54"/>
      <c r="R347" s="54"/>
      <c r="S347" s="54"/>
      <c r="T347" s="54"/>
      <c r="U347" s="54"/>
      <c r="V347" s="54"/>
      <c r="W347" s="54"/>
      <c r="X347" s="54">
        <v>0</v>
      </c>
      <c r="Y347" s="54">
        <v>0</v>
      </c>
      <c r="Z347" s="54">
        <v>0</v>
      </c>
      <c r="AA347" s="54">
        <v>0</v>
      </c>
    </row>
    <row r="348" spans="2:27" ht="17.25" customHeight="1" x14ac:dyDescent="0.2">
      <c r="B348" s="21" t="s">
        <v>234</v>
      </c>
      <c r="C348" s="54"/>
      <c r="D348" s="54"/>
      <c r="E348" s="54"/>
      <c r="F348" s="54"/>
      <c r="G348" s="54"/>
      <c r="H348" s="54"/>
      <c r="I348" s="54"/>
      <c r="J348" s="26"/>
      <c r="K348" s="54"/>
      <c r="L348" s="54"/>
      <c r="M348" s="54"/>
      <c r="N348" s="54"/>
      <c r="O348" s="54"/>
      <c r="P348" s="54"/>
      <c r="Q348" s="54"/>
      <c r="R348" s="54"/>
      <c r="S348" s="54"/>
      <c r="T348" s="54"/>
      <c r="U348" s="54"/>
      <c r="V348" s="54"/>
      <c r="W348" s="54"/>
      <c r="X348" s="54">
        <v>0</v>
      </c>
      <c r="Y348" s="54">
        <v>0</v>
      </c>
      <c r="Z348" s="54">
        <v>0</v>
      </c>
      <c r="AA348" s="54">
        <v>0</v>
      </c>
    </row>
    <row r="349" spans="2:27" ht="17.25" customHeight="1" x14ac:dyDescent="0.2">
      <c r="B349" s="21" t="s">
        <v>235</v>
      </c>
      <c r="C349" s="54"/>
      <c r="D349" s="54"/>
      <c r="E349" s="54"/>
      <c r="F349" s="54"/>
      <c r="G349" s="54"/>
      <c r="H349" s="54"/>
      <c r="I349" s="54"/>
      <c r="J349" s="26"/>
      <c r="K349" s="54"/>
      <c r="L349" s="54"/>
      <c r="M349" s="54"/>
      <c r="N349" s="54"/>
      <c r="O349" s="54"/>
      <c r="P349" s="54"/>
      <c r="Q349" s="54"/>
      <c r="R349" s="54"/>
      <c r="S349" s="54"/>
      <c r="T349" s="54"/>
      <c r="U349" s="54"/>
      <c r="V349" s="54"/>
      <c r="W349" s="54"/>
      <c r="X349" s="54">
        <v>0</v>
      </c>
      <c r="Y349" s="54">
        <v>0</v>
      </c>
      <c r="Z349" s="54">
        <v>0</v>
      </c>
      <c r="AA349" s="54">
        <v>0</v>
      </c>
    </row>
    <row r="350" spans="2:27" ht="17.25" customHeight="1" x14ac:dyDescent="0.2">
      <c r="B350" s="21" t="s">
        <v>236</v>
      </c>
      <c r="C350" s="54"/>
      <c r="D350" s="54"/>
      <c r="E350" s="54"/>
      <c r="F350" s="54"/>
      <c r="G350" s="54"/>
      <c r="H350" s="54"/>
      <c r="I350" s="54"/>
      <c r="J350" s="26"/>
      <c r="K350" s="54"/>
      <c r="L350" s="54"/>
      <c r="M350" s="54"/>
      <c r="N350" s="54"/>
      <c r="O350" s="54"/>
      <c r="P350" s="54"/>
      <c r="Q350" s="54"/>
      <c r="R350" s="54"/>
      <c r="S350" s="54"/>
      <c r="T350" s="54"/>
      <c r="U350" s="54"/>
      <c r="V350" s="54"/>
      <c r="W350" s="54"/>
      <c r="X350" s="54">
        <v>0</v>
      </c>
      <c r="Y350" s="54">
        <v>0</v>
      </c>
      <c r="Z350" s="54">
        <v>0</v>
      </c>
      <c r="AA350" s="54">
        <v>0</v>
      </c>
    </row>
    <row r="351" spans="2:27" ht="17.25" customHeight="1" x14ac:dyDescent="0.2">
      <c r="B351" s="21" t="s">
        <v>237</v>
      </c>
      <c r="C351" s="54"/>
      <c r="D351" s="54"/>
      <c r="E351" s="54"/>
      <c r="F351" s="54"/>
      <c r="G351" s="54"/>
      <c r="H351" s="54"/>
      <c r="I351" s="54"/>
      <c r="J351" s="26"/>
      <c r="K351" s="54"/>
      <c r="L351" s="54"/>
      <c r="M351" s="54"/>
      <c r="N351" s="54"/>
      <c r="O351" s="54"/>
      <c r="P351" s="54"/>
      <c r="Q351" s="54"/>
      <c r="R351" s="54"/>
      <c r="S351" s="54"/>
      <c r="T351" s="54"/>
      <c r="U351" s="54"/>
      <c r="V351" s="54"/>
      <c r="W351" s="54"/>
      <c r="X351" s="54">
        <v>0</v>
      </c>
      <c r="Y351" s="54">
        <v>0</v>
      </c>
      <c r="Z351" s="54">
        <v>0</v>
      </c>
      <c r="AA351" s="54">
        <v>0</v>
      </c>
    </row>
    <row r="352" spans="2:27" ht="17.25" customHeight="1" x14ac:dyDescent="0.2">
      <c r="B352" s="21" t="s">
        <v>238</v>
      </c>
      <c r="C352" s="54"/>
      <c r="D352" s="54"/>
      <c r="E352" s="54"/>
      <c r="F352" s="54"/>
      <c r="G352" s="54"/>
      <c r="H352" s="54"/>
      <c r="I352" s="54"/>
      <c r="J352" s="26"/>
      <c r="K352" s="54"/>
      <c r="L352" s="54"/>
      <c r="M352" s="54"/>
      <c r="N352" s="54"/>
      <c r="O352" s="54"/>
      <c r="P352" s="54"/>
      <c r="Q352" s="54"/>
      <c r="R352" s="54"/>
      <c r="S352" s="54"/>
      <c r="T352" s="54"/>
      <c r="U352" s="54"/>
      <c r="V352" s="54"/>
      <c r="W352" s="54"/>
      <c r="X352" s="54">
        <v>0</v>
      </c>
      <c r="Y352" s="54">
        <v>0</v>
      </c>
      <c r="Z352" s="54">
        <v>0</v>
      </c>
      <c r="AA352" s="54">
        <v>0</v>
      </c>
    </row>
    <row r="353" spans="2:27" s="95" customFormat="1" ht="61.5" customHeight="1" x14ac:dyDescent="0.25">
      <c r="B353" s="93" t="s">
        <v>239</v>
      </c>
      <c r="C353" s="22"/>
      <c r="D353" s="22"/>
      <c r="E353" s="22"/>
      <c r="F353" s="22"/>
      <c r="G353" s="22"/>
      <c r="H353" s="22"/>
      <c r="I353" s="22"/>
      <c r="J353" s="94"/>
      <c r="K353" s="22"/>
      <c r="L353" s="22"/>
      <c r="M353" s="22"/>
      <c r="N353" s="22"/>
      <c r="O353" s="22"/>
      <c r="P353" s="22"/>
      <c r="Q353" s="22"/>
      <c r="R353" s="22"/>
      <c r="S353" s="22"/>
      <c r="T353" s="22"/>
      <c r="U353" s="22"/>
      <c r="V353" s="22"/>
      <c r="W353" s="22"/>
      <c r="X353" s="22">
        <f t="shared" ref="X353:AA353" si="142">AVERAGE(X341:X352)</f>
        <v>0</v>
      </c>
      <c r="Y353" s="22">
        <f t="shared" si="142"/>
        <v>0</v>
      </c>
      <c r="Z353" s="22">
        <f t="shared" si="142"/>
        <v>0</v>
      </c>
      <c r="AA353" s="22">
        <f t="shared" si="142"/>
        <v>0</v>
      </c>
    </row>
    <row r="355" spans="2:27" ht="20.25" x14ac:dyDescent="0.25">
      <c r="B355" s="640" t="s">
        <v>217</v>
      </c>
      <c r="C355" s="642"/>
      <c r="D355" s="653" t="s">
        <v>904</v>
      </c>
      <c r="E355" s="642"/>
      <c r="F355" s="642"/>
      <c r="G355" s="642"/>
      <c r="H355" s="642"/>
      <c r="I355" s="642"/>
      <c r="J355" s="642"/>
      <c r="K355" s="642"/>
      <c r="L355" s="642"/>
      <c r="M355" s="642"/>
      <c r="N355" s="642"/>
      <c r="O355" s="642"/>
      <c r="P355" s="642"/>
      <c r="Q355" s="642"/>
      <c r="R355" s="642"/>
      <c r="S355" s="642"/>
      <c r="T355" s="642"/>
      <c r="U355" s="642"/>
      <c r="V355" s="642"/>
      <c r="W355" s="642"/>
      <c r="X355" s="642"/>
      <c r="Y355" s="642"/>
      <c r="Z355" s="642"/>
      <c r="AA355" s="642"/>
    </row>
    <row r="356" spans="2:27" ht="20.25" x14ac:dyDescent="0.25">
      <c r="B356" s="647" t="s">
        <v>218</v>
      </c>
      <c r="C356" s="1195" t="s">
        <v>833</v>
      </c>
      <c r="D356" s="1196"/>
      <c r="E356" s="1196"/>
      <c r="F356" s="1196"/>
      <c r="G356" s="1196"/>
      <c r="H356" s="1196"/>
      <c r="I356" s="1196"/>
      <c r="J356" s="1197"/>
      <c r="K356" s="1193" t="s">
        <v>831</v>
      </c>
      <c r="L356" s="1193"/>
      <c r="M356" s="1193"/>
      <c r="N356" s="1193"/>
      <c r="O356" s="1193"/>
      <c r="P356" s="1193"/>
      <c r="Q356" s="1193"/>
      <c r="R356" s="1193"/>
      <c r="S356" s="1199" t="s">
        <v>832</v>
      </c>
      <c r="T356" s="1200"/>
      <c r="U356" s="1200"/>
      <c r="V356" s="1200"/>
      <c r="W356" s="1200"/>
      <c r="X356" s="1200"/>
      <c r="Y356" s="1200"/>
      <c r="Z356" s="1200"/>
      <c r="AA356" s="1201"/>
    </row>
    <row r="357" spans="2:27" ht="15.75" x14ac:dyDescent="0.25">
      <c r="B357" s="648"/>
      <c r="C357" s="643" t="s">
        <v>219</v>
      </c>
      <c r="D357" s="643" t="s">
        <v>220</v>
      </c>
      <c r="E357" s="643" t="s">
        <v>221</v>
      </c>
      <c r="F357" s="643" t="s">
        <v>415</v>
      </c>
      <c r="G357" s="643" t="s">
        <v>222</v>
      </c>
      <c r="H357" s="643" t="s">
        <v>223</v>
      </c>
      <c r="I357" s="643" t="s">
        <v>224</v>
      </c>
      <c r="J357" s="643" t="s">
        <v>225</v>
      </c>
      <c r="K357" s="643" t="s">
        <v>219</v>
      </c>
      <c r="L357" s="643" t="s">
        <v>220</v>
      </c>
      <c r="M357" s="643" t="s">
        <v>221</v>
      </c>
      <c r="N357" s="643" t="s">
        <v>415</v>
      </c>
      <c r="O357" s="643" t="s">
        <v>222</v>
      </c>
      <c r="P357" s="643" t="s">
        <v>223</v>
      </c>
      <c r="Q357" s="643" t="s">
        <v>224</v>
      </c>
      <c r="R357" s="643" t="s">
        <v>225</v>
      </c>
      <c r="S357" s="643" t="s">
        <v>219</v>
      </c>
      <c r="T357" s="643" t="s">
        <v>220</v>
      </c>
      <c r="U357" s="643" t="s">
        <v>221</v>
      </c>
      <c r="V357" s="643" t="s">
        <v>415</v>
      </c>
      <c r="W357" s="643" t="s">
        <v>222</v>
      </c>
      <c r="X357" s="643" t="s">
        <v>223</v>
      </c>
      <c r="Y357" s="788" t="s">
        <v>224</v>
      </c>
      <c r="Z357" s="643" t="s">
        <v>225</v>
      </c>
      <c r="AA357" s="650"/>
    </row>
    <row r="358" spans="2:27" ht="15.75" x14ac:dyDescent="0.25">
      <c r="B358" s="646" t="s">
        <v>226</v>
      </c>
      <c r="C358" s="645" t="s">
        <v>213</v>
      </c>
      <c r="D358" s="644" t="s">
        <v>203</v>
      </c>
      <c r="E358" s="644" t="s">
        <v>207</v>
      </c>
      <c r="F358" s="644" t="s">
        <v>201</v>
      </c>
      <c r="G358" s="644" t="s">
        <v>205</v>
      </c>
      <c r="H358" s="644" t="s">
        <v>227</v>
      </c>
      <c r="I358" s="644" t="s">
        <v>40</v>
      </c>
      <c r="J358" s="644" t="s">
        <v>216</v>
      </c>
      <c r="K358" s="645" t="s">
        <v>213</v>
      </c>
      <c r="L358" s="644" t="s">
        <v>203</v>
      </c>
      <c r="M358" s="644" t="s">
        <v>207</v>
      </c>
      <c r="N358" s="644" t="s">
        <v>201</v>
      </c>
      <c r="O358" s="644" t="s">
        <v>205</v>
      </c>
      <c r="P358" s="644" t="s">
        <v>227</v>
      </c>
      <c r="Q358" s="644" t="s">
        <v>40</v>
      </c>
      <c r="R358" s="644" t="s">
        <v>216</v>
      </c>
      <c r="S358" s="645" t="s">
        <v>213</v>
      </c>
      <c r="T358" s="644" t="s">
        <v>203</v>
      </c>
      <c r="U358" s="644" t="s">
        <v>207</v>
      </c>
      <c r="V358" s="644" t="s">
        <v>201</v>
      </c>
      <c r="W358" s="644" t="s">
        <v>205</v>
      </c>
      <c r="X358" s="644" t="s">
        <v>227</v>
      </c>
      <c r="Y358" s="649" t="s">
        <v>40</v>
      </c>
      <c r="Z358" s="644" t="s">
        <v>216</v>
      </c>
      <c r="AA358" s="641"/>
    </row>
    <row r="359" spans="2:27" ht="20.25" x14ac:dyDescent="0.25">
      <c r="B359" s="657" t="s">
        <v>228</v>
      </c>
      <c r="C359" s="343" t="s">
        <v>420</v>
      </c>
      <c r="D359" s="343" t="s">
        <v>420</v>
      </c>
      <c r="E359" s="343" t="s">
        <v>420</v>
      </c>
      <c r="F359" s="343" t="s">
        <v>420</v>
      </c>
      <c r="G359" s="343" t="s">
        <v>420</v>
      </c>
      <c r="H359" s="343" t="s">
        <v>420</v>
      </c>
      <c r="I359" s="343" t="s">
        <v>420</v>
      </c>
      <c r="J359" s="530"/>
      <c r="K359" s="343" t="s">
        <v>420</v>
      </c>
      <c r="L359" s="343" t="s">
        <v>420</v>
      </c>
      <c r="M359" s="343" t="s">
        <v>420</v>
      </c>
      <c r="N359" s="343" t="s">
        <v>420</v>
      </c>
      <c r="O359" s="343" t="s">
        <v>420</v>
      </c>
      <c r="P359" s="343" t="s">
        <v>420</v>
      </c>
      <c r="Q359" s="343" t="s">
        <v>420</v>
      </c>
      <c r="R359" s="530"/>
      <c r="S359" s="655">
        <f t="shared" ref="S359:Y359" si="143">K371</f>
        <v>2800</v>
      </c>
      <c r="T359" s="655">
        <f t="shared" si="143"/>
        <v>3416</v>
      </c>
      <c r="U359" s="655">
        <f t="shared" si="143"/>
        <v>3489</v>
      </c>
      <c r="V359" s="655">
        <f t="shared" si="143"/>
        <v>0</v>
      </c>
      <c r="W359" s="655">
        <f t="shared" si="143"/>
        <v>0</v>
      </c>
      <c r="X359" s="655">
        <f t="shared" si="143"/>
        <v>0.5</v>
      </c>
      <c r="Y359" s="655">
        <f t="shared" si="143"/>
        <v>10</v>
      </c>
      <c r="Z359" s="658">
        <f t="shared" ref="Z359:Z371" si="144">(((S359-X359*W359/1000)*((T359/1000)/U359)+(X359*V359/10^6))*100/(100-Y359))*100</f>
        <v>304.60176427502307</v>
      </c>
      <c r="AA359" s="651"/>
    </row>
    <row r="360" spans="2:27" ht="20.25" x14ac:dyDescent="0.25">
      <c r="B360" s="657" t="s">
        <v>162</v>
      </c>
      <c r="C360" s="343" t="s">
        <v>420</v>
      </c>
      <c r="D360" s="343" t="s">
        <v>420</v>
      </c>
      <c r="E360" s="343" t="s">
        <v>420</v>
      </c>
      <c r="F360" s="343" t="s">
        <v>420</v>
      </c>
      <c r="G360" s="343" t="s">
        <v>420</v>
      </c>
      <c r="H360" s="343" t="s">
        <v>420</v>
      </c>
      <c r="I360" s="343" t="s">
        <v>420</v>
      </c>
      <c r="J360" s="530"/>
      <c r="K360" s="343" t="s">
        <v>420</v>
      </c>
      <c r="L360" s="343" t="s">
        <v>420</v>
      </c>
      <c r="M360" s="343" t="s">
        <v>420</v>
      </c>
      <c r="N360" s="343" t="s">
        <v>420</v>
      </c>
      <c r="O360" s="343" t="s">
        <v>420</v>
      </c>
      <c r="P360" s="343" t="s">
        <v>420</v>
      </c>
      <c r="Q360" s="343" t="s">
        <v>420</v>
      </c>
      <c r="R360" s="530"/>
      <c r="S360" s="655">
        <f t="shared" ref="S360:Y370" si="145">S359</f>
        <v>2800</v>
      </c>
      <c r="T360" s="655">
        <f t="shared" si="145"/>
        <v>3416</v>
      </c>
      <c r="U360" s="655">
        <f t="shared" si="145"/>
        <v>3489</v>
      </c>
      <c r="V360" s="655">
        <f t="shared" si="145"/>
        <v>0</v>
      </c>
      <c r="W360" s="655">
        <f t="shared" si="145"/>
        <v>0</v>
      </c>
      <c r="X360" s="655">
        <f t="shared" si="145"/>
        <v>0.5</v>
      </c>
      <c r="Y360" s="655">
        <f t="shared" si="145"/>
        <v>10</v>
      </c>
      <c r="Z360" s="658">
        <f t="shared" si="144"/>
        <v>304.60176427502307</v>
      </c>
      <c r="AA360" s="651"/>
    </row>
    <row r="361" spans="2:27" ht="20.25" x14ac:dyDescent="0.25">
      <c r="B361" s="657" t="s">
        <v>229</v>
      </c>
      <c r="C361" s="343" t="s">
        <v>420</v>
      </c>
      <c r="D361" s="343" t="s">
        <v>420</v>
      </c>
      <c r="E361" s="343" t="s">
        <v>420</v>
      </c>
      <c r="F361" s="343" t="s">
        <v>420</v>
      </c>
      <c r="G361" s="343" t="s">
        <v>420</v>
      </c>
      <c r="H361" s="343" t="s">
        <v>420</v>
      </c>
      <c r="I361" s="343" t="s">
        <v>420</v>
      </c>
      <c r="J361" s="530"/>
      <c r="K361" s="343" t="s">
        <v>420</v>
      </c>
      <c r="L361" s="343" t="s">
        <v>420</v>
      </c>
      <c r="M361" s="343" t="s">
        <v>420</v>
      </c>
      <c r="N361" s="343" t="s">
        <v>420</v>
      </c>
      <c r="O361" s="343" t="s">
        <v>420</v>
      </c>
      <c r="P361" s="343" t="s">
        <v>420</v>
      </c>
      <c r="Q361" s="343" t="s">
        <v>420</v>
      </c>
      <c r="R361" s="530"/>
      <c r="S361" s="655">
        <f t="shared" si="145"/>
        <v>2800</v>
      </c>
      <c r="T361" s="655">
        <f t="shared" si="145"/>
        <v>3416</v>
      </c>
      <c r="U361" s="655">
        <f t="shared" si="145"/>
        <v>3489</v>
      </c>
      <c r="V361" s="655">
        <f t="shared" si="145"/>
        <v>0</v>
      </c>
      <c r="W361" s="655">
        <f t="shared" si="145"/>
        <v>0</v>
      </c>
      <c r="X361" s="655">
        <f t="shared" si="145"/>
        <v>0.5</v>
      </c>
      <c r="Y361" s="655">
        <f t="shared" si="145"/>
        <v>10</v>
      </c>
      <c r="Z361" s="658">
        <f t="shared" si="144"/>
        <v>304.60176427502307</v>
      </c>
      <c r="AA361" s="651"/>
    </row>
    <row r="362" spans="2:27" ht="20.25" x14ac:dyDescent="0.25">
      <c r="B362" s="657" t="s">
        <v>230</v>
      </c>
      <c r="C362" s="343" t="s">
        <v>420</v>
      </c>
      <c r="D362" s="343" t="s">
        <v>420</v>
      </c>
      <c r="E362" s="343" t="s">
        <v>420</v>
      </c>
      <c r="F362" s="343" t="s">
        <v>420</v>
      </c>
      <c r="G362" s="343" t="s">
        <v>420</v>
      </c>
      <c r="H362" s="343" t="s">
        <v>420</v>
      </c>
      <c r="I362" s="343" t="s">
        <v>420</v>
      </c>
      <c r="J362" s="530"/>
      <c r="K362" s="212">
        <v>2800</v>
      </c>
      <c r="L362" s="212">
        <v>3416</v>
      </c>
      <c r="M362" s="212">
        <v>3489</v>
      </c>
      <c r="N362" s="212">
        <v>0</v>
      </c>
      <c r="O362" s="212">
        <v>0</v>
      </c>
      <c r="P362" s="519">
        <v>0.5</v>
      </c>
      <c r="Q362" s="519">
        <v>10</v>
      </c>
      <c r="R362" s="530">
        <f>(((K362-(P362*O362/1000))*L362/1000*1/M362+(P362*N362/1000000))*100/(100-Q362))*100</f>
        <v>304.60176427502307</v>
      </c>
      <c r="S362" s="655">
        <f t="shared" si="145"/>
        <v>2800</v>
      </c>
      <c r="T362" s="655">
        <f t="shared" si="145"/>
        <v>3416</v>
      </c>
      <c r="U362" s="655">
        <f t="shared" si="145"/>
        <v>3489</v>
      </c>
      <c r="V362" s="655">
        <f t="shared" si="145"/>
        <v>0</v>
      </c>
      <c r="W362" s="655">
        <f t="shared" si="145"/>
        <v>0</v>
      </c>
      <c r="X362" s="655">
        <f t="shared" si="145"/>
        <v>0.5</v>
      </c>
      <c r="Y362" s="655">
        <f t="shared" si="145"/>
        <v>10</v>
      </c>
      <c r="Z362" s="658">
        <f t="shared" si="144"/>
        <v>304.60176427502307</v>
      </c>
      <c r="AA362" s="651"/>
    </row>
    <row r="363" spans="2:27" ht="20.25" x14ac:dyDescent="0.25">
      <c r="B363" s="657" t="s">
        <v>231</v>
      </c>
      <c r="C363" s="343" t="s">
        <v>420</v>
      </c>
      <c r="D363" s="343" t="s">
        <v>420</v>
      </c>
      <c r="E363" s="343" t="s">
        <v>420</v>
      </c>
      <c r="F363" s="343" t="s">
        <v>420</v>
      </c>
      <c r="G363" s="343" t="s">
        <v>420</v>
      </c>
      <c r="H363" s="343" t="s">
        <v>420</v>
      </c>
      <c r="I363" s="343" t="s">
        <v>420</v>
      </c>
      <c r="J363" s="530"/>
      <c r="K363" s="212">
        <v>2800</v>
      </c>
      <c r="L363" s="212">
        <v>3416</v>
      </c>
      <c r="M363" s="212">
        <v>3489</v>
      </c>
      <c r="N363" s="212">
        <v>0</v>
      </c>
      <c r="O363" s="212">
        <v>0</v>
      </c>
      <c r="P363" s="519">
        <v>0.5</v>
      </c>
      <c r="Q363" s="519">
        <v>10</v>
      </c>
      <c r="R363" s="530">
        <f t="shared" ref="R363:R364" si="146">(((K363-(P363*O363/1000))*L363/1000*1/M363+(P363*N363/1000000))*100/(100-Q363))*100</f>
        <v>304.60176427502307</v>
      </c>
      <c r="S363" s="655">
        <f t="shared" si="145"/>
        <v>2800</v>
      </c>
      <c r="T363" s="655">
        <f t="shared" si="145"/>
        <v>3416</v>
      </c>
      <c r="U363" s="655">
        <f t="shared" si="145"/>
        <v>3489</v>
      </c>
      <c r="V363" s="655">
        <f t="shared" si="145"/>
        <v>0</v>
      </c>
      <c r="W363" s="655">
        <f t="shared" si="145"/>
        <v>0</v>
      </c>
      <c r="X363" s="655">
        <f t="shared" si="145"/>
        <v>0.5</v>
      </c>
      <c r="Y363" s="655">
        <f t="shared" si="145"/>
        <v>10</v>
      </c>
      <c r="Z363" s="658">
        <f t="shared" si="144"/>
        <v>304.60176427502307</v>
      </c>
      <c r="AA363" s="651"/>
    </row>
    <row r="364" spans="2:27" ht="20.25" x14ac:dyDescent="0.25">
      <c r="B364" s="657" t="s">
        <v>232</v>
      </c>
      <c r="C364" s="343" t="s">
        <v>420</v>
      </c>
      <c r="D364" s="343" t="s">
        <v>420</v>
      </c>
      <c r="E364" s="343" t="s">
        <v>420</v>
      </c>
      <c r="F364" s="343" t="s">
        <v>420</v>
      </c>
      <c r="G364" s="343" t="s">
        <v>420</v>
      </c>
      <c r="H364" s="343" t="s">
        <v>420</v>
      </c>
      <c r="I364" s="343" t="s">
        <v>420</v>
      </c>
      <c r="J364" s="530"/>
      <c r="K364" s="212">
        <v>2800</v>
      </c>
      <c r="L364" s="212">
        <v>3416</v>
      </c>
      <c r="M364" s="212">
        <v>3489</v>
      </c>
      <c r="N364" s="212">
        <v>0</v>
      </c>
      <c r="O364" s="212">
        <v>0</v>
      </c>
      <c r="P364" s="519">
        <v>0.5</v>
      </c>
      <c r="Q364" s="519">
        <v>10</v>
      </c>
      <c r="R364" s="530">
        <f t="shared" si="146"/>
        <v>304.60176427502307</v>
      </c>
      <c r="S364" s="655">
        <f t="shared" si="145"/>
        <v>2800</v>
      </c>
      <c r="T364" s="655">
        <f t="shared" si="145"/>
        <v>3416</v>
      </c>
      <c r="U364" s="655">
        <f t="shared" si="145"/>
        <v>3489</v>
      </c>
      <c r="V364" s="655">
        <f t="shared" si="145"/>
        <v>0</v>
      </c>
      <c r="W364" s="655">
        <f t="shared" si="145"/>
        <v>0</v>
      </c>
      <c r="X364" s="655">
        <f t="shared" si="145"/>
        <v>0.5</v>
      </c>
      <c r="Y364" s="655">
        <f t="shared" si="145"/>
        <v>10</v>
      </c>
      <c r="Z364" s="658">
        <f t="shared" si="144"/>
        <v>304.60176427502307</v>
      </c>
      <c r="AA364" s="651"/>
    </row>
    <row r="365" spans="2:27" ht="20.25" x14ac:dyDescent="0.25">
      <c r="B365" s="659" t="s">
        <v>233</v>
      </c>
      <c r="C365" s="343" t="s">
        <v>420</v>
      </c>
      <c r="D365" s="343" t="s">
        <v>420</v>
      </c>
      <c r="E365" s="343" t="s">
        <v>420</v>
      </c>
      <c r="F365" s="343" t="s">
        <v>420</v>
      </c>
      <c r="G365" s="343" t="s">
        <v>420</v>
      </c>
      <c r="H365" s="343" t="s">
        <v>420</v>
      </c>
      <c r="I365" s="343" t="s">
        <v>420</v>
      </c>
      <c r="J365" s="530"/>
      <c r="K365" s="787"/>
      <c r="L365" s="787"/>
      <c r="M365" s="787"/>
      <c r="N365" s="787"/>
      <c r="O365" s="787"/>
      <c r="P365" s="667"/>
      <c r="Q365" s="667"/>
      <c r="R365" s="667"/>
      <c r="S365" s="655">
        <f t="shared" si="145"/>
        <v>2800</v>
      </c>
      <c r="T365" s="655">
        <f t="shared" si="145"/>
        <v>3416</v>
      </c>
      <c r="U365" s="655">
        <f t="shared" si="145"/>
        <v>3489</v>
      </c>
      <c r="V365" s="655">
        <f t="shared" si="145"/>
        <v>0</v>
      </c>
      <c r="W365" s="655">
        <f t="shared" si="145"/>
        <v>0</v>
      </c>
      <c r="X365" s="655">
        <f t="shared" si="145"/>
        <v>0.5</v>
      </c>
      <c r="Y365" s="655">
        <f t="shared" si="145"/>
        <v>10</v>
      </c>
      <c r="Z365" s="658">
        <f t="shared" si="144"/>
        <v>304.60176427502307</v>
      </c>
      <c r="AA365" s="651"/>
    </row>
    <row r="366" spans="2:27" ht="20.25" x14ac:dyDescent="0.25">
      <c r="B366" s="659" t="s">
        <v>234</v>
      </c>
      <c r="C366" s="343" t="s">
        <v>420</v>
      </c>
      <c r="D366" s="343" t="s">
        <v>420</v>
      </c>
      <c r="E366" s="343" t="s">
        <v>420</v>
      </c>
      <c r="F366" s="343" t="s">
        <v>420</v>
      </c>
      <c r="G366" s="343" t="s">
        <v>420</v>
      </c>
      <c r="H366" s="343" t="s">
        <v>420</v>
      </c>
      <c r="I366" s="343" t="s">
        <v>420</v>
      </c>
      <c r="J366" s="530"/>
      <c r="K366" s="787"/>
      <c r="L366" s="787"/>
      <c r="M366" s="787"/>
      <c r="N366" s="787"/>
      <c r="O366" s="787"/>
      <c r="P366" s="667"/>
      <c r="Q366" s="667"/>
      <c r="R366" s="667"/>
      <c r="S366" s="655">
        <f t="shared" si="145"/>
        <v>2800</v>
      </c>
      <c r="T366" s="655">
        <f t="shared" si="145"/>
        <v>3416</v>
      </c>
      <c r="U366" s="655">
        <f t="shared" si="145"/>
        <v>3489</v>
      </c>
      <c r="V366" s="655">
        <f t="shared" si="145"/>
        <v>0</v>
      </c>
      <c r="W366" s="655">
        <f t="shared" si="145"/>
        <v>0</v>
      </c>
      <c r="X366" s="655">
        <f t="shared" si="145"/>
        <v>0.5</v>
      </c>
      <c r="Y366" s="655">
        <f t="shared" si="145"/>
        <v>10</v>
      </c>
      <c r="Z366" s="658">
        <f t="shared" si="144"/>
        <v>304.60176427502307</v>
      </c>
      <c r="AA366" s="651"/>
    </row>
    <row r="367" spans="2:27" ht="20.25" x14ac:dyDescent="0.25">
      <c r="B367" s="659" t="s">
        <v>235</v>
      </c>
      <c r="C367" s="343" t="s">
        <v>420</v>
      </c>
      <c r="D367" s="343" t="s">
        <v>420</v>
      </c>
      <c r="E367" s="343" t="s">
        <v>420</v>
      </c>
      <c r="F367" s="343" t="s">
        <v>420</v>
      </c>
      <c r="G367" s="343" t="s">
        <v>420</v>
      </c>
      <c r="H367" s="343" t="s">
        <v>420</v>
      </c>
      <c r="I367" s="343" t="s">
        <v>420</v>
      </c>
      <c r="J367" s="530"/>
      <c r="K367" s="787"/>
      <c r="L367" s="787"/>
      <c r="M367" s="787"/>
      <c r="N367" s="787"/>
      <c r="O367" s="787"/>
      <c r="P367" s="667"/>
      <c r="Q367" s="667"/>
      <c r="R367" s="667"/>
      <c r="S367" s="655">
        <f t="shared" si="145"/>
        <v>2800</v>
      </c>
      <c r="T367" s="655">
        <f t="shared" si="145"/>
        <v>3416</v>
      </c>
      <c r="U367" s="655">
        <f t="shared" si="145"/>
        <v>3489</v>
      </c>
      <c r="V367" s="655">
        <f t="shared" si="145"/>
        <v>0</v>
      </c>
      <c r="W367" s="655">
        <f t="shared" si="145"/>
        <v>0</v>
      </c>
      <c r="X367" s="655">
        <f t="shared" si="145"/>
        <v>0.5</v>
      </c>
      <c r="Y367" s="655">
        <f t="shared" si="145"/>
        <v>10</v>
      </c>
      <c r="Z367" s="658">
        <f t="shared" si="144"/>
        <v>304.60176427502307</v>
      </c>
      <c r="AA367" s="651"/>
    </row>
    <row r="368" spans="2:27" ht="20.25" x14ac:dyDescent="0.25">
      <c r="B368" s="659" t="s">
        <v>236</v>
      </c>
      <c r="C368" s="343" t="s">
        <v>420</v>
      </c>
      <c r="D368" s="343" t="s">
        <v>420</v>
      </c>
      <c r="E368" s="343" t="s">
        <v>420</v>
      </c>
      <c r="F368" s="343" t="s">
        <v>420</v>
      </c>
      <c r="G368" s="343" t="s">
        <v>420</v>
      </c>
      <c r="H368" s="343" t="s">
        <v>420</v>
      </c>
      <c r="I368" s="343" t="s">
        <v>420</v>
      </c>
      <c r="J368" s="530"/>
      <c r="K368" s="787"/>
      <c r="L368" s="787"/>
      <c r="M368" s="787"/>
      <c r="N368" s="787"/>
      <c r="O368" s="787"/>
      <c r="P368" s="667"/>
      <c r="Q368" s="667"/>
      <c r="R368" s="667"/>
      <c r="S368" s="655">
        <f t="shared" si="145"/>
        <v>2800</v>
      </c>
      <c r="T368" s="655">
        <f t="shared" si="145"/>
        <v>3416</v>
      </c>
      <c r="U368" s="655">
        <f t="shared" si="145"/>
        <v>3489</v>
      </c>
      <c r="V368" s="655">
        <f t="shared" si="145"/>
        <v>0</v>
      </c>
      <c r="W368" s="655">
        <f t="shared" si="145"/>
        <v>0</v>
      </c>
      <c r="X368" s="655">
        <f t="shared" si="145"/>
        <v>0.5</v>
      </c>
      <c r="Y368" s="655">
        <f t="shared" si="145"/>
        <v>10</v>
      </c>
      <c r="Z368" s="658">
        <f t="shared" si="144"/>
        <v>304.60176427502307</v>
      </c>
      <c r="AA368" s="651"/>
    </row>
    <row r="369" spans="2:27" ht="20.25" x14ac:dyDescent="0.25">
      <c r="B369" s="659" t="s">
        <v>237</v>
      </c>
      <c r="C369" s="343" t="s">
        <v>420</v>
      </c>
      <c r="D369" s="343" t="s">
        <v>420</v>
      </c>
      <c r="E369" s="343" t="s">
        <v>420</v>
      </c>
      <c r="F369" s="343" t="s">
        <v>420</v>
      </c>
      <c r="G369" s="343" t="s">
        <v>420</v>
      </c>
      <c r="H369" s="343" t="s">
        <v>420</v>
      </c>
      <c r="I369" s="343" t="s">
        <v>420</v>
      </c>
      <c r="J369" s="530"/>
      <c r="K369" s="787"/>
      <c r="L369" s="787"/>
      <c r="M369" s="787"/>
      <c r="N369" s="787"/>
      <c r="O369" s="787"/>
      <c r="P369" s="667"/>
      <c r="Q369" s="667"/>
      <c r="R369" s="667"/>
      <c r="S369" s="655">
        <f t="shared" si="145"/>
        <v>2800</v>
      </c>
      <c r="T369" s="655">
        <f t="shared" si="145"/>
        <v>3416</v>
      </c>
      <c r="U369" s="655">
        <f t="shared" si="145"/>
        <v>3489</v>
      </c>
      <c r="V369" s="655">
        <f t="shared" si="145"/>
        <v>0</v>
      </c>
      <c r="W369" s="655">
        <f t="shared" si="145"/>
        <v>0</v>
      </c>
      <c r="X369" s="655">
        <f t="shared" si="145"/>
        <v>0.5</v>
      </c>
      <c r="Y369" s="655">
        <f t="shared" si="145"/>
        <v>10</v>
      </c>
      <c r="Z369" s="658">
        <f t="shared" si="144"/>
        <v>304.60176427502307</v>
      </c>
      <c r="AA369" s="651"/>
    </row>
    <row r="370" spans="2:27" ht="20.25" x14ac:dyDescent="0.25">
      <c r="B370" s="659" t="s">
        <v>238</v>
      </c>
      <c r="C370" s="343" t="s">
        <v>420</v>
      </c>
      <c r="D370" s="343" t="s">
        <v>420</v>
      </c>
      <c r="E370" s="343" t="s">
        <v>420</v>
      </c>
      <c r="F370" s="343" t="s">
        <v>420</v>
      </c>
      <c r="G370" s="343" t="s">
        <v>420</v>
      </c>
      <c r="H370" s="343" t="s">
        <v>420</v>
      </c>
      <c r="I370" s="343" t="s">
        <v>420</v>
      </c>
      <c r="J370" s="530"/>
      <c r="K370" s="787"/>
      <c r="L370" s="787"/>
      <c r="M370" s="787"/>
      <c r="N370" s="787"/>
      <c r="O370" s="787"/>
      <c r="P370" s="667"/>
      <c r="Q370" s="667"/>
      <c r="R370" s="667"/>
      <c r="S370" s="655">
        <f t="shared" si="145"/>
        <v>2800</v>
      </c>
      <c r="T370" s="655">
        <f t="shared" si="145"/>
        <v>3416</v>
      </c>
      <c r="U370" s="655">
        <f t="shared" si="145"/>
        <v>3489</v>
      </c>
      <c r="V370" s="655">
        <f t="shared" si="145"/>
        <v>0</v>
      </c>
      <c r="W370" s="655">
        <f t="shared" si="145"/>
        <v>0</v>
      </c>
      <c r="X370" s="655">
        <f t="shared" si="145"/>
        <v>0.5</v>
      </c>
      <c r="Y370" s="655">
        <f t="shared" si="145"/>
        <v>10</v>
      </c>
      <c r="Z370" s="658">
        <f t="shared" si="144"/>
        <v>304.60176427502307</v>
      </c>
      <c r="AA370" s="651"/>
    </row>
    <row r="371" spans="2:27" ht="54" x14ac:dyDescent="0.25">
      <c r="B371" s="654" t="s">
        <v>239</v>
      </c>
      <c r="C371" s="660"/>
      <c r="D371" s="660"/>
      <c r="E371" s="660"/>
      <c r="F371" s="660"/>
      <c r="G371" s="669"/>
      <c r="H371" s="670"/>
      <c r="I371" s="660"/>
      <c r="J371" s="671"/>
      <c r="K371" s="666">
        <f t="shared" ref="K371:Q371" si="147">AVERAGE(K359:K370)</f>
        <v>2800</v>
      </c>
      <c r="L371" s="666">
        <f t="shared" si="147"/>
        <v>3416</v>
      </c>
      <c r="M371" s="666">
        <f t="shared" si="147"/>
        <v>3489</v>
      </c>
      <c r="N371" s="666">
        <f t="shared" si="147"/>
        <v>0</v>
      </c>
      <c r="O371" s="666">
        <f t="shared" si="147"/>
        <v>0</v>
      </c>
      <c r="P371" s="666">
        <f t="shared" si="147"/>
        <v>0.5</v>
      </c>
      <c r="Q371" s="666">
        <f t="shared" si="147"/>
        <v>10</v>
      </c>
      <c r="R371" s="668">
        <f>(((K371-(P371*O371/1000))*L371/1000*1/M371+(P371*N371/1000000))*100/(100-Q371))*100</f>
        <v>304.60176427502307</v>
      </c>
      <c r="S371" s="664">
        <f>AVERAGE(S359:S370)</f>
        <v>2800</v>
      </c>
      <c r="T371" s="664">
        <f t="shared" ref="T371:Y371" si="148">AVERAGE(T359:T370)</f>
        <v>3416</v>
      </c>
      <c r="U371" s="664">
        <f t="shared" si="148"/>
        <v>3489</v>
      </c>
      <c r="V371" s="664">
        <f t="shared" si="148"/>
        <v>0</v>
      </c>
      <c r="W371" s="664">
        <f t="shared" si="148"/>
        <v>0</v>
      </c>
      <c r="X371" s="664">
        <f t="shared" si="148"/>
        <v>0.5</v>
      </c>
      <c r="Y371" s="664">
        <f t="shared" si="148"/>
        <v>10</v>
      </c>
      <c r="Z371" s="664">
        <f t="shared" si="144"/>
        <v>304.60176427502307</v>
      </c>
      <c r="AA371" s="652"/>
    </row>
  </sheetData>
  <mergeCells count="58">
    <mergeCell ref="C356:J356"/>
    <mergeCell ref="K356:R356"/>
    <mergeCell ref="S356:AA356"/>
    <mergeCell ref="C320:J320"/>
    <mergeCell ref="K320:R320"/>
    <mergeCell ref="S320:AA320"/>
    <mergeCell ref="C338:J338"/>
    <mergeCell ref="K338:R338"/>
    <mergeCell ref="S338:AA338"/>
    <mergeCell ref="C284:J284"/>
    <mergeCell ref="K284:R284"/>
    <mergeCell ref="S284:AA284"/>
    <mergeCell ref="C302:J302"/>
    <mergeCell ref="K302:R302"/>
    <mergeCell ref="S302:AA302"/>
    <mergeCell ref="C248:J248"/>
    <mergeCell ref="K248:R248"/>
    <mergeCell ref="S248:AA248"/>
    <mergeCell ref="C266:J266"/>
    <mergeCell ref="K266:R266"/>
    <mergeCell ref="S266:AA266"/>
    <mergeCell ref="C211:J211"/>
    <mergeCell ref="K211:R211"/>
    <mergeCell ref="S211:AA211"/>
    <mergeCell ref="C229:J229"/>
    <mergeCell ref="K229:R229"/>
    <mergeCell ref="S229:AA229"/>
    <mergeCell ref="C175:J175"/>
    <mergeCell ref="K175:R175"/>
    <mergeCell ref="S175:AA175"/>
    <mergeCell ref="C193:J193"/>
    <mergeCell ref="K193:R193"/>
    <mergeCell ref="S193:AA193"/>
    <mergeCell ref="C139:J139"/>
    <mergeCell ref="K139:R139"/>
    <mergeCell ref="S139:AA139"/>
    <mergeCell ref="C157:J157"/>
    <mergeCell ref="K157:R157"/>
    <mergeCell ref="S157:AA157"/>
    <mergeCell ref="C103:J103"/>
    <mergeCell ref="K103:R103"/>
    <mergeCell ref="S103:AA103"/>
    <mergeCell ref="C121:J121"/>
    <mergeCell ref="K121:R121"/>
    <mergeCell ref="S121:AA121"/>
    <mergeCell ref="C67:J67"/>
    <mergeCell ref="K67:R67"/>
    <mergeCell ref="S67:AA67"/>
    <mergeCell ref="C85:J85"/>
    <mergeCell ref="K85:R85"/>
    <mergeCell ref="S85:AA85"/>
    <mergeCell ref="B1:E1"/>
    <mergeCell ref="C31:J31"/>
    <mergeCell ref="K31:R31"/>
    <mergeCell ref="S31:AA31"/>
    <mergeCell ref="C49:J49"/>
    <mergeCell ref="K49:R49"/>
    <mergeCell ref="S49:AA49"/>
  </mergeCells>
  <printOptions horizontalCentered="1" verticalCentered="1"/>
  <pageMargins left="0.17" right="0" top="0.5" bottom="0.48" header="0.31496062992126" footer="0.31496062992126"/>
  <pageSetup paperSize="9" scale="38" orientation="landscape" r:id="rId1"/>
  <rowBreaks count="8" manualBreakCount="8">
    <brk id="64" max="26" man="1"/>
    <brk id="100" max="26" man="1"/>
    <brk id="136" max="26" man="1"/>
    <brk id="173" max="26" man="1"/>
    <brk id="208" max="26" man="1"/>
    <brk id="244" max="26" man="1"/>
    <brk id="282" max="26" man="1"/>
    <brk id="317" max="2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AB65"/>
  <sheetViews>
    <sheetView view="pageBreakPreview" zoomScale="60" zoomScaleNormal="80" workbookViewId="0">
      <selection activeCell="O16" sqref="O16"/>
    </sheetView>
  </sheetViews>
  <sheetFormatPr defaultColWidth="8.85546875" defaultRowHeight="12.75" x14ac:dyDescent="0.2"/>
  <cols>
    <col min="1" max="1" width="5" style="6" bestFit="1" customWidth="1"/>
    <col min="2" max="2" width="16.85546875" style="6" customWidth="1"/>
    <col min="3" max="3" width="12.28515625" style="6" customWidth="1"/>
    <col min="4" max="5" width="16.140625" style="6" bestFit="1" customWidth="1"/>
    <col min="6" max="6" width="14.28515625" style="6" customWidth="1"/>
    <col min="7" max="7" width="14.85546875" style="6" bestFit="1" customWidth="1"/>
    <col min="8" max="8" width="15.5703125" style="6" customWidth="1"/>
    <col min="9" max="9" width="17.5703125" style="6" customWidth="1"/>
    <col min="10" max="10" width="14" style="6" customWidth="1"/>
    <col min="11" max="12" width="14.85546875" style="6" bestFit="1" customWidth="1"/>
    <col min="13" max="13" width="14.42578125" style="6" bestFit="1" customWidth="1"/>
    <col min="14" max="14" width="13.42578125" style="6" customWidth="1"/>
    <col min="15" max="15" width="16.140625" style="6" customWidth="1"/>
    <col min="16" max="16" width="15.7109375" style="6" customWidth="1"/>
    <col min="17" max="17" width="16.140625" style="6" bestFit="1" customWidth="1"/>
    <col min="18" max="18" width="13" style="6" customWidth="1"/>
    <col min="19" max="19" width="13.42578125" style="6" bestFit="1" customWidth="1"/>
    <col min="20" max="20" width="16.140625" style="6" bestFit="1" customWidth="1"/>
    <col min="21" max="21" width="4.28515625" style="457" customWidth="1"/>
    <col min="22" max="16384" width="8.85546875" style="6"/>
  </cols>
  <sheetData>
    <row r="1" spans="1:21" ht="24" customHeight="1" x14ac:dyDescent="0.2">
      <c r="A1" s="1218" t="s">
        <v>988</v>
      </c>
      <c r="B1" s="1218"/>
      <c r="C1" s="1218"/>
      <c r="D1" s="1218"/>
      <c r="E1" s="1218"/>
      <c r="F1" s="1218"/>
      <c r="G1" s="1218"/>
      <c r="H1" s="1218"/>
      <c r="I1" s="1218"/>
      <c r="J1" s="1218"/>
      <c r="K1" s="1218"/>
      <c r="L1" s="1218"/>
      <c r="M1" s="1218"/>
      <c r="N1" s="1218"/>
      <c r="O1" s="1218"/>
      <c r="P1" s="1218"/>
      <c r="Q1" s="1218"/>
      <c r="R1" s="1218"/>
      <c r="S1" s="1218"/>
      <c r="T1" s="1218"/>
      <c r="U1" s="451"/>
    </row>
    <row r="2" spans="1:21" ht="38.25" hidden="1" customHeight="1" x14ac:dyDescent="0.2">
      <c r="A2" s="1219" t="s">
        <v>418</v>
      </c>
      <c r="B2" s="622" t="s">
        <v>761</v>
      </c>
      <c r="C2" s="1221" t="s">
        <v>762</v>
      </c>
      <c r="D2" s="1222"/>
      <c r="E2" s="1221" t="s">
        <v>763</v>
      </c>
      <c r="F2" s="1223"/>
      <c r="G2" s="1223"/>
      <c r="H2" s="1223"/>
      <c r="I2" s="1223"/>
      <c r="J2" s="1223"/>
      <c r="K2" s="1223"/>
      <c r="L2" s="1223"/>
      <c r="M2" s="1223"/>
      <c r="N2" s="1223"/>
      <c r="O2" s="1223"/>
      <c r="P2" s="1222"/>
      <c r="Q2" s="623"/>
      <c r="R2" s="623"/>
      <c r="S2" s="623"/>
      <c r="T2" s="623"/>
      <c r="U2" s="452"/>
    </row>
    <row r="3" spans="1:21" ht="46.5" hidden="1" customHeight="1" x14ac:dyDescent="0.2">
      <c r="A3" s="1220"/>
      <c r="B3" s="624" t="s">
        <v>764</v>
      </c>
      <c r="C3" s="625" t="s">
        <v>765</v>
      </c>
      <c r="D3" s="625" t="s">
        <v>766</v>
      </c>
      <c r="E3" s="625" t="s">
        <v>767</v>
      </c>
      <c r="F3" s="625"/>
      <c r="G3" s="625"/>
      <c r="H3" s="625"/>
      <c r="I3" s="625"/>
      <c r="J3" s="625" t="s">
        <v>768</v>
      </c>
      <c r="K3" s="625"/>
      <c r="L3" s="625"/>
      <c r="M3" s="625"/>
      <c r="N3" s="625"/>
      <c r="O3" s="625"/>
      <c r="P3" s="625" t="s">
        <v>769</v>
      </c>
      <c r="Q3" s="626"/>
      <c r="R3" s="626"/>
      <c r="S3" s="626"/>
      <c r="T3" s="626"/>
      <c r="U3" s="452"/>
    </row>
    <row r="4" spans="1:21" ht="21" hidden="1" customHeight="1" x14ac:dyDescent="0.2">
      <c r="A4" s="627" t="s">
        <v>770</v>
      </c>
      <c r="B4" s="628" t="s">
        <v>771</v>
      </c>
      <c r="C4" s="1224" t="s">
        <v>772</v>
      </c>
      <c r="D4" s="1225"/>
      <c r="E4" s="1225"/>
      <c r="F4" s="1225"/>
      <c r="G4" s="1225"/>
      <c r="H4" s="1225"/>
      <c r="I4" s="1225"/>
      <c r="J4" s="1225"/>
      <c r="K4" s="1225"/>
      <c r="L4" s="1225"/>
      <c r="M4" s="1225"/>
      <c r="N4" s="1225"/>
      <c r="O4" s="1225"/>
      <c r="P4" s="1225"/>
      <c r="Q4" s="1225"/>
      <c r="R4" s="1225"/>
      <c r="S4" s="1225"/>
      <c r="T4" s="1225"/>
      <c r="U4" s="453"/>
    </row>
    <row r="5" spans="1:21" ht="27.75" hidden="1" customHeight="1" x14ac:dyDescent="0.2">
      <c r="A5" s="627" t="s">
        <v>773</v>
      </c>
      <c r="B5" s="628" t="s">
        <v>774</v>
      </c>
      <c r="C5" s="1226"/>
      <c r="D5" s="1227"/>
      <c r="E5" s="1227"/>
      <c r="F5" s="1227"/>
      <c r="G5" s="1227"/>
      <c r="H5" s="1227"/>
      <c r="I5" s="1227"/>
      <c r="J5" s="1227"/>
      <c r="K5" s="1227"/>
      <c r="L5" s="1227"/>
      <c r="M5" s="1227"/>
      <c r="N5" s="1227"/>
      <c r="O5" s="1227"/>
      <c r="P5" s="1227"/>
      <c r="Q5" s="1227"/>
      <c r="R5" s="1227"/>
      <c r="S5" s="1227"/>
      <c r="T5" s="1227"/>
      <c r="U5" s="453"/>
    </row>
    <row r="6" spans="1:21" ht="19.5" hidden="1" customHeight="1" x14ac:dyDescent="0.2">
      <c r="A6" s="627" t="s">
        <v>775</v>
      </c>
      <c r="B6" s="628" t="s">
        <v>776</v>
      </c>
      <c r="C6" s="1226"/>
      <c r="D6" s="1227"/>
      <c r="E6" s="1227"/>
      <c r="F6" s="1227"/>
      <c r="G6" s="1227"/>
      <c r="H6" s="1227"/>
      <c r="I6" s="1227"/>
      <c r="J6" s="1227"/>
      <c r="K6" s="1227"/>
      <c r="L6" s="1227"/>
      <c r="M6" s="1227"/>
      <c r="N6" s="1227"/>
      <c r="O6" s="1227"/>
      <c r="P6" s="1227"/>
      <c r="Q6" s="1227"/>
      <c r="R6" s="1227"/>
      <c r="S6" s="1227"/>
      <c r="T6" s="1227"/>
      <c r="U6" s="453"/>
    </row>
    <row r="7" spans="1:21" ht="9.75" hidden="1" customHeight="1" x14ac:dyDescent="0.2">
      <c r="A7" s="629"/>
      <c r="B7" s="628" t="s">
        <v>268</v>
      </c>
      <c r="C7" s="1228"/>
      <c r="D7" s="1229"/>
      <c r="E7" s="1229"/>
      <c r="F7" s="1229"/>
      <c r="G7" s="1229"/>
      <c r="H7" s="1229"/>
      <c r="I7" s="1229"/>
      <c r="J7" s="1229"/>
      <c r="K7" s="1227"/>
      <c r="L7" s="1227"/>
      <c r="M7" s="1227"/>
      <c r="N7" s="1227"/>
      <c r="O7" s="1227"/>
      <c r="P7" s="1227"/>
      <c r="Q7" s="1227"/>
      <c r="R7" s="1227"/>
      <c r="S7" s="1227"/>
      <c r="T7" s="1227"/>
      <c r="U7" s="453"/>
    </row>
    <row r="8" spans="1:21" ht="22.5" customHeight="1" x14ac:dyDescent="0.2">
      <c r="A8" s="454"/>
      <c r="B8" s="1231" t="s">
        <v>905</v>
      </c>
      <c r="C8" s="1231"/>
      <c r="D8" s="1231"/>
      <c r="E8" s="1231"/>
      <c r="F8" s="1231"/>
      <c r="G8" s="1231"/>
      <c r="H8" s="1231"/>
      <c r="I8" s="1231"/>
      <c r="J8" s="1231"/>
      <c r="K8" s="1231"/>
      <c r="L8" s="1231"/>
      <c r="M8" s="1231"/>
      <c r="N8" s="1231"/>
      <c r="O8" s="1231"/>
      <c r="P8" s="1231"/>
      <c r="Q8" s="1231"/>
      <c r="R8" s="1231"/>
      <c r="S8" s="1231"/>
      <c r="T8" s="1231"/>
      <c r="U8" s="456"/>
    </row>
    <row r="9" spans="1:21" s="621" customFormat="1" ht="86.25" customHeight="1" x14ac:dyDescent="0.25">
      <c r="A9" s="1213" t="s">
        <v>502</v>
      </c>
      <c r="B9" s="1213" t="s">
        <v>777</v>
      </c>
      <c r="C9" s="1213" t="s">
        <v>906</v>
      </c>
      <c r="D9" s="991" t="s">
        <v>778</v>
      </c>
      <c r="E9" s="991" t="s">
        <v>779</v>
      </c>
      <c r="F9" s="1211" t="s">
        <v>780</v>
      </c>
      <c r="G9" s="1212"/>
      <c r="H9" s="991" t="s">
        <v>781</v>
      </c>
      <c r="I9" s="991" t="s">
        <v>782</v>
      </c>
      <c r="J9" s="1213" t="s">
        <v>783</v>
      </c>
      <c r="K9" s="1213" t="s">
        <v>784</v>
      </c>
      <c r="L9" s="1213" t="s">
        <v>907</v>
      </c>
      <c r="M9" s="1213" t="s">
        <v>908</v>
      </c>
      <c r="N9" s="1213" t="s">
        <v>909</v>
      </c>
      <c r="O9" s="1213" t="s">
        <v>910</v>
      </c>
      <c r="P9" s="1213" t="s">
        <v>785</v>
      </c>
      <c r="Q9" s="1213" t="s">
        <v>786</v>
      </c>
      <c r="R9" s="1213" t="s">
        <v>787</v>
      </c>
      <c r="S9" s="1213" t="s">
        <v>788</v>
      </c>
      <c r="T9" s="1213" t="s">
        <v>789</v>
      </c>
    </row>
    <row r="10" spans="1:21" s="621" customFormat="1" ht="35.25" customHeight="1" x14ac:dyDescent="0.25">
      <c r="A10" s="1214"/>
      <c r="B10" s="1214"/>
      <c r="C10" s="1214"/>
      <c r="D10" s="991" t="s">
        <v>790</v>
      </c>
      <c r="E10" s="991" t="s">
        <v>791</v>
      </c>
      <c r="F10" s="991" t="s">
        <v>792</v>
      </c>
      <c r="G10" s="991" t="s">
        <v>793</v>
      </c>
      <c r="H10" s="991" t="s">
        <v>794</v>
      </c>
      <c r="I10" s="991" t="s">
        <v>795</v>
      </c>
      <c r="J10" s="1214"/>
      <c r="K10" s="1214"/>
      <c r="L10" s="1214"/>
      <c r="M10" s="1214"/>
      <c r="N10" s="1214"/>
      <c r="O10" s="1214"/>
      <c r="P10" s="1214"/>
      <c r="Q10" s="1214"/>
      <c r="R10" s="1214"/>
      <c r="S10" s="1214"/>
      <c r="T10" s="1214"/>
    </row>
    <row r="11" spans="1:21" s="975" customFormat="1" ht="37.5" customHeight="1" x14ac:dyDescent="0.35">
      <c r="A11" s="970">
        <v>1</v>
      </c>
      <c r="B11" s="971">
        <v>45383</v>
      </c>
      <c r="C11" s="972">
        <v>2157</v>
      </c>
      <c r="D11" s="973">
        <v>10.793775999999999</v>
      </c>
      <c r="E11" s="973">
        <v>29.7863337</v>
      </c>
      <c r="F11" s="973">
        <v>4.7907793999999999</v>
      </c>
      <c r="G11" s="973">
        <v>4.8709506999999999</v>
      </c>
      <c r="H11" s="973">
        <v>4.2837379000000002</v>
      </c>
      <c r="I11" s="973">
        <v>5.9410058000000001</v>
      </c>
      <c r="J11" s="974">
        <f>SUM(D11:I11)</f>
        <v>60.466583499999999</v>
      </c>
      <c r="K11" s="973">
        <v>1.3559497</v>
      </c>
      <c r="L11" s="973">
        <v>4.1565162999999998</v>
      </c>
      <c r="M11" s="973">
        <v>0.66619850000000003</v>
      </c>
      <c r="N11" s="973">
        <v>0.26981719999999998</v>
      </c>
      <c r="O11" s="973">
        <v>0</v>
      </c>
      <c r="P11" s="973">
        <f t="shared" ref="P11:P15" si="0">SUM(K11:O11)</f>
        <v>6.4484817000000003</v>
      </c>
      <c r="Q11" s="973">
        <f t="shared" ref="Q11:Q17" si="1">J11-P11</f>
        <v>54.018101799999997</v>
      </c>
      <c r="R11" s="973">
        <v>0</v>
      </c>
      <c r="S11" s="973">
        <v>0</v>
      </c>
      <c r="T11" s="974">
        <f>SUM(Q11:S11)</f>
        <v>54.018101799999997</v>
      </c>
    </row>
    <row r="12" spans="1:21" s="975" customFormat="1" ht="37.5" customHeight="1" x14ac:dyDescent="0.35">
      <c r="A12" s="970">
        <v>2</v>
      </c>
      <c r="B12" s="971">
        <v>45413</v>
      </c>
      <c r="C12" s="972">
        <v>2157</v>
      </c>
      <c r="D12" s="973">
        <v>15.2959777</v>
      </c>
      <c r="E12" s="973">
        <v>31.446878600000002</v>
      </c>
      <c r="F12" s="973">
        <v>5.3369033000000003</v>
      </c>
      <c r="G12" s="973">
        <v>5.2363539000000001</v>
      </c>
      <c r="H12" s="973">
        <v>4.6432764999999998</v>
      </c>
      <c r="I12" s="973">
        <v>6.4396408000000003</v>
      </c>
      <c r="J12" s="974">
        <f t="shared" ref="J12:J22" si="2">SUM(D12:I12)</f>
        <v>68.399030800000006</v>
      </c>
      <c r="K12" s="973">
        <v>0</v>
      </c>
      <c r="L12" s="973">
        <v>6.5136336000000004</v>
      </c>
      <c r="M12" s="973">
        <v>6.1936199999999997E-2</v>
      </c>
      <c r="N12" s="973">
        <v>0.1078928</v>
      </c>
      <c r="O12" s="973">
        <v>0</v>
      </c>
      <c r="P12" s="973">
        <f t="shared" si="0"/>
        <v>6.6834626000000004</v>
      </c>
      <c r="Q12" s="973">
        <f t="shared" si="1"/>
        <v>61.715568200000007</v>
      </c>
      <c r="R12" s="973">
        <v>15.2959777</v>
      </c>
      <c r="S12" s="973">
        <v>5.2452585999999997</v>
      </c>
      <c r="T12" s="974">
        <f t="shared" ref="T12:T18" si="3">SUM(Q12:S12)</f>
        <v>82.256804500000001</v>
      </c>
    </row>
    <row r="13" spans="1:21" s="975" customFormat="1" ht="37.5" customHeight="1" x14ac:dyDescent="0.35">
      <c r="A13" s="970">
        <v>3</v>
      </c>
      <c r="B13" s="971">
        <v>45444</v>
      </c>
      <c r="C13" s="972">
        <v>2157</v>
      </c>
      <c r="D13" s="973">
        <v>7.4384873999999996</v>
      </c>
      <c r="E13" s="973">
        <v>30.318803500000001</v>
      </c>
      <c r="F13" s="973">
        <v>5.2515483999999999</v>
      </c>
      <c r="G13" s="973">
        <v>4.9764165</v>
      </c>
      <c r="H13" s="973">
        <v>4.3764601000000001</v>
      </c>
      <c r="I13" s="973">
        <v>6.2884438999999999</v>
      </c>
      <c r="J13" s="974">
        <f t="shared" si="2"/>
        <v>58.650159799999997</v>
      </c>
      <c r="K13" s="973">
        <v>0</v>
      </c>
      <c r="L13" s="973">
        <v>6.4527108000000002</v>
      </c>
      <c r="M13" s="973">
        <v>0</v>
      </c>
      <c r="N13" s="973">
        <v>0.5649921</v>
      </c>
      <c r="O13" s="973">
        <v>0</v>
      </c>
      <c r="P13" s="973">
        <f t="shared" si="0"/>
        <v>7.0177028999999997</v>
      </c>
      <c r="Q13" s="973">
        <f t="shared" si="1"/>
        <v>51.632456899999994</v>
      </c>
      <c r="R13" s="973">
        <v>0</v>
      </c>
      <c r="S13" s="973">
        <v>0</v>
      </c>
      <c r="T13" s="974">
        <f t="shared" si="3"/>
        <v>51.632456899999994</v>
      </c>
    </row>
    <row r="14" spans="1:21" s="975" customFormat="1" ht="37.5" customHeight="1" x14ac:dyDescent="0.35">
      <c r="A14" s="970">
        <v>4</v>
      </c>
      <c r="B14" s="971">
        <v>45474</v>
      </c>
      <c r="C14" s="972">
        <v>2157</v>
      </c>
      <c r="D14" s="973">
        <v>29.5811934</v>
      </c>
      <c r="E14" s="973">
        <v>32.6377539</v>
      </c>
      <c r="F14" s="973">
        <v>5.4275000000000002</v>
      </c>
      <c r="G14" s="973">
        <v>5.0575146999999996</v>
      </c>
      <c r="H14" s="973">
        <v>4.4591067999999998</v>
      </c>
      <c r="I14" s="973">
        <v>6.4071971999999997</v>
      </c>
      <c r="J14" s="974">
        <f t="shared" si="2"/>
        <v>83.57026599999999</v>
      </c>
      <c r="K14" s="973">
        <v>0.51520429999999995</v>
      </c>
      <c r="L14" s="973">
        <v>11.5158425</v>
      </c>
      <c r="M14" s="973">
        <v>0</v>
      </c>
      <c r="N14" s="973">
        <v>0.40422010000000003</v>
      </c>
      <c r="O14" s="973">
        <v>0</v>
      </c>
      <c r="P14" s="973">
        <f t="shared" si="0"/>
        <v>12.4352669</v>
      </c>
      <c r="Q14" s="973">
        <f t="shared" si="1"/>
        <v>71.134999099999987</v>
      </c>
      <c r="R14" s="973">
        <v>11.1753985</v>
      </c>
      <c r="S14" s="973">
        <v>0</v>
      </c>
      <c r="T14" s="974">
        <f t="shared" si="3"/>
        <v>82.310397599999988</v>
      </c>
    </row>
    <row r="15" spans="1:21" s="975" customFormat="1" ht="37.5" customHeight="1" x14ac:dyDescent="0.35">
      <c r="A15" s="970">
        <v>5</v>
      </c>
      <c r="B15" s="971">
        <v>45505</v>
      </c>
      <c r="C15" s="972">
        <v>2157</v>
      </c>
      <c r="D15" s="973">
        <v>21.270462800000001</v>
      </c>
      <c r="E15" s="973">
        <v>29.736767100000002</v>
      </c>
      <c r="F15" s="973">
        <v>5.2335602000000003</v>
      </c>
      <c r="G15" s="973">
        <v>4.8475916999999997</v>
      </c>
      <c r="H15" s="973">
        <v>4.2771371</v>
      </c>
      <c r="I15" s="973">
        <v>6.1457287999999997</v>
      </c>
      <c r="J15" s="974">
        <f t="shared" si="2"/>
        <v>71.511247699999998</v>
      </c>
      <c r="K15" s="973">
        <v>1.1087525</v>
      </c>
      <c r="L15" s="973">
        <v>10.756396199999999</v>
      </c>
      <c r="M15" s="973">
        <v>6.6451899999999994E-2</v>
      </c>
      <c r="N15" s="973">
        <v>0.4191048</v>
      </c>
      <c r="O15" s="973">
        <v>0</v>
      </c>
      <c r="P15" s="973">
        <f t="shared" si="0"/>
        <v>12.350705399999999</v>
      </c>
      <c r="Q15" s="973">
        <f t="shared" si="1"/>
        <v>59.160542300000003</v>
      </c>
      <c r="R15" s="973">
        <v>0</v>
      </c>
      <c r="S15" s="973">
        <v>0</v>
      </c>
      <c r="T15" s="974">
        <f t="shared" si="3"/>
        <v>59.160542300000003</v>
      </c>
    </row>
    <row r="16" spans="1:21" s="975" customFormat="1" ht="37.5" customHeight="1" x14ac:dyDescent="0.35">
      <c r="A16" s="970">
        <v>6</v>
      </c>
      <c r="B16" s="971">
        <v>45536</v>
      </c>
      <c r="C16" s="972">
        <v>2157</v>
      </c>
      <c r="D16" s="973">
        <v>7.7785112999999999</v>
      </c>
      <c r="E16" s="973">
        <v>31.126826900000001</v>
      </c>
      <c r="F16" s="973">
        <v>5.4174647</v>
      </c>
      <c r="G16" s="973">
        <v>5.0140115999999999</v>
      </c>
      <c r="H16" s="973">
        <v>4.4249245000000004</v>
      </c>
      <c r="I16" s="973">
        <v>6.3580813999999997</v>
      </c>
      <c r="J16" s="974">
        <f t="shared" si="2"/>
        <v>60.119820400000009</v>
      </c>
      <c r="K16" s="973">
        <v>0</v>
      </c>
      <c r="L16" s="973">
        <v>8.9987151000000001</v>
      </c>
      <c r="M16" s="973">
        <v>7.7221E-3</v>
      </c>
      <c r="N16" s="973">
        <v>0.50428439999999997</v>
      </c>
      <c r="O16" s="973">
        <v>0.83570270000000002</v>
      </c>
      <c r="P16" s="973">
        <f>SUM(K16:O16)</f>
        <v>10.346424300000001</v>
      </c>
      <c r="Q16" s="973">
        <f t="shared" si="1"/>
        <v>49.773396100000006</v>
      </c>
      <c r="R16" s="973">
        <v>0</v>
      </c>
      <c r="S16" s="973">
        <v>0</v>
      </c>
      <c r="T16" s="974">
        <f t="shared" si="3"/>
        <v>49.773396100000006</v>
      </c>
    </row>
    <row r="17" spans="1:28" s="975" customFormat="1" ht="37.5" customHeight="1" x14ac:dyDescent="0.35">
      <c r="A17" s="970">
        <v>7</v>
      </c>
      <c r="B17" s="971">
        <v>45566</v>
      </c>
      <c r="C17" s="972">
        <v>2157</v>
      </c>
      <c r="D17" s="973">
        <v>7.7935467999999997</v>
      </c>
      <c r="E17" s="973">
        <v>31.6388149</v>
      </c>
      <c r="F17" s="973">
        <v>5.5067319000000001</v>
      </c>
      <c r="G17" s="973">
        <v>5.0427673999999998</v>
      </c>
      <c r="H17" s="973">
        <v>4.4555501</v>
      </c>
      <c r="I17" s="973">
        <v>6.408175</v>
      </c>
      <c r="J17" s="974">
        <f t="shared" si="2"/>
        <v>60.845586100000006</v>
      </c>
      <c r="K17" s="973">
        <v>0.22255939999999999</v>
      </c>
      <c r="L17" s="973">
        <v>9.1773644000000001</v>
      </c>
      <c r="M17" s="973">
        <v>0</v>
      </c>
      <c r="N17" s="973">
        <v>1.7928E-3</v>
      </c>
      <c r="O17" s="973">
        <v>0</v>
      </c>
      <c r="P17" s="973">
        <f>SUM(K17:O17)</f>
        <v>9.4017166000000003</v>
      </c>
      <c r="Q17" s="973">
        <f t="shared" si="1"/>
        <v>51.443869500000005</v>
      </c>
      <c r="R17" s="973">
        <v>0</v>
      </c>
      <c r="S17" s="973">
        <v>0</v>
      </c>
      <c r="T17" s="974">
        <f t="shared" si="3"/>
        <v>51.443869500000005</v>
      </c>
    </row>
    <row r="18" spans="1:28" s="975" customFormat="1" ht="37.5" customHeight="1" x14ac:dyDescent="0.35">
      <c r="A18" s="970">
        <v>8</v>
      </c>
      <c r="B18" s="971">
        <v>45597</v>
      </c>
      <c r="C18" s="972">
        <v>2157</v>
      </c>
      <c r="D18" s="976">
        <f>AVERAGE(D11:D17)</f>
        <v>14.278850771428575</v>
      </c>
      <c r="E18" s="976">
        <f t="shared" ref="E18:S18" si="4">AVERAGE(E11:E17)</f>
        <v>30.956025514285717</v>
      </c>
      <c r="F18" s="976">
        <f t="shared" si="4"/>
        <v>5.2806411285714292</v>
      </c>
      <c r="G18" s="976">
        <f t="shared" si="4"/>
        <v>5.0065152142857139</v>
      </c>
      <c r="H18" s="976">
        <f t="shared" si="4"/>
        <v>4.4171704285714286</v>
      </c>
      <c r="I18" s="976">
        <f t="shared" si="4"/>
        <v>6.2840389857142851</v>
      </c>
      <c r="J18" s="974">
        <f t="shared" si="2"/>
        <v>66.223242042857152</v>
      </c>
      <c r="K18" s="976">
        <f t="shared" si="4"/>
        <v>0.45749512857142866</v>
      </c>
      <c r="L18" s="976">
        <f t="shared" si="4"/>
        <v>8.2244541285714288</v>
      </c>
      <c r="M18" s="976">
        <f t="shared" si="4"/>
        <v>0.11461552857142857</v>
      </c>
      <c r="N18" s="976">
        <f t="shared" si="4"/>
        <v>0.32458631428571427</v>
      </c>
      <c r="O18" s="976">
        <f t="shared" si="4"/>
        <v>0.11938610000000001</v>
      </c>
      <c r="P18" s="973">
        <f>SUM(K18:O18)</f>
        <v>9.2405372000000003</v>
      </c>
      <c r="Q18" s="976">
        <f t="shared" si="4"/>
        <v>56.982704842857139</v>
      </c>
      <c r="R18" s="976">
        <f t="shared" si="4"/>
        <v>3.7816251714285718</v>
      </c>
      <c r="S18" s="976">
        <f t="shared" si="4"/>
        <v>0.74932265714285706</v>
      </c>
      <c r="T18" s="974">
        <f t="shared" si="3"/>
        <v>61.513652671428567</v>
      </c>
    </row>
    <row r="19" spans="1:28" s="975" customFormat="1" ht="37.5" customHeight="1" x14ac:dyDescent="0.35">
      <c r="A19" s="970">
        <v>9</v>
      </c>
      <c r="B19" s="971">
        <v>45627</v>
      </c>
      <c r="C19" s="972">
        <v>2157</v>
      </c>
      <c r="D19" s="976">
        <v>14.278850771428575</v>
      </c>
      <c r="E19" s="976">
        <v>30.956025514285717</v>
      </c>
      <c r="F19" s="976">
        <v>5.2806411285714292</v>
      </c>
      <c r="G19" s="976">
        <v>5.0065152142857139</v>
      </c>
      <c r="H19" s="976">
        <v>4.4171704285714286</v>
      </c>
      <c r="I19" s="977">
        <v>6.2840389857142851</v>
      </c>
      <c r="J19" s="974">
        <f t="shared" si="2"/>
        <v>66.223242042857152</v>
      </c>
      <c r="K19" s="978">
        <v>0.45749512857142866</v>
      </c>
      <c r="L19" s="978">
        <v>8.2244541285714288</v>
      </c>
      <c r="M19" s="978">
        <v>0.11461552857142857</v>
      </c>
      <c r="N19" s="978">
        <v>0.32458631428571427</v>
      </c>
      <c r="O19" s="978">
        <v>0.11938610000000001</v>
      </c>
      <c r="P19" s="973">
        <f t="shared" ref="P19:P22" si="5">SUM(K19:O19)</f>
        <v>9.2405372000000003</v>
      </c>
      <c r="Q19" s="973">
        <v>56.982704842857139</v>
      </c>
      <c r="R19" s="977">
        <v>3.7816251714285718</v>
      </c>
      <c r="S19" s="977">
        <v>0.74932265714285706</v>
      </c>
      <c r="T19" s="974">
        <f>SUM(Q19:S19)</f>
        <v>61.513652671428567</v>
      </c>
    </row>
    <row r="20" spans="1:28" s="975" customFormat="1" ht="37.5" customHeight="1" x14ac:dyDescent="0.35">
      <c r="A20" s="970">
        <v>10</v>
      </c>
      <c r="B20" s="971">
        <v>45658</v>
      </c>
      <c r="C20" s="972">
        <v>2157</v>
      </c>
      <c r="D20" s="976">
        <v>14.278850771428575</v>
      </c>
      <c r="E20" s="976">
        <v>30.956025514285717</v>
      </c>
      <c r="F20" s="976">
        <v>5.2806411285714292</v>
      </c>
      <c r="G20" s="976">
        <v>5.0065152142857139</v>
      </c>
      <c r="H20" s="976">
        <v>4.4171704285714286</v>
      </c>
      <c r="I20" s="976">
        <v>6.2840389857142851</v>
      </c>
      <c r="J20" s="974">
        <f t="shared" si="2"/>
        <v>66.223242042857152</v>
      </c>
      <c r="K20" s="978">
        <v>0.45749512857142866</v>
      </c>
      <c r="L20" s="978">
        <v>8.2244541285714288</v>
      </c>
      <c r="M20" s="978">
        <v>0.11461552857142857</v>
      </c>
      <c r="N20" s="978">
        <v>0.32458631428571427</v>
      </c>
      <c r="O20" s="978">
        <v>0.11938610000000001</v>
      </c>
      <c r="P20" s="973">
        <f t="shared" si="5"/>
        <v>9.2405372000000003</v>
      </c>
      <c r="Q20" s="973">
        <v>56.982704842857139</v>
      </c>
      <c r="R20" s="977">
        <v>3.7816251714285718</v>
      </c>
      <c r="S20" s="977">
        <v>0.74932265714285706</v>
      </c>
      <c r="T20" s="974">
        <f t="shared" ref="T20:T22" si="6">SUM(Q20:S20)</f>
        <v>61.513652671428567</v>
      </c>
    </row>
    <row r="21" spans="1:28" s="975" customFormat="1" ht="37.5" customHeight="1" x14ac:dyDescent="0.35">
      <c r="A21" s="970">
        <v>11</v>
      </c>
      <c r="B21" s="971">
        <v>45689</v>
      </c>
      <c r="C21" s="972">
        <v>2157</v>
      </c>
      <c r="D21" s="976">
        <v>14.278850771428575</v>
      </c>
      <c r="E21" s="976">
        <v>30.956025514285717</v>
      </c>
      <c r="F21" s="976">
        <v>5.2806411285714292</v>
      </c>
      <c r="G21" s="976">
        <v>5.0065152142857139</v>
      </c>
      <c r="H21" s="976">
        <v>4.4171704285714286</v>
      </c>
      <c r="I21" s="976">
        <v>6.2840389857142851</v>
      </c>
      <c r="J21" s="974">
        <f t="shared" si="2"/>
        <v>66.223242042857152</v>
      </c>
      <c r="K21" s="978">
        <v>0.45749512857142866</v>
      </c>
      <c r="L21" s="978">
        <v>8.2244541285714288</v>
      </c>
      <c r="M21" s="978">
        <v>0.11461552857142857</v>
      </c>
      <c r="N21" s="978">
        <v>0.32458631428571427</v>
      </c>
      <c r="O21" s="978">
        <v>0.11938610000000001</v>
      </c>
      <c r="P21" s="973">
        <f t="shared" si="5"/>
        <v>9.2405372000000003</v>
      </c>
      <c r="Q21" s="973">
        <v>56.982704842857139</v>
      </c>
      <c r="R21" s="977">
        <v>3.7816251714285718</v>
      </c>
      <c r="S21" s="977">
        <v>0.74932265714285706</v>
      </c>
      <c r="T21" s="974">
        <f t="shared" si="6"/>
        <v>61.513652671428567</v>
      </c>
    </row>
    <row r="22" spans="1:28" s="975" customFormat="1" ht="37.5" customHeight="1" x14ac:dyDescent="0.35">
      <c r="A22" s="970">
        <v>12</v>
      </c>
      <c r="B22" s="971">
        <v>45717</v>
      </c>
      <c r="C22" s="972">
        <v>2157</v>
      </c>
      <c r="D22" s="976">
        <v>14.278850771428575</v>
      </c>
      <c r="E22" s="976">
        <v>30.956025514285717</v>
      </c>
      <c r="F22" s="976">
        <v>5.2806411285714292</v>
      </c>
      <c r="G22" s="976">
        <v>5.0065152142857139</v>
      </c>
      <c r="H22" s="976">
        <v>4.4171704285714286</v>
      </c>
      <c r="I22" s="976">
        <v>6.2840389857142851</v>
      </c>
      <c r="J22" s="974">
        <f t="shared" si="2"/>
        <v>66.223242042857152</v>
      </c>
      <c r="K22" s="978">
        <v>0.45749512857142866</v>
      </c>
      <c r="L22" s="978">
        <v>8.2244541285714288</v>
      </c>
      <c r="M22" s="978">
        <v>0.11461552857142857</v>
      </c>
      <c r="N22" s="978">
        <v>0.32458631428571427</v>
      </c>
      <c r="O22" s="978">
        <v>0.11938610000000001</v>
      </c>
      <c r="P22" s="973">
        <f t="shared" si="5"/>
        <v>9.2405372000000003</v>
      </c>
      <c r="Q22" s="973">
        <v>56.982704842857139</v>
      </c>
      <c r="R22" s="977">
        <v>3.7816251714285718</v>
      </c>
      <c r="S22" s="977">
        <v>0.74932265714285706</v>
      </c>
      <c r="T22" s="974">
        <f t="shared" si="6"/>
        <v>61.513652671428567</v>
      </c>
    </row>
    <row r="23" spans="1:28" s="975" customFormat="1" ht="37.5" customHeight="1" x14ac:dyDescent="0.35">
      <c r="A23" s="979"/>
      <c r="B23" s="980" t="s">
        <v>22</v>
      </c>
      <c r="C23" s="981"/>
      <c r="D23" s="982">
        <f>SUM(D11:D22)</f>
        <v>171.3462092571429</v>
      </c>
      <c r="E23" s="982">
        <f t="shared" ref="E23:T23" si="7">SUM(E11:E22)</f>
        <v>371.47230617142861</v>
      </c>
      <c r="F23" s="982">
        <f t="shared" si="7"/>
        <v>63.367693542857161</v>
      </c>
      <c r="G23" s="982">
        <f t="shared" si="7"/>
        <v>60.078182571428563</v>
      </c>
      <c r="H23" s="982">
        <f t="shared" si="7"/>
        <v>53.006045142857154</v>
      </c>
      <c r="I23" s="982">
        <f t="shared" si="7"/>
        <v>75.408467828571418</v>
      </c>
      <c r="J23" s="982">
        <f t="shared" si="7"/>
        <v>794.67890451428559</v>
      </c>
      <c r="K23" s="982">
        <f t="shared" si="7"/>
        <v>5.4899415428571441</v>
      </c>
      <c r="L23" s="982">
        <f t="shared" si="7"/>
        <v>98.693449542857124</v>
      </c>
      <c r="M23" s="982">
        <f t="shared" si="7"/>
        <v>1.3753863428571427</v>
      </c>
      <c r="N23" s="982">
        <f t="shared" si="7"/>
        <v>3.8950357714285717</v>
      </c>
      <c r="O23" s="982">
        <f t="shared" si="7"/>
        <v>1.4326332000000002</v>
      </c>
      <c r="P23" s="982">
        <f t="shared" si="7"/>
        <v>110.88644640000004</v>
      </c>
      <c r="Q23" s="982">
        <f t="shared" si="7"/>
        <v>683.79245811428575</v>
      </c>
      <c r="R23" s="982">
        <f t="shared" si="7"/>
        <v>45.379502057142865</v>
      </c>
      <c r="S23" s="982">
        <f t="shared" si="7"/>
        <v>8.9918718857142839</v>
      </c>
      <c r="T23" s="982">
        <f t="shared" si="7"/>
        <v>738.16383205714271</v>
      </c>
      <c r="U23" s="983"/>
    </row>
    <row r="24" spans="1:28" s="975" customFormat="1" ht="26.25" customHeight="1" x14ac:dyDescent="0.35">
      <c r="A24" s="1208" t="s">
        <v>911</v>
      </c>
      <c r="B24" s="1209"/>
      <c r="C24" s="1209"/>
      <c r="D24" s="1209"/>
      <c r="E24" s="1209"/>
      <c r="F24" s="1209"/>
      <c r="G24" s="1209"/>
      <c r="H24" s="1209"/>
      <c r="I24" s="1209"/>
      <c r="J24" s="1209"/>
      <c r="K24" s="984"/>
      <c r="L24" s="984"/>
      <c r="M24" s="984"/>
      <c r="N24" s="984"/>
      <c r="O24" s="984"/>
      <c r="P24" s="985">
        <f>SUM(T11:T22)</f>
        <v>738.16383205714271</v>
      </c>
      <c r="Q24" s="993"/>
      <c r="R24" s="993"/>
      <c r="S24" s="993"/>
      <c r="T24" s="993"/>
      <c r="U24" s="983"/>
    </row>
    <row r="25" spans="1:28" s="621" customFormat="1" ht="21" customHeight="1" x14ac:dyDescent="0.25">
      <c r="A25" s="1208" t="s">
        <v>796</v>
      </c>
      <c r="B25" s="1209"/>
      <c r="C25" s="1209"/>
      <c r="D25" s="1209"/>
      <c r="E25" s="1209"/>
      <c r="F25" s="1209"/>
      <c r="G25" s="1209"/>
      <c r="H25" s="1209"/>
      <c r="I25" s="1209"/>
      <c r="J25" s="1209"/>
      <c r="K25" s="812"/>
      <c r="L25" s="812"/>
      <c r="M25" s="812"/>
      <c r="N25" s="812"/>
      <c r="O25" s="812"/>
      <c r="P25" s="985">
        <v>1.69</v>
      </c>
      <c r="Q25" s="994"/>
      <c r="R25" s="994"/>
      <c r="S25" s="994"/>
      <c r="T25" s="994"/>
      <c r="U25" s="457"/>
    </row>
    <row r="26" spans="1:28" s="621" customFormat="1" ht="24.75" customHeight="1" x14ac:dyDescent="0.25">
      <c r="A26" s="1208" t="s">
        <v>912</v>
      </c>
      <c r="B26" s="1209"/>
      <c r="C26" s="1209"/>
      <c r="D26" s="1209"/>
      <c r="E26" s="1209"/>
      <c r="F26" s="1209"/>
      <c r="G26" s="1209"/>
      <c r="H26" s="1209"/>
      <c r="I26" s="1209"/>
      <c r="J26" s="1209"/>
      <c r="K26" s="969"/>
      <c r="L26" s="969"/>
      <c r="M26" s="969"/>
      <c r="N26" s="969"/>
      <c r="O26" s="969"/>
      <c r="P26" s="985">
        <f>P24+P25</f>
        <v>739.85383205714277</v>
      </c>
      <c r="Q26" s="994"/>
      <c r="R26" s="994"/>
      <c r="S26" s="994"/>
      <c r="T26" s="994"/>
      <c r="U26" s="457"/>
    </row>
    <row r="27" spans="1:28" s="621" customFormat="1" ht="21" hidden="1" customHeight="1" x14ac:dyDescent="0.25">
      <c r="A27" s="1208" t="s">
        <v>797</v>
      </c>
      <c r="B27" s="1209"/>
      <c r="C27" s="1209"/>
      <c r="D27" s="1209"/>
      <c r="E27" s="1209"/>
      <c r="F27" s="1209"/>
      <c r="G27" s="1209"/>
      <c r="H27" s="1209"/>
      <c r="I27" s="1209"/>
      <c r="J27" s="1209"/>
      <c r="K27" s="969"/>
      <c r="L27" s="969"/>
      <c r="M27" s="969"/>
      <c r="N27" s="969"/>
      <c r="O27" s="969"/>
      <c r="P27" s="986">
        <v>1709</v>
      </c>
      <c r="Q27" s="995"/>
      <c r="R27" s="995"/>
      <c r="S27" s="995"/>
      <c r="T27" s="995"/>
      <c r="U27" s="458"/>
      <c r="V27" s="458"/>
      <c r="W27" s="458"/>
      <c r="X27" s="458"/>
      <c r="Y27" s="458"/>
    </row>
    <row r="28" spans="1:28" s="621" customFormat="1" ht="30.75" customHeight="1" x14ac:dyDescent="0.25">
      <c r="A28" s="1208" t="s">
        <v>977</v>
      </c>
      <c r="B28" s="1209"/>
      <c r="C28" s="1209"/>
      <c r="D28" s="1209"/>
      <c r="E28" s="1209"/>
      <c r="F28" s="1209"/>
      <c r="G28" s="1209"/>
      <c r="H28" s="1209"/>
      <c r="I28" s="1209"/>
      <c r="J28" s="1209"/>
      <c r="K28" s="1209"/>
      <c r="L28" s="1209"/>
      <c r="M28" s="1209"/>
      <c r="N28" s="1209"/>
      <c r="O28" s="1210"/>
      <c r="P28" s="987">
        <f>(P26/2157*2287)*1.1</f>
        <v>862.88840301629784</v>
      </c>
      <c r="Q28" s="996"/>
      <c r="R28" s="996"/>
      <c r="S28" s="996"/>
      <c r="T28" s="996"/>
      <c r="U28" s="213"/>
      <c r="V28" s="213"/>
      <c r="W28" s="213"/>
      <c r="X28" s="213"/>
      <c r="Y28" s="213"/>
    </row>
    <row r="29" spans="1:28" s="621" customFormat="1" ht="21" hidden="1" customHeight="1" x14ac:dyDescent="0.25">
      <c r="A29" s="1205" t="s">
        <v>798</v>
      </c>
      <c r="B29" s="1206"/>
      <c r="C29" s="1206"/>
      <c r="D29" s="1206"/>
      <c r="E29" s="1206"/>
      <c r="F29" s="1206"/>
      <c r="G29" s="1206"/>
      <c r="H29" s="1206"/>
      <c r="I29" s="1206"/>
      <c r="J29" s="1207"/>
      <c r="K29" s="1000"/>
      <c r="L29" s="1000"/>
      <c r="M29" s="1000"/>
      <c r="N29" s="1000"/>
      <c r="O29" s="1000"/>
      <c r="P29" s="988">
        <f>P27*24*366/1000</f>
        <v>15011.856</v>
      </c>
      <c r="Q29" s="997"/>
      <c r="R29" s="992"/>
      <c r="S29" s="992"/>
      <c r="T29" s="992"/>
      <c r="U29" s="213"/>
      <c r="V29" s="213"/>
      <c r="W29" s="213"/>
      <c r="X29" s="213"/>
      <c r="Y29" s="213"/>
    </row>
    <row r="30" spans="1:28" s="621" customFormat="1" ht="21" hidden="1" customHeight="1" x14ac:dyDescent="0.25">
      <c r="A30" s="1205" t="s">
        <v>799</v>
      </c>
      <c r="B30" s="1206"/>
      <c r="C30" s="1206"/>
      <c r="D30" s="1206"/>
      <c r="E30" s="1206"/>
      <c r="F30" s="1206"/>
      <c r="G30" s="1206"/>
      <c r="H30" s="1206"/>
      <c r="I30" s="1206"/>
      <c r="J30" s="1207"/>
      <c r="K30" s="1000"/>
      <c r="L30" s="1000"/>
      <c r="M30" s="1000"/>
      <c r="N30" s="1000"/>
      <c r="O30" s="1000"/>
      <c r="P30" s="989">
        <f>P28*10^9/P29/10^6</f>
        <v>57.480460978062794</v>
      </c>
      <c r="Q30" s="998"/>
      <c r="R30" s="630"/>
      <c r="S30" s="630"/>
      <c r="T30" s="630"/>
      <c r="U30" s="459"/>
      <c r="V30" s="459"/>
      <c r="W30" s="459"/>
      <c r="X30" s="459"/>
      <c r="Y30" s="459"/>
    </row>
    <row r="31" spans="1:28" s="621" customFormat="1" ht="24" hidden="1" customHeight="1" x14ac:dyDescent="0.25">
      <c r="A31" s="1215" t="s">
        <v>571</v>
      </c>
      <c r="B31" s="1216"/>
      <c r="C31" s="1216"/>
      <c r="D31" s="1216"/>
      <c r="E31" s="1216"/>
      <c r="F31" s="1216"/>
      <c r="G31" s="1216"/>
      <c r="H31" s="1216"/>
      <c r="I31" s="1216"/>
      <c r="J31" s="1217"/>
      <c r="K31" s="1001"/>
      <c r="L31" s="1001"/>
      <c r="M31" s="1001"/>
      <c r="N31" s="1001"/>
      <c r="O31" s="1001"/>
      <c r="P31" s="990">
        <v>3.33</v>
      </c>
      <c r="Q31" s="999"/>
      <c r="R31" s="631"/>
      <c r="S31" s="631"/>
      <c r="T31" s="6"/>
      <c r="U31" s="457"/>
      <c r="V31" s="6"/>
      <c r="W31" s="6"/>
      <c r="X31" s="6"/>
      <c r="Y31" s="6"/>
      <c r="Z31" s="6"/>
      <c r="AA31" s="6"/>
      <c r="AB31" s="6"/>
    </row>
    <row r="32" spans="1:28" s="621" customFormat="1" ht="19.5" hidden="1" customHeight="1" x14ac:dyDescent="0.25">
      <c r="A32" s="1205" t="s">
        <v>800</v>
      </c>
      <c r="B32" s="1206"/>
      <c r="C32" s="1206"/>
      <c r="D32" s="1206"/>
      <c r="E32" s="1206"/>
      <c r="F32" s="1206"/>
      <c r="G32" s="1206"/>
      <c r="H32" s="1206"/>
      <c r="I32" s="1206"/>
      <c r="J32" s="1207"/>
      <c r="K32" s="1000"/>
      <c r="L32" s="1000"/>
      <c r="M32" s="1000"/>
      <c r="N32" s="1000"/>
      <c r="O32" s="1000"/>
      <c r="P32" s="990">
        <f>P28*10^9/P29/10^6/(1-0.0333)</f>
        <v>59.460495477462288</v>
      </c>
      <c r="Q32" s="632"/>
      <c r="R32" s="632"/>
      <c r="S32" s="632"/>
      <c r="T32" s="632"/>
      <c r="U32" s="460"/>
    </row>
    <row r="33" spans="1:21" ht="23.25" customHeight="1" x14ac:dyDescent="0.2">
      <c r="A33" s="1002"/>
      <c r="B33" s="1205" t="s">
        <v>801</v>
      </c>
      <c r="C33" s="1206"/>
      <c r="D33" s="1206"/>
      <c r="E33" s="1206"/>
      <c r="F33" s="1206"/>
      <c r="G33" s="1206"/>
      <c r="H33" s="1206"/>
      <c r="I33" s="1206"/>
      <c r="J33" s="1206"/>
      <c r="K33" s="1206"/>
      <c r="L33" s="1206"/>
      <c r="M33" s="1206"/>
      <c r="N33" s="1206"/>
      <c r="O33" s="1207"/>
      <c r="P33" s="988">
        <v>20274</v>
      </c>
      <c r="U33" s="456"/>
    </row>
    <row r="34" spans="1:21" ht="26.25" customHeight="1" x14ac:dyDescent="0.2">
      <c r="A34" s="1002"/>
      <c r="B34" s="1205" t="s">
        <v>799</v>
      </c>
      <c r="C34" s="1206"/>
      <c r="D34" s="1206"/>
      <c r="E34" s="1206"/>
      <c r="F34" s="1206"/>
      <c r="G34" s="1206"/>
      <c r="H34" s="1206"/>
      <c r="I34" s="1206"/>
      <c r="J34" s="1206"/>
      <c r="K34" s="1206"/>
      <c r="L34" s="1206"/>
      <c r="M34" s="1206"/>
      <c r="N34" s="1206"/>
      <c r="O34" s="1207"/>
      <c r="P34" s="989">
        <f>P28*10^9/P33/10^6</f>
        <v>42.561329930763428</v>
      </c>
      <c r="Q34" s="455"/>
      <c r="R34" s="455"/>
      <c r="S34" s="455"/>
      <c r="T34" s="455"/>
      <c r="U34" s="456"/>
    </row>
    <row r="35" spans="1:21" ht="27" customHeight="1" x14ac:dyDescent="0.2">
      <c r="A35" s="1002"/>
      <c r="B35" s="1215" t="s">
        <v>571</v>
      </c>
      <c r="C35" s="1216"/>
      <c r="D35" s="1216"/>
      <c r="E35" s="1216"/>
      <c r="F35" s="1216"/>
      <c r="G35" s="1216"/>
      <c r="H35" s="1216"/>
      <c r="I35" s="1216"/>
      <c r="J35" s="1216"/>
      <c r="K35" s="1216"/>
      <c r="L35" s="1216"/>
      <c r="M35" s="1216"/>
      <c r="N35" s="1216"/>
      <c r="O35" s="1217"/>
      <c r="P35" s="990">
        <v>3.46</v>
      </c>
      <c r="Q35" s="455"/>
      <c r="R35" s="455"/>
      <c r="S35" s="455"/>
      <c r="T35" s="455"/>
      <c r="U35" s="456"/>
    </row>
    <row r="36" spans="1:21" ht="24.75" customHeight="1" x14ac:dyDescent="0.2">
      <c r="A36" s="1002"/>
      <c r="B36" s="1205" t="s">
        <v>800</v>
      </c>
      <c r="C36" s="1206"/>
      <c r="D36" s="1206"/>
      <c r="E36" s="1206"/>
      <c r="F36" s="1206"/>
      <c r="G36" s="1206"/>
      <c r="H36" s="1206"/>
      <c r="I36" s="1206"/>
      <c r="J36" s="1206"/>
      <c r="K36" s="1206"/>
      <c r="L36" s="1206"/>
      <c r="M36" s="1206"/>
      <c r="N36" s="1206"/>
      <c r="O36" s="1207"/>
      <c r="P36" s="990">
        <f>P34/((1-0.0346))</f>
        <v>44.086730817032759</v>
      </c>
      <c r="Q36" s="455"/>
      <c r="R36" s="455"/>
      <c r="S36" s="455"/>
      <c r="T36" s="455"/>
      <c r="U36" s="456"/>
    </row>
    <row r="37" spans="1:21" ht="24.75" customHeight="1" x14ac:dyDescent="0.25">
      <c r="A37" s="454"/>
      <c r="B37" s="1003" t="s">
        <v>802</v>
      </c>
      <c r="C37" s="632"/>
      <c r="D37" s="632"/>
      <c r="E37" s="632"/>
      <c r="F37" s="632"/>
      <c r="G37" s="632"/>
      <c r="H37" s="632"/>
      <c r="I37" s="632"/>
      <c r="J37" s="632"/>
      <c r="K37" s="632"/>
      <c r="L37" s="632"/>
      <c r="M37" s="632"/>
      <c r="N37" s="632"/>
      <c r="O37" s="632"/>
      <c r="P37" s="632"/>
      <c r="Q37" s="632"/>
      <c r="R37" s="632"/>
      <c r="S37" s="632"/>
      <c r="T37" s="632"/>
      <c r="U37" s="456"/>
    </row>
    <row r="38" spans="1:21" ht="17.25" customHeight="1" x14ac:dyDescent="0.2">
      <c r="A38" s="454"/>
      <c r="B38" s="1004" t="s">
        <v>913</v>
      </c>
      <c r="C38" s="1005"/>
      <c r="D38" s="1005"/>
      <c r="E38" s="1005"/>
      <c r="F38" s="1005"/>
      <c r="G38" s="1005"/>
      <c r="H38" s="1005"/>
      <c r="I38" s="1005"/>
      <c r="J38" s="1005"/>
      <c r="K38" s="1005"/>
      <c r="L38" s="1005"/>
      <c r="M38" s="1005"/>
      <c r="N38" s="1005"/>
      <c r="O38" s="1005"/>
      <c r="P38" s="1005"/>
      <c r="Q38" s="1005"/>
      <c r="R38" s="1005"/>
      <c r="S38" s="1005"/>
      <c r="T38" s="1005"/>
      <c r="U38" s="456"/>
    </row>
    <row r="39" spans="1:21" ht="17.25" customHeight="1" x14ac:dyDescent="0.2">
      <c r="A39" s="454"/>
      <c r="B39" s="1004" t="s">
        <v>914</v>
      </c>
      <c r="C39" s="1005"/>
      <c r="D39" s="1005"/>
      <c r="E39" s="1005"/>
      <c r="F39" s="1005"/>
      <c r="G39" s="1005"/>
      <c r="H39" s="1005"/>
      <c r="I39" s="1005"/>
      <c r="J39" s="1005"/>
      <c r="K39" s="1005"/>
      <c r="L39" s="1005"/>
      <c r="M39" s="1005"/>
      <c r="N39" s="1005"/>
      <c r="O39" s="1005"/>
      <c r="P39" s="1006"/>
      <c r="Q39" s="1005"/>
      <c r="R39" s="1005"/>
      <c r="S39" s="1005"/>
      <c r="T39" s="1005"/>
      <c r="U39" s="456"/>
    </row>
    <row r="40" spans="1:21" ht="17.25" customHeight="1" x14ac:dyDescent="0.2">
      <c r="A40" s="454"/>
      <c r="B40" s="1007" t="s">
        <v>915</v>
      </c>
      <c r="C40" s="1005"/>
      <c r="D40" s="1005"/>
      <c r="E40" s="1005"/>
      <c r="F40" s="1005"/>
      <c r="G40" s="1005"/>
      <c r="H40" s="1005"/>
      <c r="I40" s="1005"/>
      <c r="J40" s="1005"/>
      <c r="K40" s="1005"/>
      <c r="L40" s="1005"/>
      <c r="M40" s="1005"/>
      <c r="N40" s="1005"/>
      <c r="O40" s="1005"/>
      <c r="P40" s="1005"/>
      <c r="Q40" s="1005"/>
      <c r="R40" s="1005"/>
      <c r="S40" s="1005"/>
      <c r="T40" s="1005"/>
      <c r="U40" s="456"/>
    </row>
    <row r="41" spans="1:21" ht="17.25" customHeight="1" x14ac:dyDescent="0.2">
      <c r="A41" s="454"/>
      <c r="B41" s="1004" t="s">
        <v>916</v>
      </c>
      <c r="C41" s="1005"/>
      <c r="D41" s="1005"/>
      <c r="E41" s="1005"/>
      <c r="F41" s="1005"/>
      <c r="G41" s="1005"/>
      <c r="H41" s="1005"/>
      <c r="I41" s="1005"/>
      <c r="J41" s="1005"/>
      <c r="K41" s="1005"/>
      <c r="L41" s="1005"/>
      <c r="M41" s="1005"/>
      <c r="N41" s="1005"/>
      <c r="O41" s="1005"/>
      <c r="P41" s="1005"/>
      <c r="Q41" s="1005"/>
      <c r="R41" s="1005"/>
      <c r="S41" s="1005"/>
      <c r="T41" s="1005"/>
      <c r="U41" s="456"/>
    </row>
    <row r="42" spans="1:21" ht="17.25" customHeight="1" x14ac:dyDescent="0.2">
      <c r="A42" s="454"/>
      <c r="B42" s="632" t="s">
        <v>917</v>
      </c>
      <c r="C42" s="632"/>
      <c r="D42" s="632"/>
      <c r="E42" s="632"/>
      <c r="F42" s="632"/>
      <c r="G42" s="632"/>
      <c r="H42" s="632"/>
      <c r="I42" s="632"/>
      <c r="J42" s="1008"/>
      <c r="K42" s="1008"/>
      <c r="L42" s="1008"/>
      <c r="M42" s="1008"/>
      <c r="N42" s="1008"/>
      <c r="O42" s="1008"/>
      <c r="P42" s="1008"/>
      <c r="Q42" s="1008"/>
      <c r="R42" s="1008"/>
      <c r="S42" s="1008"/>
      <c r="T42" s="1008"/>
      <c r="U42" s="456"/>
    </row>
    <row r="43" spans="1:21" ht="17.25" customHeight="1" x14ac:dyDescent="0.2">
      <c r="A43" s="454"/>
      <c r="B43" s="1230" t="s">
        <v>918</v>
      </c>
      <c r="C43" s="1230"/>
      <c r="D43" s="1230"/>
      <c r="E43" s="1230"/>
      <c r="F43" s="1230"/>
      <c r="G43" s="1230"/>
      <c r="H43" s="1230"/>
      <c r="I43" s="1230"/>
      <c r="J43" s="1230"/>
      <c r="K43" s="1230"/>
      <c r="L43" s="1230"/>
      <c r="M43" s="1230"/>
      <c r="N43" s="1230"/>
      <c r="O43" s="1230"/>
      <c r="P43" s="1230"/>
      <c r="Q43" s="1230"/>
      <c r="R43" s="1230"/>
      <c r="S43" s="1230"/>
      <c r="T43" s="1230"/>
      <c r="U43" s="456"/>
    </row>
    <row r="44" spans="1:21" ht="9.75" customHeight="1" x14ac:dyDescent="0.2">
      <c r="A44" s="454"/>
      <c r="B44" s="455"/>
      <c r="C44" s="455"/>
      <c r="D44" s="461"/>
      <c r="E44" s="461"/>
      <c r="F44" s="461"/>
      <c r="G44" s="461"/>
      <c r="H44" s="461"/>
      <c r="I44" s="461"/>
      <c r="J44" s="461"/>
      <c r="K44" s="461"/>
      <c r="L44" s="461"/>
      <c r="M44" s="461"/>
      <c r="N44" s="461"/>
      <c r="O44" s="461"/>
      <c r="P44" s="461"/>
      <c r="Q44" s="461"/>
      <c r="R44" s="461"/>
      <c r="S44" s="461"/>
      <c r="T44" s="462"/>
      <c r="U44" s="456"/>
    </row>
    <row r="45" spans="1:21" ht="17.25" customHeight="1" x14ac:dyDescent="0.2">
      <c r="A45" s="454"/>
      <c r="B45" s="455"/>
      <c r="C45" s="455"/>
      <c r="D45" s="461"/>
      <c r="E45" s="461"/>
      <c r="F45" s="461"/>
      <c r="G45" s="461"/>
      <c r="H45" s="461"/>
      <c r="I45" s="461"/>
      <c r="J45" s="461"/>
      <c r="K45" s="461"/>
      <c r="L45" s="461"/>
      <c r="M45" s="461"/>
      <c r="N45" s="461"/>
      <c r="O45" s="461"/>
      <c r="P45" s="461"/>
      <c r="Q45" s="461"/>
      <c r="R45" s="461"/>
      <c r="S45" s="461"/>
      <c r="T45" s="462"/>
      <c r="U45" s="456"/>
    </row>
    <row r="46" spans="1:21" ht="17.25" customHeight="1" x14ac:dyDescent="0.2">
      <c r="A46" s="454"/>
      <c r="B46" s="455"/>
      <c r="C46" s="455"/>
      <c r="D46" s="461"/>
      <c r="E46" s="461"/>
      <c r="F46" s="461"/>
      <c r="G46" s="461"/>
      <c r="H46" s="461"/>
      <c r="I46" s="461"/>
      <c r="J46" s="461"/>
      <c r="K46" s="461"/>
      <c r="L46" s="461"/>
      <c r="M46" s="461"/>
      <c r="N46" s="461"/>
      <c r="O46" s="461"/>
      <c r="P46" s="461"/>
      <c r="Q46" s="461"/>
      <c r="R46" s="461"/>
      <c r="S46" s="461"/>
      <c r="T46" s="462"/>
      <c r="U46" s="456"/>
    </row>
    <row r="47" spans="1:21" ht="17.25" customHeight="1" x14ac:dyDescent="0.2">
      <c r="A47" s="454"/>
      <c r="B47" s="455"/>
      <c r="C47" s="455"/>
      <c r="D47" s="461"/>
      <c r="E47" s="461"/>
      <c r="F47" s="461"/>
      <c r="G47" s="461"/>
      <c r="H47" s="461"/>
      <c r="I47" s="461"/>
      <c r="J47" s="461"/>
      <c r="K47" s="461"/>
      <c r="L47" s="461"/>
      <c r="M47" s="461"/>
      <c r="N47" s="461"/>
      <c r="O47" s="461"/>
      <c r="P47" s="461"/>
      <c r="Q47" s="461"/>
      <c r="R47" s="461"/>
      <c r="S47" s="461"/>
      <c r="T47" s="462"/>
      <c r="U47" s="456"/>
    </row>
    <row r="48" spans="1:21" ht="17.25" customHeight="1" x14ac:dyDescent="0.2">
      <c r="A48" s="454"/>
      <c r="B48" s="455"/>
      <c r="C48" s="455"/>
      <c r="D48" s="461"/>
      <c r="E48" s="455"/>
      <c r="F48" s="455"/>
      <c r="G48" s="455"/>
      <c r="H48" s="455"/>
      <c r="I48" s="455"/>
      <c r="J48" s="455"/>
      <c r="K48" s="455"/>
      <c r="L48" s="455"/>
      <c r="M48" s="455"/>
      <c r="N48" s="455"/>
      <c r="O48" s="455"/>
      <c r="P48" s="455"/>
      <c r="Q48" s="455"/>
      <c r="R48" s="455"/>
      <c r="S48" s="455"/>
      <c r="T48" s="455"/>
      <c r="U48" s="456"/>
    </row>
    <row r="49" spans="1:28" ht="17.25" customHeight="1" x14ac:dyDescent="0.2">
      <c r="A49" s="454"/>
      <c r="B49" s="455"/>
      <c r="C49" s="455"/>
      <c r="D49" s="455"/>
      <c r="E49" s="455"/>
      <c r="F49" s="455"/>
      <c r="G49" s="455"/>
      <c r="H49" s="455"/>
      <c r="I49" s="455"/>
      <c r="J49" s="455"/>
      <c r="K49" s="455"/>
      <c r="L49" s="455"/>
      <c r="M49" s="455"/>
      <c r="N49" s="455"/>
      <c r="O49" s="455"/>
      <c r="P49" s="455"/>
      <c r="Q49" s="455"/>
      <c r="R49" s="455"/>
      <c r="S49" s="455"/>
      <c r="T49" s="455"/>
      <c r="U49" s="456"/>
    </row>
    <row r="50" spans="1:28" ht="17.25" customHeight="1" x14ac:dyDescent="0.2">
      <c r="A50" s="454"/>
      <c r="B50" s="455"/>
      <c r="C50" s="455"/>
      <c r="D50" s="463"/>
      <c r="E50" s="463"/>
      <c r="F50" s="463"/>
      <c r="G50" s="463"/>
      <c r="H50" s="463"/>
      <c r="I50" s="463"/>
      <c r="J50" s="455"/>
      <c r="K50" s="463"/>
      <c r="L50" s="463"/>
      <c r="M50" s="463"/>
      <c r="N50" s="463"/>
      <c r="O50" s="463"/>
      <c r="P50" s="463"/>
      <c r="Q50" s="463"/>
      <c r="R50" s="463"/>
      <c r="S50" s="463"/>
      <c r="T50" s="455"/>
      <c r="U50" s="456"/>
    </row>
    <row r="51" spans="1:28" ht="17.25" customHeight="1" x14ac:dyDescent="0.2">
      <c r="A51" s="454"/>
      <c r="B51" s="455"/>
      <c r="C51" s="455"/>
      <c r="D51" s="463"/>
      <c r="E51" s="463"/>
      <c r="F51" s="463"/>
      <c r="G51" s="463"/>
      <c r="H51" s="463"/>
      <c r="I51" s="463"/>
      <c r="J51" s="455"/>
      <c r="K51" s="463"/>
      <c r="L51" s="463"/>
      <c r="M51" s="463"/>
      <c r="N51" s="463"/>
      <c r="O51" s="463"/>
      <c r="P51" s="463"/>
      <c r="Q51" s="463"/>
      <c r="R51" s="463"/>
      <c r="S51" s="463"/>
      <c r="T51" s="455"/>
      <c r="U51" s="456"/>
    </row>
    <row r="52" spans="1:28" ht="24" customHeight="1" x14ac:dyDescent="0.25">
      <c r="A52" s="7"/>
      <c r="C52" s="7"/>
      <c r="D52" s="464"/>
      <c r="E52" s="464"/>
      <c r="F52" s="464"/>
      <c r="G52" s="464"/>
      <c r="H52" s="464"/>
      <c r="I52" s="464"/>
      <c r="J52" s="7"/>
      <c r="K52" s="464"/>
      <c r="L52" s="464"/>
      <c r="M52" s="464"/>
      <c r="N52" s="464"/>
      <c r="O52" s="464"/>
      <c r="P52" s="464"/>
      <c r="Q52" s="464"/>
      <c r="R52" s="464"/>
      <c r="S52" s="464"/>
      <c r="T52" s="7"/>
      <c r="U52" s="465"/>
    </row>
    <row r="53" spans="1:28" ht="14.25" x14ac:dyDescent="0.2">
      <c r="C53" s="466"/>
      <c r="D53" s="467"/>
      <c r="E53" s="467"/>
      <c r="F53" s="467"/>
      <c r="G53" s="467"/>
      <c r="H53" s="467"/>
      <c r="I53" s="467"/>
      <c r="K53" s="467"/>
      <c r="L53" s="467"/>
      <c r="M53" s="467"/>
      <c r="N53" s="467"/>
      <c r="O53" s="467"/>
      <c r="P53" s="467"/>
      <c r="Q53" s="467"/>
      <c r="R53" s="467"/>
      <c r="S53" s="467"/>
    </row>
    <row r="54" spans="1:28" s="457" customFormat="1" ht="14.25" x14ac:dyDescent="0.2">
      <c r="A54" s="6"/>
      <c r="B54" s="6"/>
      <c r="C54" s="466"/>
      <c r="D54" s="467"/>
      <c r="E54" s="467"/>
      <c r="F54" s="467"/>
      <c r="G54" s="467"/>
      <c r="H54" s="467"/>
      <c r="I54" s="467"/>
      <c r="J54" s="6"/>
      <c r="K54" s="467"/>
      <c r="L54" s="467"/>
      <c r="M54" s="467"/>
      <c r="N54" s="467"/>
      <c r="O54" s="467"/>
      <c r="P54" s="467"/>
      <c r="Q54" s="467"/>
      <c r="R54" s="467"/>
      <c r="S54" s="467"/>
      <c r="T54" s="468"/>
      <c r="V54" s="6"/>
      <c r="W54" s="6"/>
      <c r="X54" s="6"/>
      <c r="Y54" s="6"/>
      <c r="Z54" s="6"/>
      <c r="AA54" s="6"/>
      <c r="AB54" s="6"/>
    </row>
    <row r="55" spans="1:28" s="457" customFormat="1" ht="14.25" x14ac:dyDescent="0.2">
      <c r="A55" s="6"/>
      <c r="B55" s="6"/>
      <c r="C55" s="466"/>
      <c r="D55" s="467"/>
      <c r="E55" s="467"/>
      <c r="F55" s="467"/>
      <c r="G55" s="467"/>
      <c r="H55" s="467"/>
      <c r="I55" s="467"/>
      <c r="J55" s="6"/>
      <c r="K55" s="467"/>
      <c r="L55" s="467"/>
      <c r="M55" s="467"/>
      <c r="N55" s="467"/>
      <c r="O55" s="467"/>
      <c r="P55" s="467"/>
      <c r="Q55" s="467"/>
      <c r="R55" s="467"/>
      <c r="S55" s="467"/>
      <c r="T55" s="468"/>
      <c r="V55" s="6"/>
      <c r="W55" s="6"/>
      <c r="X55" s="6"/>
      <c r="Y55" s="6"/>
      <c r="Z55" s="6"/>
      <c r="AA55" s="6"/>
      <c r="AB55" s="6"/>
    </row>
    <row r="56" spans="1:28" s="457" customFormat="1" ht="15" x14ac:dyDescent="0.25">
      <c r="A56" s="6"/>
      <c r="B56" s="7"/>
      <c r="C56" s="466"/>
      <c r="D56" s="467"/>
      <c r="E56" s="469"/>
      <c r="F56" s="469"/>
      <c r="G56" s="469"/>
      <c r="H56" s="469"/>
      <c r="I56" s="469"/>
      <c r="J56" s="6"/>
      <c r="K56" s="467"/>
      <c r="L56" s="467"/>
      <c r="M56" s="467"/>
      <c r="N56" s="467"/>
      <c r="O56" s="467"/>
      <c r="P56" s="467"/>
      <c r="Q56" s="467"/>
      <c r="R56" s="467"/>
      <c r="S56" s="467"/>
      <c r="T56" s="468"/>
      <c r="V56" s="6"/>
      <c r="W56" s="6"/>
      <c r="X56" s="6"/>
      <c r="Y56" s="6"/>
      <c r="Z56" s="6"/>
      <c r="AA56" s="6"/>
      <c r="AB56" s="6"/>
    </row>
    <row r="57" spans="1:28" s="457" customFormat="1" ht="15" x14ac:dyDescent="0.25">
      <c r="A57" s="6"/>
      <c r="B57" s="7"/>
      <c r="C57" s="470"/>
      <c r="D57" s="469"/>
      <c r="E57" s="469"/>
      <c r="F57" s="469"/>
      <c r="G57" s="469"/>
      <c r="H57" s="469"/>
      <c r="I57" s="469"/>
      <c r="J57" s="471"/>
      <c r="K57" s="469"/>
      <c r="L57" s="469"/>
      <c r="M57" s="469"/>
      <c r="N57" s="469"/>
      <c r="O57" s="469"/>
      <c r="P57" s="467"/>
      <c r="Q57" s="467"/>
      <c r="R57" s="467"/>
      <c r="S57" s="467"/>
      <c r="T57" s="468"/>
      <c r="V57" s="6"/>
      <c r="W57" s="6"/>
      <c r="X57" s="6"/>
      <c r="Y57" s="6"/>
      <c r="Z57" s="6"/>
      <c r="AA57" s="6"/>
      <c r="AB57" s="6"/>
    </row>
    <row r="58" spans="1:28" s="457" customFormat="1" ht="15" x14ac:dyDescent="0.25">
      <c r="A58" s="6"/>
      <c r="B58" s="6"/>
      <c r="C58" s="472"/>
      <c r="D58" s="469"/>
      <c r="E58" s="473"/>
      <c r="F58" s="473"/>
      <c r="G58" s="473"/>
      <c r="H58" s="473"/>
      <c r="I58" s="473"/>
      <c r="J58" s="474"/>
      <c r="K58" s="473"/>
      <c r="L58" s="473"/>
      <c r="M58" s="473"/>
      <c r="N58" s="473"/>
      <c r="O58" s="473"/>
      <c r="P58" s="467"/>
      <c r="Q58" s="467"/>
      <c r="R58" s="467"/>
      <c r="S58" s="467"/>
      <c r="T58" s="468"/>
      <c r="V58" s="6"/>
      <c r="W58" s="6"/>
      <c r="X58" s="6"/>
      <c r="Y58" s="6"/>
      <c r="Z58" s="6"/>
      <c r="AA58" s="6"/>
      <c r="AB58" s="6"/>
    </row>
    <row r="59" spans="1:28" s="457" customFormat="1" ht="15" x14ac:dyDescent="0.25">
      <c r="A59" s="6"/>
      <c r="B59" s="6"/>
      <c r="C59" s="472"/>
      <c r="D59" s="469"/>
      <c r="E59" s="469"/>
      <c r="F59" s="469"/>
      <c r="G59" s="469"/>
      <c r="H59" s="469"/>
      <c r="I59" s="469"/>
      <c r="J59" s="471"/>
      <c r="K59" s="469"/>
      <c r="L59" s="469"/>
      <c r="M59" s="469"/>
      <c r="N59" s="469"/>
      <c r="O59" s="469"/>
      <c r="P59" s="467"/>
      <c r="Q59" s="467"/>
      <c r="R59" s="467"/>
      <c r="S59" s="467"/>
      <c r="T59" s="6"/>
      <c r="V59" s="6"/>
      <c r="W59" s="6"/>
      <c r="X59" s="6"/>
      <c r="Y59" s="6"/>
      <c r="Z59" s="6"/>
      <c r="AA59" s="6"/>
      <c r="AB59" s="6"/>
    </row>
    <row r="60" spans="1:28" s="457" customFormat="1" ht="15" x14ac:dyDescent="0.25">
      <c r="A60" s="6"/>
      <c r="B60" s="6"/>
      <c r="C60" s="472"/>
      <c r="D60" s="469"/>
      <c r="E60" s="469"/>
      <c r="F60" s="469"/>
      <c r="G60" s="469"/>
      <c r="H60" s="469"/>
      <c r="I60" s="469"/>
      <c r="J60" s="471"/>
      <c r="K60" s="469"/>
      <c r="L60" s="469"/>
      <c r="M60" s="469"/>
      <c r="N60" s="469"/>
      <c r="O60" s="469"/>
      <c r="P60" s="467"/>
      <c r="Q60" s="467"/>
      <c r="R60" s="467"/>
      <c r="S60" s="467"/>
      <c r="T60" s="6"/>
      <c r="V60" s="6"/>
      <c r="W60" s="6"/>
      <c r="X60" s="6"/>
      <c r="Y60" s="6"/>
      <c r="Z60" s="6"/>
      <c r="AA60" s="6"/>
      <c r="AB60" s="6"/>
    </row>
    <row r="61" spans="1:28" s="457" customFormat="1" ht="15" x14ac:dyDescent="0.25">
      <c r="A61" s="6"/>
      <c r="B61" s="6"/>
      <c r="C61" s="472"/>
      <c r="D61" s="469"/>
      <c r="E61" s="469"/>
      <c r="F61" s="469"/>
      <c r="G61" s="469"/>
      <c r="H61" s="469"/>
      <c r="I61" s="469"/>
      <c r="J61" s="471"/>
      <c r="K61" s="469"/>
      <c r="L61" s="469"/>
      <c r="M61" s="469"/>
      <c r="N61" s="469"/>
      <c r="O61" s="469"/>
      <c r="P61" s="467"/>
      <c r="Q61" s="467"/>
      <c r="R61" s="467"/>
      <c r="S61" s="467"/>
      <c r="T61" s="6"/>
      <c r="V61" s="6"/>
      <c r="W61" s="6"/>
      <c r="X61" s="6"/>
      <c r="Y61" s="6"/>
      <c r="Z61" s="6"/>
      <c r="AA61" s="6"/>
      <c r="AB61" s="6"/>
    </row>
    <row r="62" spans="1:28" s="457" customFormat="1" ht="15" x14ac:dyDescent="0.25">
      <c r="A62" s="6"/>
      <c r="B62" s="6"/>
      <c r="C62" s="472"/>
      <c r="D62" s="475"/>
      <c r="E62" s="472"/>
      <c r="F62" s="472"/>
      <c r="G62" s="472"/>
      <c r="H62" s="472"/>
      <c r="I62" s="472"/>
      <c r="J62" s="471"/>
      <c r="K62" s="471"/>
      <c r="L62" s="471"/>
      <c r="M62" s="471"/>
      <c r="N62" s="471"/>
      <c r="O62" s="471"/>
      <c r="P62" s="6"/>
      <c r="Q62" s="6"/>
      <c r="R62" s="6"/>
      <c r="S62" s="6"/>
      <c r="T62" s="6"/>
      <c r="V62" s="6"/>
      <c r="W62" s="6"/>
      <c r="X62" s="6"/>
      <c r="Y62" s="6"/>
      <c r="Z62" s="6"/>
      <c r="AA62" s="6"/>
      <c r="AB62" s="6"/>
    </row>
    <row r="63" spans="1:28" s="457" customFormat="1" ht="15" x14ac:dyDescent="0.25">
      <c r="A63" s="6"/>
      <c r="B63" s="6"/>
      <c r="C63" s="476"/>
      <c r="D63" s="477"/>
      <c r="E63" s="476"/>
      <c r="F63" s="476"/>
      <c r="G63" s="476"/>
      <c r="H63" s="476"/>
      <c r="I63" s="476"/>
      <c r="J63" s="478"/>
      <c r="K63" s="478"/>
      <c r="L63" s="478"/>
      <c r="M63" s="478"/>
      <c r="N63" s="478"/>
      <c r="O63" s="478"/>
      <c r="P63" s="6"/>
      <c r="Q63" s="6"/>
      <c r="R63" s="6"/>
      <c r="S63" s="6"/>
      <c r="T63" s="6"/>
      <c r="V63" s="6"/>
      <c r="W63" s="6"/>
      <c r="X63" s="6"/>
      <c r="Y63" s="6"/>
      <c r="Z63" s="6"/>
      <c r="AA63" s="6"/>
      <c r="AB63" s="6"/>
    </row>
    <row r="64" spans="1:28" s="457" customFormat="1" ht="15" x14ac:dyDescent="0.25">
      <c r="A64" s="6"/>
      <c r="B64" s="6"/>
      <c r="C64" s="476"/>
      <c r="D64" s="477"/>
      <c r="E64" s="476"/>
      <c r="F64" s="476"/>
      <c r="G64" s="476"/>
      <c r="H64" s="476"/>
      <c r="I64" s="476"/>
      <c r="J64" s="476"/>
      <c r="K64" s="476"/>
      <c r="L64" s="476"/>
      <c r="M64" s="476"/>
      <c r="N64" s="476"/>
      <c r="O64" s="476"/>
      <c r="P64" s="6"/>
      <c r="Q64" s="6"/>
      <c r="R64" s="6"/>
      <c r="S64" s="6"/>
      <c r="T64" s="6"/>
      <c r="V64" s="6"/>
      <c r="W64" s="6"/>
      <c r="X64" s="6"/>
      <c r="Y64" s="6"/>
      <c r="Z64" s="6"/>
      <c r="AA64" s="6"/>
      <c r="AB64" s="6"/>
    </row>
    <row r="65" spans="1:28" s="457" customFormat="1" ht="15" x14ac:dyDescent="0.25">
      <c r="A65" s="6"/>
      <c r="B65" s="6"/>
      <c r="C65" s="476"/>
      <c r="D65" s="475"/>
      <c r="E65" s="472"/>
      <c r="F65" s="472"/>
      <c r="G65" s="472"/>
      <c r="H65" s="472"/>
      <c r="I65" s="472"/>
      <c r="J65" s="472"/>
      <c r="K65" s="472"/>
      <c r="L65" s="472"/>
      <c r="M65" s="472"/>
      <c r="N65" s="472"/>
      <c r="O65" s="472"/>
      <c r="P65" s="6"/>
      <c r="Q65" s="6"/>
      <c r="R65" s="6"/>
      <c r="S65" s="6"/>
      <c r="T65" s="6"/>
      <c r="V65" s="6"/>
      <c r="W65" s="6"/>
      <c r="X65" s="6"/>
      <c r="Y65" s="6"/>
      <c r="Z65" s="6"/>
      <c r="AA65" s="6"/>
      <c r="AB65" s="6"/>
    </row>
  </sheetData>
  <mergeCells count="35">
    <mergeCell ref="B43:T43"/>
    <mergeCell ref="B35:O35"/>
    <mergeCell ref="B36:O36"/>
    <mergeCell ref="B8:T8"/>
    <mergeCell ref="A32:J32"/>
    <mergeCell ref="R9:R10"/>
    <mergeCell ref="S9:S10"/>
    <mergeCell ref="T9:T10"/>
    <mergeCell ref="A24:J24"/>
    <mergeCell ref="A25:J25"/>
    <mergeCell ref="A26:J26"/>
    <mergeCell ref="L9:L10"/>
    <mergeCell ref="M9:M10"/>
    <mergeCell ref="N9:N10"/>
    <mergeCell ref="O9:O10"/>
    <mergeCell ref="P9:P10"/>
    <mergeCell ref="Q9:Q10"/>
    <mergeCell ref="A9:A10"/>
    <mergeCell ref="B9:B10"/>
    <mergeCell ref="A1:T1"/>
    <mergeCell ref="A2:A3"/>
    <mergeCell ref="C2:D2"/>
    <mergeCell ref="E2:P2"/>
    <mergeCell ref="C4:T7"/>
    <mergeCell ref="B33:O33"/>
    <mergeCell ref="B34:O34"/>
    <mergeCell ref="A28:O28"/>
    <mergeCell ref="F9:G9"/>
    <mergeCell ref="J9:J10"/>
    <mergeCell ref="K9:K10"/>
    <mergeCell ref="C9:C10"/>
    <mergeCell ref="A27:J27"/>
    <mergeCell ref="A29:J29"/>
    <mergeCell ref="A30:J30"/>
    <mergeCell ref="A31:J31"/>
  </mergeCells>
  <pageMargins left="0.18" right="0.17" top="0.99" bottom="0.75" header="0.77" footer="0.3"/>
  <pageSetup scale="46" orientation="landscape" r:id="rId1"/>
  <colBreaks count="1" manualBreakCount="1">
    <brk id="2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AK112"/>
  <sheetViews>
    <sheetView view="pageBreakPreview" zoomScale="80" zoomScaleNormal="80" zoomScaleSheetLayoutView="80" workbookViewId="0">
      <pane xSplit="2" ySplit="6" topLeftCell="C50" activePane="bottomRight" state="frozen"/>
      <selection pane="topRight" activeCell="C1" sqref="C1"/>
      <selection pane="bottomLeft" activeCell="A7" sqref="A7"/>
      <selection pane="bottomRight" activeCell="M56" sqref="M56"/>
    </sheetView>
  </sheetViews>
  <sheetFormatPr defaultRowHeight="15" x14ac:dyDescent="0.25"/>
  <cols>
    <col min="1" max="1" width="17" style="496" customWidth="1"/>
    <col min="2" max="2" width="13.28515625" style="496" customWidth="1"/>
    <col min="3" max="3" width="13.140625" style="496" customWidth="1"/>
    <col min="4" max="4" width="11.5703125" style="496" customWidth="1"/>
    <col min="5" max="5" width="13.140625" style="496" customWidth="1"/>
    <col min="6" max="6" width="11.7109375" style="496" customWidth="1"/>
    <col min="7" max="7" width="12.7109375" style="496" customWidth="1"/>
    <col min="8" max="9" width="13.42578125" style="496" customWidth="1"/>
    <col min="10" max="10" width="12.5703125" style="496" customWidth="1"/>
    <col min="11" max="11" width="11.85546875" style="496" customWidth="1"/>
    <col min="12" max="12" width="14.140625" style="496" customWidth="1"/>
    <col min="13" max="13" width="13.85546875" style="496" customWidth="1"/>
    <col min="14" max="14" width="11.28515625" style="496" customWidth="1"/>
    <col min="15" max="15" width="12" style="496" customWidth="1"/>
    <col min="16" max="16" width="11" style="496" customWidth="1"/>
    <col min="17" max="17" width="12.5703125" style="496" customWidth="1"/>
    <col min="18" max="18" width="13.85546875" style="496" customWidth="1"/>
    <col min="19" max="19" width="11.85546875" style="496" customWidth="1"/>
    <col min="20" max="20" width="10.85546875" style="496" customWidth="1"/>
    <col min="21" max="21" width="11.5703125" style="496" customWidth="1"/>
    <col min="22" max="22" width="11.42578125" style="496" customWidth="1"/>
    <col min="23" max="23" width="12" style="496" customWidth="1"/>
    <col min="24" max="24" width="15.28515625" style="496" customWidth="1"/>
    <col min="25" max="25" width="15.85546875" style="496" customWidth="1"/>
    <col min="26" max="27" width="15.28515625" style="496" customWidth="1"/>
    <col min="28" max="28" width="10.5703125" style="496" customWidth="1"/>
    <col min="29" max="29" width="14.42578125" style="496" customWidth="1"/>
    <col min="30" max="36" width="10.140625" style="496" bestFit="1" customWidth="1"/>
    <col min="37" max="16384" width="9.140625" style="496"/>
  </cols>
  <sheetData>
    <row r="1" spans="1:33" ht="20.25" x14ac:dyDescent="0.25">
      <c r="A1" s="595" t="s">
        <v>364</v>
      </c>
      <c r="B1" s="1009"/>
      <c r="C1" s="595"/>
      <c r="D1" s="595"/>
      <c r="E1" s="195"/>
      <c r="F1" s="195"/>
      <c r="G1" s="195"/>
      <c r="H1" s="195"/>
      <c r="I1" s="195"/>
      <c r="J1" s="195"/>
      <c r="K1" s="195"/>
      <c r="L1" s="195"/>
      <c r="M1" s="195"/>
      <c r="N1" s="195"/>
      <c r="O1" s="195"/>
      <c r="P1" s="195"/>
      <c r="Q1" s="195"/>
      <c r="R1" s="195"/>
      <c r="S1" s="195"/>
      <c r="T1" s="581"/>
      <c r="U1" s="1236" t="s">
        <v>365</v>
      </c>
      <c r="V1" s="1236"/>
      <c r="W1" s="195"/>
      <c r="X1" s="195"/>
      <c r="Y1" s="1010"/>
    </row>
    <row r="2" spans="1:33" ht="20.25" customHeight="1" x14ac:dyDescent="0.25">
      <c r="A2" s="196" t="s">
        <v>366</v>
      </c>
      <c r="B2" s="1009"/>
      <c r="C2" s="595"/>
      <c r="D2" s="595"/>
      <c r="E2" s="195"/>
      <c r="F2" s="195"/>
      <c r="G2" s="195"/>
      <c r="H2" s="195"/>
      <c r="I2" s="195"/>
      <c r="J2" s="195"/>
      <c r="K2" s="195"/>
      <c r="L2" s="195"/>
      <c r="M2" s="195"/>
      <c r="N2" s="195"/>
      <c r="O2" s="195"/>
      <c r="P2" s="195"/>
      <c r="Q2" s="195"/>
      <c r="R2" s="195"/>
      <c r="S2" s="195"/>
      <c r="T2" s="195"/>
      <c r="U2" s="195"/>
      <c r="V2" s="195"/>
      <c r="W2" s="195"/>
      <c r="X2" s="195"/>
      <c r="Y2" s="195"/>
    </row>
    <row r="3" spans="1:33" ht="24.75" customHeight="1" x14ac:dyDescent="0.25">
      <c r="A3" s="1232" t="s">
        <v>637</v>
      </c>
      <c r="B3" s="1232"/>
      <c r="C3" s="1232"/>
      <c r="D3" s="1232"/>
      <c r="E3" s="1232"/>
      <c r="F3" s="1232"/>
      <c r="G3" s="1232"/>
      <c r="H3" s="1232"/>
      <c r="I3" s="1232"/>
      <c r="J3" s="1232"/>
      <c r="K3" s="1232"/>
      <c r="L3" s="1232"/>
      <c r="M3" s="1232"/>
      <c r="N3" s="1232"/>
      <c r="O3" s="1232"/>
      <c r="P3" s="1232"/>
      <c r="Q3" s="1232"/>
      <c r="R3" s="1232"/>
      <c r="S3" s="1232"/>
      <c r="T3" s="1232"/>
      <c r="U3" s="1232"/>
      <c r="V3" s="1232"/>
      <c r="W3" s="1232"/>
      <c r="X3" s="1232"/>
      <c r="Y3" s="1232"/>
      <c r="Z3" s="33"/>
    </row>
    <row r="4" spans="1:33" hidden="1" x14ac:dyDescent="0.25">
      <c r="A4" s="1039"/>
      <c r="B4" s="1040"/>
      <c r="C4" s="1040"/>
      <c r="D4" s="1040"/>
      <c r="E4" s="1040"/>
      <c r="F4" s="1040"/>
      <c r="G4" s="1040"/>
      <c r="H4" s="1040"/>
      <c r="I4" s="1040"/>
      <c r="J4" s="1040"/>
      <c r="K4" s="1040"/>
      <c r="L4" s="1040"/>
      <c r="M4" s="1040"/>
      <c r="N4" s="1040"/>
      <c r="O4" s="1040"/>
      <c r="P4" s="1040"/>
      <c r="Q4" s="1040"/>
      <c r="R4" s="1040"/>
      <c r="S4" s="1040"/>
      <c r="T4" s="1040"/>
      <c r="U4" s="1040"/>
      <c r="V4" s="1040"/>
      <c r="W4" s="1040"/>
      <c r="X4" s="1040"/>
      <c r="Y4" s="1041"/>
    </row>
    <row r="5" spans="1:33" ht="21" customHeight="1" x14ac:dyDescent="0.25">
      <c r="A5" s="255" t="s">
        <v>570</v>
      </c>
      <c r="B5" s="582"/>
      <c r="C5" s="582"/>
      <c r="D5" s="582"/>
      <c r="E5" s="1042"/>
      <c r="F5" s="1042"/>
      <c r="G5" s="1042"/>
      <c r="H5" s="1042"/>
      <c r="I5" s="1042"/>
      <c r="J5" s="1042"/>
      <c r="K5" s="1042"/>
      <c r="L5" s="1042"/>
      <c r="M5" s="1042"/>
      <c r="N5" s="1042"/>
      <c r="O5" s="1042"/>
      <c r="P5" s="1042"/>
      <c r="Q5" s="1042"/>
      <c r="R5" s="1042"/>
      <c r="S5" s="1042"/>
      <c r="T5" s="582"/>
      <c r="U5" s="582"/>
      <c r="V5" s="582"/>
      <c r="W5" s="582"/>
      <c r="X5" s="582"/>
      <c r="Y5" s="1043"/>
    </row>
    <row r="6" spans="1:33" ht="41.25" customHeight="1" x14ac:dyDescent="0.25">
      <c r="A6" s="583" t="s">
        <v>226</v>
      </c>
      <c r="B6" s="583" t="s">
        <v>367</v>
      </c>
      <c r="C6" s="583" t="s">
        <v>368</v>
      </c>
      <c r="D6" s="583" t="s">
        <v>245</v>
      </c>
      <c r="E6" s="583" t="s">
        <v>369</v>
      </c>
      <c r="F6" s="583" t="s">
        <v>370</v>
      </c>
      <c r="G6" s="583" t="s">
        <v>240</v>
      </c>
      <c r="H6" s="583" t="s">
        <v>371</v>
      </c>
      <c r="I6" s="583" t="s">
        <v>421</v>
      </c>
      <c r="J6" s="583" t="s">
        <v>657</v>
      </c>
      <c r="K6" s="583" t="s">
        <v>658</v>
      </c>
      <c r="L6" s="583" t="s">
        <v>659</v>
      </c>
      <c r="M6" s="583" t="s">
        <v>660</v>
      </c>
      <c r="N6" s="583" t="s">
        <v>661</v>
      </c>
      <c r="O6" s="583" t="s">
        <v>848</v>
      </c>
      <c r="P6" s="583" t="s">
        <v>847</v>
      </c>
      <c r="Q6" s="585" t="s">
        <v>970</v>
      </c>
      <c r="R6" s="585" t="s">
        <v>971</v>
      </c>
      <c r="S6" s="583" t="s">
        <v>57</v>
      </c>
      <c r="T6" s="583" t="s">
        <v>58</v>
      </c>
      <c r="U6" s="583" t="s">
        <v>59</v>
      </c>
      <c r="V6" s="583" t="s">
        <v>869</v>
      </c>
      <c r="W6" s="583" t="s">
        <v>662</v>
      </c>
      <c r="X6" s="583" t="s">
        <v>466</v>
      </c>
      <c r="Y6" s="583" t="s">
        <v>372</v>
      </c>
      <c r="Z6" s="584"/>
    </row>
    <row r="7" spans="1:33" ht="30" customHeight="1" x14ac:dyDescent="0.25">
      <c r="A7" s="1024" t="s">
        <v>638</v>
      </c>
      <c r="B7" s="1020" t="s">
        <v>27</v>
      </c>
      <c r="C7" s="1060">
        <f>'TRT 1'!H197+C38</f>
        <v>12.603949999999999</v>
      </c>
      <c r="D7" s="1060">
        <f>'TRT 1'!H218+D38</f>
        <v>41.585180999999999</v>
      </c>
      <c r="E7" s="1060">
        <f>'TRT 1'!H281+E38</f>
        <v>5.111224</v>
      </c>
      <c r="F7" s="1060">
        <f>'TRT 1'!H302+F38</f>
        <v>22.367701</v>
      </c>
      <c r="G7" s="1060">
        <f>'TRT 1'!H239+G38</f>
        <v>218.57495800000001</v>
      </c>
      <c r="H7" s="1060">
        <f>'TRT 1'!H260+H38</f>
        <v>133.058503</v>
      </c>
      <c r="I7" s="1060">
        <f>'TRT 1'!H323+I38</f>
        <v>533.56299899999999</v>
      </c>
      <c r="J7" s="1060">
        <f>'TRT 1'!H344+J38</f>
        <v>3.8249650000000002</v>
      </c>
      <c r="K7" s="1060">
        <f>'TRT 1'!H365+K38</f>
        <v>12.509510000000001</v>
      </c>
      <c r="L7" s="1060">
        <f>'TRT 1'!H448+L38</f>
        <v>11.398032000000001</v>
      </c>
      <c r="M7" s="1060">
        <f>'TRT 1'!H427+M38</f>
        <v>88.121576000000005</v>
      </c>
      <c r="N7" s="1060">
        <f>'TRT 1'!H406+N38</f>
        <v>2.0147010000000001</v>
      </c>
      <c r="O7" s="1060"/>
      <c r="P7" s="1060"/>
      <c r="Q7" s="1060"/>
      <c r="R7" s="1060">
        <f>10.400366295+R38</f>
        <v>10.799965</v>
      </c>
      <c r="S7" s="1061">
        <f>'TRT 1'!H480+S38</f>
        <v>2.4434000000000001E-2</v>
      </c>
      <c r="T7" s="1062">
        <f>'TRT 1'!H497+T38</f>
        <v>1.1727E-2</v>
      </c>
      <c r="U7" s="1062">
        <f>'TRT 1'!H514+U38</f>
        <v>31.185189999999999</v>
      </c>
      <c r="V7" s="1061">
        <f>'TRT 1'!H531+V38</f>
        <v>0</v>
      </c>
      <c r="W7" s="1061">
        <f>'TRT 1'!H548+W38</f>
        <v>0.20873</v>
      </c>
      <c r="X7" s="1061">
        <f>'TRT 1'!H564+X38</f>
        <v>4.7723849999999999</v>
      </c>
      <c r="Y7" s="1063">
        <f t="shared" ref="Y7:Y19" si="0">SUM(C7:X7)</f>
        <v>1131.735731</v>
      </c>
      <c r="Z7" s="584"/>
      <c r="AA7" s="35"/>
      <c r="AB7" s="35"/>
      <c r="AC7" s="35"/>
      <c r="AD7" s="35"/>
      <c r="AE7" s="35"/>
      <c r="AF7" s="35"/>
      <c r="AG7" s="35"/>
    </row>
    <row r="8" spans="1:33" ht="30" customHeight="1" x14ac:dyDescent="0.25">
      <c r="A8" s="1024" t="s">
        <v>639</v>
      </c>
      <c r="B8" s="1020" t="s">
        <v>27</v>
      </c>
      <c r="C8" s="1060">
        <f>'TRT 1'!I197+C39</f>
        <v>10.876073999999999</v>
      </c>
      <c r="D8" s="1060">
        <f>'TRT 1'!I218+D39</f>
        <v>40.854813</v>
      </c>
      <c r="E8" s="1060">
        <f>'TRT 1'!I281+E39</f>
        <v>4.5629109999999997</v>
      </c>
      <c r="F8" s="1064">
        <f>'TRT 1'!I302+F39</f>
        <v>23.272399</v>
      </c>
      <c r="G8" s="1060">
        <f>'TRT 1'!I239+G39</f>
        <v>212.26859899999999</v>
      </c>
      <c r="H8" s="1060">
        <f>'TRT 1'!I260+H39</f>
        <v>136.500788</v>
      </c>
      <c r="I8" s="1060">
        <f>'TRT 1'!I323+I39</f>
        <v>571.34645</v>
      </c>
      <c r="J8" s="1060">
        <f>'TRT 1'!I344+J39</f>
        <v>2.616222</v>
      </c>
      <c r="K8" s="1060">
        <f>'TRT 1'!I365+K39</f>
        <v>11.046058</v>
      </c>
      <c r="L8" s="1060">
        <f>'TRT 1'!I448+L39</f>
        <v>10.140363000000001</v>
      </c>
      <c r="M8" s="1060">
        <f>'TRT 1'!I427+M39</f>
        <v>78.146095000000003</v>
      </c>
      <c r="N8" s="1060">
        <f>'TRT 1'!I406+N39</f>
        <v>3.4094690000000001</v>
      </c>
      <c r="O8" s="1060"/>
      <c r="P8" s="1060"/>
      <c r="Q8" s="1060"/>
      <c r="R8" s="1060">
        <f>9.9081394083+R39</f>
        <v>10.264311000000001</v>
      </c>
      <c r="S8" s="1061">
        <f>'TRT 1'!I480+S39</f>
        <v>0</v>
      </c>
      <c r="T8" s="1062">
        <f>'TRT 1'!I497+T39</f>
        <v>0</v>
      </c>
      <c r="U8" s="1062">
        <f>'TRT 1'!I514+U39</f>
        <v>62.392620000000001</v>
      </c>
      <c r="V8" s="1061">
        <f>'TRT 1'!I531+V39</f>
        <v>0</v>
      </c>
      <c r="W8" s="1060">
        <f>'TRT 1'!I548+W39</f>
        <v>0.330318</v>
      </c>
      <c r="X8" s="1061">
        <f>'TRT 1'!I564+X39</f>
        <v>14.199149</v>
      </c>
      <c r="Y8" s="1063">
        <f t="shared" si="0"/>
        <v>1192.226639</v>
      </c>
      <c r="Z8" s="584"/>
      <c r="AA8" s="35"/>
      <c r="AB8" s="35"/>
      <c r="AC8" s="35"/>
      <c r="AD8" s="35"/>
      <c r="AE8" s="35"/>
      <c r="AF8" s="35"/>
      <c r="AG8" s="35"/>
    </row>
    <row r="9" spans="1:33" ht="30" customHeight="1" x14ac:dyDescent="0.25">
      <c r="A9" s="1024" t="s">
        <v>640</v>
      </c>
      <c r="B9" s="1020" t="s">
        <v>27</v>
      </c>
      <c r="C9" s="1060">
        <f>'TRT 1'!J197+C40</f>
        <v>10.598095000000001</v>
      </c>
      <c r="D9" s="1060">
        <f>'TRT 1'!J218+D40</f>
        <v>46.423009999999998</v>
      </c>
      <c r="E9" s="1060">
        <f>'TRT 1'!J281+E40</f>
        <v>5.0602799999999997</v>
      </c>
      <c r="F9" s="1064">
        <f>'TRT 1'!J302+F40</f>
        <v>24.629521</v>
      </c>
      <c r="G9" s="1060">
        <f>'TRT 1'!J239+G40</f>
        <v>214.22289799999999</v>
      </c>
      <c r="H9" s="1060">
        <f>'TRT 1'!J260+H40</f>
        <v>106.53932500000001</v>
      </c>
      <c r="I9" s="1064">
        <f>'TRT 1'!J323+I40</f>
        <v>423.454522</v>
      </c>
      <c r="J9" s="1060">
        <f>'TRT 1'!J344+J40</f>
        <v>2.8444799999999999</v>
      </c>
      <c r="K9" s="1060">
        <f>'TRT 1'!J365+K40</f>
        <v>9.8621090000000002</v>
      </c>
      <c r="L9" s="1060">
        <f>'TRT 1'!J448+L40</f>
        <v>9.7938069999999993</v>
      </c>
      <c r="M9" s="1060">
        <f>'TRT 1'!J427+M40</f>
        <v>78.277557999999999</v>
      </c>
      <c r="N9" s="1060">
        <f>'TRT 1'!J406+N40</f>
        <v>19.506948999999999</v>
      </c>
      <c r="O9" s="1060"/>
      <c r="P9" s="1060">
        <f>5.25+P40</f>
        <v>5.42</v>
      </c>
      <c r="Q9" s="1060">
        <f>48.1948672717+Q40</f>
        <v>49.803520999999996</v>
      </c>
      <c r="R9" s="1060">
        <f>10.7518660011+R40</f>
        <v>11.110742999999999</v>
      </c>
      <c r="S9" s="1062">
        <f>'TRT 1'!J480+S40</f>
        <v>20.606569</v>
      </c>
      <c r="T9" s="1062">
        <f>'TRT 1'!J497+T40</f>
        <v>3.319099</v>
      </c>
      <c r="U9" s="1062">
        <f>'TRT 1'!J514+U40</f>
        <v>74.033248999999998</v>
      </c>
      <c r="V9" s="1061">
        <f>'TRT 1'!J531+V40</f>
        <v>6.2225999999999997E-2</v>
      </c>
      <c r="W9" s="1060">
        <f>'TRT 1'!J548+W40</f>
        <v>0.53554199999999996</v>
      </c>
      <c r="X9" s="1061">
        <f>'TRT 1'!J564+X40</f>
        <v>44.343890999999999</v>
      </c>
      <c r="Y9" s="1063">
        <f t="shared" si="0"/>
        <v>1160.447394</v>
      </c>
      <c r="Z9" s="584"/>
      <c r="AA9" s="35"/>
      <c r="AB9" s="35"/>
      <c r="AC9" s="35"/>
      <c r="AD9" s="35"/>
      <c r="AE9" s="35"/>
      <c r="AF9" s="35"/>
      <c r="AG9" s="35"/>
    </row>
    <row r="10" spans="1:33" ht="30" customHeight="1" x14ac:dyDescent="0.25">
      <c r="A10" s="1024" t="s">
        <v>641</v>
      </c>
      <c r="B10" s="1020" t="s">
        <v>27</v>
      </c>
      <c r="C10" s="1060">
        <f>'TRT 1'!K197+C41</f>
        <v>8.2489139999999992</v>
      </c>
      <c r="D10" s="1060">
        <f>'TRT 1'!K218+D41</f>
        <v>43.901575000000001</v>
      </c>
      <c r="E10" s="1060">
        <f>'TRT 1'!K281+E41</f>
        <v>3.5832299999999999</v>
      </c>
      <c r="F10" s="1064">
        <f>'TRT 1'!K302+F41</f>
        <v>21.788815</v>
      </c>
      <c r="G10" s="1060">
        <f>'TRT 1'!K239+G41</f>
        <v>195.81135900000001</v>
      </c>
      <c r="H10" s="1060">
        <f>'TRT 1'!K260+H41</f>
        <v>107.388795</v>
      </c>
      <c r="I10" s="1064">
        <f>'TRT 1'!K323+I41</f>
        <v>255.42576</v>
      </c>
      <c r="J10" s="1060">
        <f>'TRT 1'!K344+J41</f>
        <v>3.169648</v>
      </c>
      <c r="K10" s="1060">
        <f>'TRT 1'!K365+K41</f>
        <v>10.792406</v>
      </c>
      <c r="L10" s="1060">
        <f>'TRT 1'!K448+L41</f>
        <v>9.9503350000000008</v>
      </c>
      <c r="M10" s="1060">
        <f>'TRT 1'!K427+M41</f>
        <v>80.081457</v>
      </c>
      <c r="N10" s="1060">
        <f>'TRT 1'!K406+N41</f>
        <v>17.5303</v>
      </c>
      <c r="O10" s="1060">
        <f>5.0941763304+O41</f>
        <v>5.2756590000000001</v>
      </c>
      <c r="P10" s="1060"/>
      <c r="Q10" s="1060"/>
      <c r="R10" s="1060">
        <f>10.0244719944+R41</f>
        <v>10.381599000000001</v>
      </c>
      <c r="S10" s="1061">
        <f>'TRT 1'!K480+S41</f>
        <v>38.258704000000002</v>
      </c>
      <c r="T10" s="1062">
        <f>'TRT 1'!K497+T41</f>
        <v>18.384250999999999</v>
      </c>
      <c r="U10" s="1062">
        <f>'TRT 1'!K514+U41</f>
        <v>80.608271999999999</v>
      </c>
      <c r="V10" s="1061">
        <f>'TRT 1'!K531+V41</f>
        <v>6.1541999999999999E-2</v>
      </c>
      <c r="W10" s="1060">
        <f>'TRT 1'!K548+W41</f>
        <v>0.694801</v>
      </c>
      <c r="X10" s="1061">
        <f>'TRT 1'!K564+X41</f>
        <v>60.908600999999997</v>
      </c>
      <c r="Y10" s="1063">
        <f t="shared" si="0"/>
        <v>972.24602300000004</v>
      </c>
      <c r="Z10" s="584"/>
      <c r="AA10" s="35"/>
      <c r="AB10" s="35"/>
      <c r="AC10" s="35"/>
      <c r="AD10" s="35"/>
      <c r="AE10" s="35"/>
      <c r="AF10" s="35"/>
      <c r="AG10" s="35"/>
    </row>
    <row r="11" spans="1:33" ht="30" customHeight="1" x14ac:dyDescent="0.25">
      <c r="A11" s="1024" t="s">
        <v>642</v>
      </c>
      <c r="B11" s="1020" t="s">
        <v>27</v>
      </c>
      <c r="C11" s="1060">
        <f>'TRT 1'!L197+C42</f>
        <v>8.9286860000000008</v>
      </c>
      <c r="D11" s="1060">
        <f>'TRT 1'!L218+D42</f>
        <v>55.884369</v>
      </c>
      <c r="E11" s="1060">
        <f>'TRT 1'!L281+E42</f>
        <v>4.726623</v>
      </c>
      <c r="F11" s="1060">
        <f>'TRT 1'!L302+F42</f>
        <v>27.298454</v>
      </c>
      <c r="G11" s="1060">
        <f>'TRT 1'!L239+G42</f>
        <v>171.23352499999999</v>
      </c>
      <c r="H11" s="1060">
        <f>'TRT 1'!L260+H42</f>
        <v>89.195842999999996</v>
      </c>
      <c r="I11" s="1060">
        <f>'TRT 1'!L323+I42</f>
        <v>311.83927399999999</v>
      </c>
      <c r="J11" s="1060">
        <f>'TRT 1'!L344+J42</f>
        <v>92.279807000000005</v>
      </c>
      <c r="K11" s="1060">
        <f>'TRT 1'!L365+K42</f>
        <v>11.709973</v>
      </c>
      <c r="L11" s="1060">
        <f>'TRT 1'!L448+L42</f>
        <v>10.093997</v>
      </c>
      <c r="M11" s="1060">
        <f>'TRT 1'!L427+M42</f>
        <v>86.679586</v>
      </c>
      <c r="N11" s="1060">
        <f>'TRT 1'!L406+N42</f>
        <v>21.762698</v>
      </c>
      <c r="O11" s="1060"/>
      <c r="P11" s="1060"/>
      <c r="Q11" s="1060"/>
      <c r="R11" s="1060">
        <f>8.464918217+R42</f>
        <v>8.7565099999999987</v>
      </c>
      <c r="S11" s="1061">
        <f>'TRT 1'!L480+S42</f>
        <v>35.786766</v>
      </c>
      <c r="T11" s="1062">
        <f>'TRT 1'!L497+T42</f>
        <v>16.887924000000002</v>
      </c>
      <c r="U11" s="1062">
        <f>'TRT 1'!L514+U42</f>
        <v>84.506600000000006</v>
      </c>
      <c r="V11" s="1061">
        <f>'TRT 1'!L531+V42</f>
        <v>7.3080999999999993E-2</v>
      </c>
      <c r="W11" s="1060">
        <f>'TRT 1'!L548+W42</f>
        <v>0.72684599999999999</v>
      </c>
      <c r="X11" s="1061">
        <f>'TRT 1'!L564+X42</f>
        <v>59.520093000000003</v>
      </c>
      <c r="Y11" s="1063">
        <f t="shared" si="0"/>
        <v>1097.8906549999999</v>
      </c>
      <c r="AA11" s="35"/>
      <c r="AB11" s="35"/>
      <c r="AC11" s="35"/>
      <c r="AD11" s="35"/>
      <c r="AE11" s="35"/>
      <c r="AF11" s="35"/>
      <c r="AG11" s="35"/>
    </row>
    <row r="12" spans="1:33" ht="30" customHeight="1" x14ac:dyDescent="0.25">
      <c r="A12" s="1024" t="s">
        <v>643</v>
      </c>
      <c r="B12" s="1020" t="s">
        <v>27</v>
      </c>
      <c r="C12" s="1060">
        <f>'TRT 1'!M197+C43</f>
        <v>9.344023</v>
      </c>
      <c r="D12" s="1060">
        <f>'TRT 1'!M218+D43</f>
        <v>48.64631</v>
      </c>
      <c r="E12" s="1060">
        <f>'TRT 1'!M281+E43</f>
        <v>5.3584849999999999</v>
      </c>
      <c r="F12" s="1060">
        <f>'TRT 1'!M302+F43</f>
        <v>24.343693999999999</v>
      </c>
      <c r="G12" s="1060">
        <f>'TRT 1'!M239+G43</f>
        <v>218.103612</v>
      </c>
      <c r="H12" s="1060">
        <f>'TRT 1'!M260+H43</f>
        <v>101.532256</v>
      </c>
      <c r="I12" s="1060">
        <f>'TRT 1'!M323+I43</f>
        <v>507.973139</v>
      </c>
      <c r="J12" s="1060">
        <f>'TRT 1'!M344+J43</f>
        <v>67.731160000000003</v>
      </c>
      <c r="K12" s="1060">
        <f>'TRT 1'!M365+K43</f>
        <v>9.1314720000000005</v>
      </c>
      <c r="L12" s="1060">
        <f>'TRT 1'!M448+L43</f>
        <v>10.360571999999999</v>
      </c>
      <c r="M12" s="1060">
        <f>'TRT 1'!M427+M43</f>
        <v>92.801173000000006</v>
      </c>
      <c r="N12" s="1060">
        <f>'TRT 1'!M406+N43</f>
        <v>21.625350999999998</v>
      </c>
      <c r="O12" s="1060"/>
      <c r="P12" s="1060"/>
      <c r="Q12" s="1060"/>
      <c r="R12" s="1060">
        <f>10.590079305+R43</f>
        <v>10.963950000000001</v>
      </c>
      <c r="S12" s="1061">
        <f>'TRT 1'!M480+S43</f>
        <v>25.218319999999999</v>
      </c>
      <c r="T12" s="1062">
        <f>'TRT 1'!M497+T43</f>
        <v>11.148072000000001</v>
      </c>
      <c r="U12" s="1062">
        <f>'TRT 1'!M514+U43</f>
        <v>77.930814999999996</v>
      </c>
      <c r="V12" s="1061">
        <f>'TRT 1'!M531+V43</f>
        <v>6.7035999999999998E-2</v>
      </c>
      <c r="W12" s="1060">
        <f>'TRT 1'!M548+W43</f>
        <v>0.71104100000000003</v>
      </c>
      <c r="X12" s="1061">
        <f>'TRT 1'!M564+X43</f>
        <v>45.526018999999998</v>
      </c>
      <c r="Y12" s="1063">
        <f t="shared" si="0"/>
        <v>1288.5164999999997</v>
      </c>
      <c r="AA12" s="35"/>
      <c r="AB12" s="35"/>
      <c r="AC12" s="35"/>
      <c r="AD12" s="35"/>
      <c r="AE12" s="35"/>
      <c r="AF12" s="35"/>
      <c r="AG12" s="35"/>
    </row>
    <row r="13" spans="1:33" ht="30" customHeight="1" x14ac:dyDescent="0.25">
      <c r="A13" s="1024" t="s">
        <v>644</v>
      </c>
      <c r="B13" s="1020" t="s">
        <v>27</v>
      </c>
      <c r="C13" s="1062">
        <f>'TRT 1'!N197+C44</f>
        <v>8.834543</v>
      </c>
      <c r="D13" s="1062">
        <f>'TRT 1'!N218+D44</f>
        <v>43.751700999999997</v>
      </c>
      <c r="E13" s="1061">
        <f>'TRT 1'!N281+E44</f>
        <v>5.9183060000000003</v>
      </c>
      <c r="F13" s="1061">
        <f>'TRT 1'!N302+F44</f>
        <v>22.086739999999999</v>
      </c>
      <c r="G13" s="1061">
        <f>'TRT 1'!N239+G44</f>
        <v>215.00520700000001</v>
      </c>
      <c r="H13" s="1061">
        <f>'TRT 1'!N260+H44</f>
        <v>142.02735300000001</v>
      </c>
      <c r="I13" s="1062">
        <f>'TRT 1'!N323+I44</f>
        <v>569.48259800000005</v>
      </c>
      <c r="J13" s="1060">
        <f>'TRT 1'!N344+J44</f>
        <v>88.124936000000005</v>
      </c>
      <c r="K13" s="1060">
        <f>'TRT 1'!N365+K44</f>
        <v>4.5339520000000002</v>
      </c>
      <c r="L13" s="1060">
        <f>'TRT 1'!N448+L44</f>
        <v>9.0520449999999997</v>
      </c>
      <c r="M13" s="1060">
        <f>'TRT 1'!N427+M44</f>
        <v>90.060049000000006</v>
      </c>
      <c r="N13" s="1060">
        <f>'TRT 1'!N406+N44</f>
        <v>21.439191999999998</v>
      </c>
      <c r="O13" s="1060"/>
      <c r="P13" s="1060"/>
      <c r="Q13" s="1060"/>
      <c r="R13" s="1060">
        <f>10.6422505488+R44</f>
        <v>11.003154</v>
      </c>
      <c r="S13" s="1061">
        <f>'TRT 1'!N480+S44</f>
        <v>21.412769000000001</v>
      </c>
      <c r="T13" s="1062">
        <f>'TRT 1'!N497+T44</f>
        <v>2.754327</v>
      </c>
      <c r="U13" s="1062">
        <f>'TRT 1'!N514+U44</f>
        <v>8.1567150000000002</v>
      </c>
      <c r="V13" s="1061">
        <f>'TRT 1'!N531+V44</f>
        <v>1.913E-3</v>
      </c>
      <c r="W13" s="1060">
        <f>'TRT 1'!N548+W44</f>
        <v>0.68759950000000003</v>
      </c>
      <c r="X13" s="1061">
        <f>'TRT 1'!N564+X44</f>
        <v>31.439530000000001</v>
      </c>
      <c r="Y13" s="1063">
        <f t="shared" si="0"/>
        <v>1295.7726295000002</v>
      </c>
      <c r="AA13" s="35"/>
      <c r="AB13" s="35"/>
      <c r="AC13" s="35"/>
      <c r="AD13" s="35"/>
      <c r="AE13" s="35"/>
      <c r="AF13" s="35"/>
      <c r="AG13" s="35"/>
    </row>
    <row r="14" spans="1:33" ht="30" customHeight="1" x14ac:dyDescent="0.25">
      <c r="A14" s="1024" t="s">
        <v>645</v>
      </c>
      <c r="B14" s="1020" t="s">
        <v>27</v>
      </c>
      <c r="C14" s="1062">
        <f>'TRT 1'!O197+C45</f>
        <v>7.0188100000000002</v>
      </c>
      <c r="D14" s="1062">
        <f>'TRT 1'!O218+D45</f>
        <v>38.600642000000001</v>
      </c>
      <c r="E14" s="1061">
        <f>'TRT 1'!O281+E45</f>
        <v>5.5225169999999997</v>
      </c>
      <c r="F14" s="1061">
        <f>'TRT 1'!O302+F45</f>
        <v>18.362939000000001</v>
      </c>
      <c r="G14" s="1061">
        <f>'TRT 1'!O239+G45</f>
        <v>209.83072300000001</v>
      </c>
      <c r="H14" s="1061">
        <f>'TRT 1'!O260+H45</f>
        <v>133.987841</v>
      </c>
      <c r="I14" s="1062">
        <f>'TRT 1'!O323+I45</f>
        <v>531.57024999999999</v>
      </c>
      <c r="J14" s="1060">
        <f>'TRT 1'!O344+J45</f>
        <v>44.712558000000001</v>
      </c>
      <c r="K14" s="1060">
        <f>'TRT 1'!O365+K45</f>
        <v>8.8184699999999996</v>
      </c>
      <c r="L14" s="1060">
        <f>'TRT 1'!O448+L45</f>
        <v>9.6153069999999996</v>
      </c>
      <c r="M14" s="1060">
        <f>'TRT 1'!O427+M45</f>
        <v>96.409076999999996</v>
      </c>
      <c r="N14" s="1060">
        <f>'TRT 1'!O406+N45</f>
        <v>19.374348999999999</v>
      </c>
      <c r="O14" s="1060"/>
      <c r="P14" s="1060"/>
      <c r="Q14" s="1060"/>
      <c r="R14" s="1060">
        <f>9.2576561232+R45</f>
        <v>9.5924320000000005</v>
      </c>
      <c r="S14" s="1061">
        <f>'TRT 1'!O480+S45</f>
        <v>0</v>
      </c>
      <c r="T14" s="1062">
        <f>'TRT 1'!O497+T45</f>
        <v>0</v>
      </c>
      <c r="U14" s="1062">
        <f>'TRT 1'!O514+U45</f>
        <v>0</v>
      </c>
      <c r="V14" s="1061">
        <f>'TRT 1'!O531+V45</f>
        <v>0</v>
      </c>
      <c r="W14" s="1060">
        <f>'TRT 1'!O548+W45</f>
        <v>0.436083</v>
      </c>
      <c r="X14" s="1061">
        <f>'TRT 1'!O564+X45</f>
        <v>0</v>
      </c>
      <c r="Y14" s="1063">
        <f t="shared" si="0"/>
        <v>1133.8519979999999</v>
      </c>
      <c r="AA14" s="35"/>
      <c r="AB14" s="35"/>
      <c r="AC14" s="35"/>
      <c r="AD14" s="35"/>
      <c r="AE14" s="35"/>
      <c r="AF14" s="35"/>
      <c r="AG14" s="35"/>
    </row>
    <row r="15" spans="1:33" ht="30" customHeight="1" x14ac:dyDescent="0.25">
      <c r="A15" s="1024" t="s">
        <v>646</v>
      </c>
      <c r="B15" s="1020" t="s">
        <v>27</v>
      </c>
      <c r="C15" s="1062">
        <f>'TRT 1'!P197+C46</f>
        <v>6.972321</v>
      </c>
      <c r="D15" s="1062">
        <f>'TRT 1'!P218+D46</f>
        <v>41.538595000000001</v>
      </c>
      <c r="E15" s="1061">
        <f>'TRT 1'!P281+E46</f>
        <v>4.2173420000000004</v>
      </c>
      <c r="F15" s="1061">
        <f>'TRT 1'!P302+F46</f>
        <v>25.257529000000002</v>
      </c>
      <c r="G15" s="1061">
        <f>'TRT 1'!P239+G46</f>
        <v>220.057726</v>
      </c>
      <c r="H15" s="1061">
        <f>'TRT 1'!P260+H46</f>
        <v>133.987841</v>
      </c>
      <c r="I15" s="1062">
        <f>'TRT 1'!P323+I46</f>
        <v>525.30738699999995</v>
      </c>
      <c r="J15" s="1060">
        <f>'TRT 1'!P344+J46</f>
        <v>39.570996000000001</v>
      </c>
      <c r="K15" s="1060">
        <f>'TRT 1'!P365+K46</f>
        <v>10.61801</v>
      </c>
      <c r="L15" s="1060">
        <f>'TRT 1'!P448+L46</f>
        <v>8.2555189999999996</v>
      </c>
      <c r="M15" s="1060">
        <f>'TRT 1'!P427+M46</f>
        <v>90.814864</v>
      </c>
      <c r="N15" s="1060">
        <f>'TRT 1'!P406+N46</f>
        <v>10.511718999999999</v>
      </c>
      <c r="O15" s="1060"/>
      <c r="P15" s="1060"/>
      <c r="Q15" s="1060"/>
      <c r="R15" s="1060">
        <f>8.8887055164+R46</f>
        <v>9.2503960000000003</v>
      </c>
      <c r="S15" s="1061">
        <f>'TRT 1'!P480+S46</f>
        <v>0</v>
      </c>
      <c r="T15" s="1062">
        <f>'TRT 1'!P497+T46</f>
        <v>0</v>
      </c>
      <c r="U15" s="1062">
        <f>'TRT 1'!P514+U46</f>
        <v>0</v>
      </c>
      <c r="V15" s="1061">
        <f>'TRT 1'!P531+V46</f>
        <v>0</v>
      </c>
      <c r="W15" s="1060">
        <f>'TRT 1'!P548+W46</f>
        <v>0.258571</v>
      </c>
      <c r="X15" s="1061">
        <f>'TRT 1'!P564+X46</f>
        <v>0</v>
      </c>
      <c r="Y15" s="1063">
        <f t="shared" si="0"/>
        <v>1126.6188160000002</v>
      </c>
      <c r="AA15" s="35"/>
      <c r="AB15" s="35"/>
      <c r="AC15" s="35"/>
      <c r="AD15" s="35"/>
      <c r="AE15" s="35"/>
      <c r="AF15" s="35"/>
      <c r="AG15" s="35"/>
    </row>
    <row r="16" spans="1:33" ht="30" customHeight="1" x14ac:dyDescent="0.25">
      <c r="A16" s="1024" t="s">
        <v>647</v>
      </c>
      <c r="B16" s="1020" t="s">
        <v>27</v>
      </c>
      <c r="C16" s="1062">
        <f>'TRT 1'!Q197+C47</f>
        <v>10.457957</v>
      </c>
      <c r="D16" s="1060">
        <f>'TRT 1'!Q218+D47</f>
        <v>19.522046</v>
      </c>
      <c r="E16" s="1061">
        <f>'TRT 1'!Q281+E47</f>
        <v>5.2175060000000002</v>
      </c>
      <c r="F16" s="1061">
        <f>'TRT 1'!Q302+F47</f>
        <v>24.813362000000001</v>
      </c>
      <c r="G16" s="1061">
        <f>'TRT 1'!Q239+G47</f>
        <v>123.548102</v>
      </c>
      <c r="H16" s="1061">
        <f>'TRT 1'!Q260+H47</f>
        <v>137.27581199999997</v>
      </c>
      <c r="I16" s="1062">
        <f>'TRT 1'!Q323+I47</f>
        <v>567.45756600000004</v>
      </c>
      <c r="J16" s="1060">
        <f>'TRT 1'!Q344+J47</f>
        <v>33.903331000000001</v>
      </c>
      <c r="K16" s="1060">
        <f>'TRT 1'!Q365+K47</f>
        <v>11.752573999999999</v>
      </c>
      <c r="L16" s="1060">
        <f>'TRT 1'!Q448+L47</f>
        <v>6.0545239999999998</v>
      </c>
      <c r="M16" s="1060">
        <f>'TRT 1'!Q427+M47</f>
        <v>99.974525</v>
      </c>
      <c r="N16" s="1060">
        <f>'TRT 1'!Q406+N47</f>
        <v>16.730217</v>
      </c>
      <c r="O16" s="1060"/>
      <c r="P16" s="1060"/>
      <c r="Q16" s="1060"/>
      <c r="R16" s="1060">
        <f>9.4382890524+R47</f>
        <v>9.8192769999999996</v>
      </c>
      <c r="S16" s="1061">
        <f>'TRT 1'!Q480+S47</f>
        <v>0</v>
      </c>
      <c r="T16" s="1062">
        <f>'TRT 1'!Q497+T47</f>
        <v>0</v>
      </c>
      <c r="U16" s="1062">
        <f>'TRT 1'!Q514+U47</f>
        <v>0</v>
      </c>
      <c r="V16" s="1061">
        <f>'TRT 1'!Q531+V47</f>
        <v>0</v>
      </c>
      <c r="W16" s="1060">
        <f>'TRT 1'!Q548+W47</f>
        <v>0.19872100000000001</v>
      </c>
      <c r="X16" s="1061">
        <f>'TRT 1'!Q564+X47</f>
        <v>0</v>
      </c>
      <c r="Y16" s="1063">
        <f t="shared" si="0"/>
        <v>1066.7255200000002</v>
      </c>
      <c r="Z16" s="496">
        <v>25.595228322000001</v>
      </c>
      <c r="AA16" s="35">
        <v>0</v>
      </c>
      <c r="AB16" s="35"/>
      <c r="AC16" s="35"/>
      <c r="AD16" s="35"/>
      <c r="AE16" s="35"/>
      <c r="AF16" s="35"/>
      <c r="AG16" s="35"/>
    </row>
    <row r="17" spans="1:37" ht="30" customHeight="1" x14ac:dyDescent="0.25">
      <c r="A17" s="1024" t="s">
        <v>648</v>
      </c>
      <c r="B17" s="1020" t="s">
        <v>27</v>
      </c>
      <c r="C17" s="1062">
        <f>'TRT 1'!R197+C48</f>
        <v>11.544205</v>
      </c>
      <c r="D17" s="1062">
        <f>'TRT 1'!R218+D48</f>
        <v>0</v>
      </c>
      <c r="E17" s="1061">
        <f>'TRT 1'!R281+E48</f>
        <v>6.0814599999999999</v>
      </c>
      <c r="F17" s="1061">
        <f>'TRT 1'!R302+F48</f>
        <v>26.431989999999999</v>
      </c>
      <c r="G17" s="1061">
        <f>'TRT 1'!R239+G48</f>
        <v>133.74062000000001</v>
      </c>
      <c r="H17" s="1061">
        <f>'TRT 1'!R260+H48</f>
        <v>130.172572</v>
      </c>
      <c r="I17" s="1062">
        <f>'TRT 1'!R323+I48</f>
        <v>530.71696599999996</v>
      </c>
      <c r="J17" s="1062">
        <f>'TRT 1'!R344+J48</f>
        <v>58.933931000000001</v>
      </c>
      <c r="K17" s="1062">
        <f>'TRT 1'!R365+K48</f>
        <v>12.047109000000001</v>
      </c>
      <c r="L17" s="1062">
        <f>'TRT 1'!R448+L48</f>
        <v>7.9892729999999998</v>
      </c>
      <c r="M17" s="1065">
        <f>'TRT 1'!R427+M48</f>
        <v>81.762676999999996</v>
      </c>
      <c r="N17" s="1062">
        <f>'TRT 1'!R406+N48</f>
        <v>20.275507999999999</v>
      </c>
      <c r="O17" s="1062"/>
      <c r="P17" s="1062"/>
      <c r="Q17" s="1062"/>
      <c r="R17" s="1062">
        <f>9.10172709+R48</f>
        <v>9.4514300000000002</v>
      </c>
      <c r="S17" s="1061">
        <f>'TRT 1'!R480+S48</f>
        <v>0</v>
      </c>
      <c r="T17" s="1062">
        <f>'TRT 1'!R497+T48</f>
        <v>0</v>
      </c>
      <c r="U17" s="1062">
        <f>'TRT 1'!R514+U48</f>
        <v>0</v>
      </c>
      <c r="V17" s="1061">
        <f>'TRT 1'!R531+V48</f>
        <v>0</v>
      </c>
      <c r="W17" s="1060">
        <f>'TRT 1'!R548+W48</f>
        <v>0.197987</v>
      </c>
      <c r="X17" s="1061">
        <f>'TRT 1'!R564+X48</f>
        <v>0</v>
      </c>
      <c r="Y17" s="1063">
        <f t="shared" si="0"/>
        <v>1029.345728</v>
      </c>
      <c r="AA17" s="35"/>
      <c r="AB17" s="35"/>
      <c r="AC17" s="35"/>
      <c r="AD17" s="35"/>
      <c r="AE17" s="35"/>
      <c r="AF17" s="35"/>
      <c r="AG17" s="35"/>
    </row>
    <row r="18" spans="1:37" ht="30" customHeight="1" x14ac:dyDescent="0.25">
      <c r="A18" s="1024" t="s">
        <v>649</v>
      </c>
      <c r="B18" s="1020" t="s">
        <v>27</v>
      </c>
      <c r="C18" s="1062">
        <f>'TRT 1'!S197+C49</f>
        <v>10.893356000000001</v>
      </c>
      <c r="D18" s="1060">
        <f>'TRT 1'!S218+D49</f>
        <v>49.480747999999998</v>
      </c>
      <c r="E18" s="1061">
        <f>'TRT 1'!S281+E49</f>
        <v>6.6019560000000004</v>
      </c>
      <c r="F18" s="1061">
        <f>'TRT 1'!S302+F49</f>
        <v>29.411667000000001</v>
      </c>
      <c r="G18" s="1061">
        <f>'TRT 1'!S239+G49</f>
        <v>208.80009999999999</v>
      </c>
      <c r="H18" s="1061">
        <f>'TRT 1'!S260+H49</f>
        <v>138.54256799999999</v>
      </c>
      <c r="I18" s="1062">
        <f>'TRT 1'!S323+I49</f>
        <v>573.87911599999995</v>
      </c>
      <c r="J18" s="1062">
        <f>'TRT 1'!S344+J49</f>
        <v>72.308543999999998</v>
      </c>
      <c r="K18" s="1062">
        <f>'TRT 1'!S365+K49</f>
        <v>11.38668</v>
      </c>
      <c r="L18" s="1062">
        <f>'TRT 1'!S448+L49</f>
        <v>8.6331799999999994</v>
      </c>
      <c r="M18" s="1062">
        <f>'TRT 1'!S427+M49</f>
        <v>131.44525999999999</v>
      </c>
      <c r="N18" s="1062">
        <f>'TRT 1'!S406+N49</f>
        <v>20.703821000000001</v>
      </c>
      <c r="O18" s="1062"/>
      <c r="P18" s="1062"/>
      <c r="Q18" s="1062"/>
      <c r="R18" s="1062">
        <f>10.7515544535+R49</f>
        <v>11.147283</v>
      </c>
      <c r="S18" s="1061">
        <f>'TRT 1'!S480+S49</f>
        <v>0</v>
      </c>
      <c r="T18" s="1062">
        <f>'TRT 1'!S497+T49</f>
        <v>0</v>
      </c>
      <c r="U18" s="1062">
        <f>'TRT 1'!S514+U49</f>
        <v>0</v>
      </c>
      <c r="V18" s="1061">
        <f>'TRT 1'!S531+V49</f>
        <v>0</v>
      </c>
      <c r="W18" s="1060">
        <f>'TRT 1'!S548+W49</f>
        <v>0.223913</v>
      </c>
      <c r="X18" s="1061">
        <f>'TRT 1'!S564+X49</f>
        <v>0</v>
      </c>
      <c r="Y18" s="1063">
        <f t="shared" si="0"/>
        <v>1273.4581920000001</v>
      </c>
      <c r="AA18" s="35"/>
      <c r="AB18" s="35"/>
      <c r="AC18" s="35"/>
      <c r="AD18" s="35"/>
      <c r="AE18" s="35"/>
      <c r="AF18" s="35"/>
      <c r="AG18" s="35"/>
    </row>
    <row r="19" spans="1:37" ht="30" customHeight="1" x14ac:dyDescent="0.25">
      <c r="A19" s="1019" t="s">
        <v>22</v>
      </c>
      <c r="B19" s="1020" t="s">
        <v>27</v>
      </c>
      <c r="C19" s="1066">
        <f>SUM(C7:C18)</f>
        <v>116.32093400000001</v>
      </c>
      <c r="D19" s="1066">
        <f t="shared" ref="D19:X19" si="1">SUM(D7:D18)</f>
        <v>470.18898999999999</v>
      </c>
      <c r="E19" s="1066">
        <f t="shared" si="1"/>
        <v>61.961840000000002</v>
      </c>
      <c r="F19" s="1066">
        <f t="shared" si="1"/>
        <v>290.06481100000002</v>
      </c>
      <c r="G19" s="1066">
        <f t="shared" si="1"/>
        <v>2341.1974289999998</v>
      </c>
      <c r="H19" s="1066">
        <f t="shared" si="1"/>
        <v>1490.2094970000001</v>
      </c>
      <c r="I19" s="1066">
        <f t="shared" si="1"/>
        <v>5902.0160270000006</v>
      </c>
      <c r="J19" s="1066">
        <f t="shared" si="1"/>
        <v>510.020578</v>
      </c>
      <c r="K19" s="1066">
        <f t="shared" si="1"/>
        <v>124.20832299999999</v>
      </c>
      <c r="L19" s="1066">
        <f t="shared" si="1"/>
        <v>111.33695399999999</v>
      </c>
      <c r="M19" s="1066">
        <f t="shared" si="1"/>
        <v>1094.573897</v>
      </c>
      <c r="N19" s="1066">
        <f t="shared" si="1"/>
        <v>194.884274</v>
      </c>
      <c r="O19" s="1066">
        <f t="shared" si="1"/>
        <v>5.2756590000000001</v>
      </c>
      <c r="P19" s="1066">
        <f t="shared" si="1"/>
        <v>5.42</v>
      </c>
      <c r="Q19" s="1066">
        <f t="shared" si="1"/>
        <v>49.803520999999996</v>
      </c>
      <c r="R19" s="1066">
        <f t="shared" si="1"/>
        <v>122.54105</v>
      </c>
      <c r="S19" s="1066">
        <f t="shared" si="1"/>
        <v>141.30756199999999</v>
      </c>
      <c r="T19" s="1066">
        <f t="shared" si="1"/>
        <v>52.505400000000009</v>
      </c>
      <c r="U19" s="1066">
        <f t="shared" si="1"/>
        <v>418.81346100000002</v>
      </c>
      <c r="V19" s="1066">
        <f t="shared" si="1"/>
        <v>0.26579799999999998</v>
      </c>
      <c r="W19" s="1066">
        <f t="shared" si="1"/>
        <v>5.2101524999999995</v>
      </c>
      <c r="X19" s="1066">
        <f t="shared" si="1"/>
        <v>260.70966800000002</v>
      </c>
      <c r="Y19" s="1063">
        <f t="shared" si="0"/>
        <v>13768.8358255</v>
      </c>
      <c r="Z19" s="1044"/>
    </row>
    <row r="20" spans="1:37" ht="9" hidden="1" customHeight="1" x14ac:dyDescent="0.25">
      <c r="A20" s="1045"/>
      <c r="B20" s="1012"/>
      <c r="C20" s="1046"/>
      <c r="D20" s="1046"/>
      <c r="E20" s="1046"/>
      <c r="F20" s="1046"/>
      <c r="G20" s="1046"/>
      <c r="H20" s="1046"/>
      <c r="I20" s="1046"/>
      <c r="J20" s="1046"/>
      <c r="K20" s="1046"/>
      <c r="L20" s="1046"/>
      <c r="M20" s="1046"/>
      <c r="N20" s="1046"/>
      <c r="O20" s="1046"/>
      <c r="P20" s="1046"/>
      <c r="Q20" s="1046"/>
      <c r="R20" s="1046"/>
      <c r="S20" s="1046"/>
      <c r="T20" s="1046"/>
      <c r="U20" s="1046"/>
      <c r="V20" s="1046"/>
      <c r="W20" s="1046"/>
      <c r="X20" s="1046"/>
      <c r="Y20" s="1012"/>
      <c r="Z20" s="1044"/>
    </row>
    <row r="21" spans="1:37" ht="11.25" hidden="1" customHeight="1" x14ac:dyDescent="0.25">
      <c r="A21" s="1012" t="s">
        <v>571</v>
      </c>
      <c r="B21" s="1012"/>
      <c r="C21" s="1012"/>
      <c r="D21" s="1012"/>
      <c r="E21" s="1012"/>
      <c r="F21" s="1012"/>
      <c r="G21" s="1012"/>
      <c r="H21" s="1012"/>
      <c r="I21" s="1012"/>
      <c r="J21" s="1012"/>
      <c r="K21" s="1012"/>
      <c r="L21" s="1012"/>
      <c r="M21" s="1012"/>
      <c r="N21" s="1012"/>
      <c r="O21" s="1012"/>
      <c r="P21" s="1012"/>
      <c r="Q21" s="1012"/>
      <c r="R21" s="1012"/>
      <c r="S21" s="1012"/>
      <c r="T21" s="1012"/>
      <c r="U21" s="1012"/>
      <c r="V21" s="1012"/>
      <c r="W21" s="1012"/>
      <c r="X21" s="1012"/>
      <c r="Y21" s="1012"/>
      <c r="Z21" s="1044"/>
    </row>
    <row r="22" spans="1:37" ht="24.75" hidden="1" customHeight="1" x14ac:dyDescent="0.25">
      <c r="A22" s="1021" t="s">
        <v>226</v>
      </c>
      <c r="B22" s="1021" t="s">
        <v>367</v>
      </c>
      <c r="C22" s="1020" t="s">
        <v>368</v>
      </c>
      <c r="D22" s="1020" t="s">
        <v>245</v>
      </c>
      <c r="E22" s="1020" t="s">
        <v>369</v>
      </c>
      <c r="F22" s="1020" t="s">
        <v>370</v>
      </c>
      <c r="G22" s="1020" t="s">
        <v>240</v>
      </c>
      <c r="H22" s="1020" t="s">
        <v>371</v>
      </c>
      <c r="I22" s="1020" t="s">
        <v>421</v>
      </c>
      <c r="J22" s="1020" t="s">
        <v>657</v>
      </c>
      <c r="K22" s="1020" t="s">
        <v>658</v>
      </c>
      <c r="L22" s="1020" t="s">
        <v>659</v>
      </c>
      <c r="M22" s="1020" t="s">
        <v>660</v>
      </c>
      <c r="N22" s="1020" t="s">
        <v>661</v>
      </c>
      <c r="O22" s="1020" t="s">
        <v>848</v>
      </c>
      <c r="P22" s="1020" t="s">
        <v>847</v>
      </c>
      <c r="Q22" s="1020" t="s">
        <v>970</v>
      </c>
      <c r="R22" s="1021" t="s">
        <v>971</v>
      </c>
      <c r="S22" s="1020" t="s">
        <v>57</v>
      </c>
      <c r="T22" s="1020" t="s">
        <v>58</v>
      </c>
      <c r="U22" s="1020" t="s">
        <v>59</v>
      </c>
      <c r="V22" s="1020" t="s">
        <v>869</v>
      </c>
      <c r="W22" s="1020" t="s">
        <v>662</v>
      </c>
      <c r="X22" s="1020" t="s">
        <v>466</v>
      </c>
      <c r="Y22" s="1020" t="s">
        <v>372</v>
      </c>
      <c r="Z22" s="586"/>
    </row>
    <row r="23" spans="1:37" ht="21.75" hidden="1" customHeight="1" x14ac:dyDescent="0.25">
      <c r="A23" s="1024" t="s">
        <v>638</v>
      </c>
      <c r="B23" s="1020" t="s">
        <v>40</v>
      </c>
      <c r="C23" s="1047">
        <f t="shared" ref="C23:W23" si="2">(C38/C7)</f>
        <v>3.7000000000000005E-2</v>
      </c>
      <c r="D23" s="1047">
        <f t="shared" si="2"/>
        <v>3.7000000000000005E-2</v>
      </c>
      <c r="E23" s="1047">
        <f t="shared" si="2"/>
        <v>3.7000000000000005E-2</v>
      </c>
      <c r="F23" s="1047">
        <f t="shared" si="2"/>
        <v>3.7000000000000005E-2</v>
      </c>
      <c r="G23" s="1047">
        <f t="shared" si="2"/>
        <v>3.7000000000000005E-2</v>
      </c>
      <c r="H23" s="1047">
        <f t="shared" si="2"/>
        <v>3.7000000000000005E-2</v>
      </c>
      <c r="I23" s="1047">
        <f t="shared" si="2"/>
        <v>3.7000000000000005E-2</v>
      </c>
      <c r="J23" s="1047">
        <f t="shared" si="2"/>
        <v>3.7000000000000005E-2</v>
      </c>
      <c r="K23" s="1047">
        <f t="shared" si="2"/>
        <v>3.7000000000000005E-2</v>
      </c>
      <c r="L23" s="1047">
        <f t="shared" si="2"/>
        <v>3.7000000000000005E-2</v>
      </c>
      <c r="M23" s="1047">
        <f t="shared" si="2"/>
        <v>3.7000000000000005E-2</v>
      </c>
      <c r="N23" s="1047">
        <f t="shared" si="2"/>
        <v>3.7000000000000005E-2</v>
      </c>
      <c r="O23" s="1047"/>
      <c r="P23" s="1047"/>
      <c r="Q23" s="1047"/>
      <c r="R23" s="1047"/>
      <c r="S23" s="1047">
        <f t="shared" si="2"/>
        <v>3.7000000000000005E-2</v>
      </c>
      <c r="T23" s="1047">
        <f t="shared" si="2"/>
        <v>3.7000000000000005E-2</v>
      </c>
      <c r="U23" s="1047">
        <f t="shared" si="2"/>
        <v>3.7000000000000005E-2</v>
      </c>
      <c r="V23" s="1047" t="e">
        <f t="shared" si="2"/>
        <v>#DIV/0!</v>
      </c>
      <c r="W23" s="1047">
        <f t="shared" si="2"/>
        <v>3.7000000000000005E-2</v>
      </c>
      <c r="X23" s="1047">
        <f t="shared" ref="X23:X34" si="3">(X38/X7)</f>
        <v>3.7000000000000005E-2</v>
      </c>
      <c r="Y23" s="1047">
        <f t="shared" ref="Y23:Y34" si="4">(Y38/Y7)</f>
        <v>3.7000000000000012E-2</v>
      </c>
      <c r="Z23" s="587"/>
      <c r="AB23" s="1048"/>
      <c r="AC23" s="1048"/>
      <c r="AD23" s="1048"/>
      <c r="AE23" s="1048"/>
      <c r="AF23" s="1048"/>
      <c r="AG23" s="1048"/>
      <c r="AH23" s="1048"/>
      <c r="AI23" s="1048"/>
      <c r="AJ23" s="1048"/>
      <c r="AK23" s="1048"/>
    </row>
    <row r="24" spans="1:37" ht="21.75" hidden="1" customHeight="1" x14ac:dyDescent="0.25">
      <c r="A24" s="1024" t="s">
        <v>639</v>
      </c>
      <c r="B24" s="1020" t="s">
        <v>40</v>
      </c>
      <c r="C24" s="1047">
        <f t="shared" ref="C24:W24" si="5">(C39/C8)</f>
        <v>3.4700000000000002E-2</v>
      </c>
      <c r="D24" s="1047">
        <f t="shared" si="5"/>
        <v>3.4700000000000002E-2</v>
      </c>
      <c r="E24" s="1047">
        <f t="shared" si="5"/>
        <v>3.4700000000000002E-2</v>
      </c>
      <c r="F24" s="1047">
        <f t="shared" si="5"/>
        <v>3.4700000000000002E-2</v>
      </c>
      <c r="G24" s="1047">
        <f t="shared" si="5"/>
        <v>3.4700000000000002E-2</v>
      </c>
      <c r="H24" s="1047">
        <f t="shared" si="5"/>
        <v>3.4700000000000002E-2</v>
      </c>
      <c r="I24" s="1047">
        <f t="shared" si="5"/>
        <v>3.4700000000000002E-2</v>
      </c>
      <c r="J24" s="1047">
        <f t="shared" si="5"/>
        <v>3.4700000000000002E-2</v>
      </c>
      <c r="K24" s="1047">
        <f t="shared" si="5"/>
        <v>3.4700000000000002E-2</v>
      </c>
      <c r="L24" s="1047">
        <f t="shared" si="5"/>
        <v>3.4700000000000002E-2</v>
      </c>
      <c r="M24" s="1047">
        <f t="shared" si="5"/>
        <v>3.4700000000000002E-2</v>
      </c>
      <c r="N24" s="1047">
        <f t="shared" si="5"/>
        <v>3.4700000000000002E-2</v>
      </c>
      <c r="O24" s="1047"/>
      <c r="P24" s="1047"/>
      <c r="Q24" s="1047"/>
      <c r="R24" s="1047"/>
      <c r="S24" s="1047" t="e">
        <f t="shared" si="5"/>
        <v>#DIV/0!</v>
      </c>
      <c r="T24" s="1047" t="e">
        <f t="shared" si="5"/>
        <v>#DIV/0!</v>
      </c>
      <c r="U24" s="1047">
        <f t="shared" si="5"/>
        <v>3.4700000000000002E-2</v>
      </c>
      <c r="V24" s="1047" t="e">
        <f t="shared" si="5"/>
        <v>#DIV/0!</v>
      </c>
      <c r="W24" s="1047">
        <f t="shared" si="5"/>
        <v>3.4700000000000002E-2</v>
      </c>
      <c r="X24" s="1047">
        <f t="shared" si="3"/>
        <v>3.4700000000000002E-2</v>
      </c>
      <c r="Y24" s="1047">
        <f t="shared" si="4"/>
        <v>3.4700000000000002E-2</v>
      </c>
      <c r="Z24" s="587"/>
      <c r="AB24" s="1048"/>
      <c r="AC24" s="1048"/>
      <c r="AD24" s="1048"/>
      <c r="AE24" s="1048"/>
      <c r="AF24" s="1048"/>
      <c r="AG24" s="1048"/>
      <c r="AH24" s="1048"/>
      <c r="AI24" s="1048"/>
      <c r="AJ24" s="1048"/>
      <c r="AK24" s="1048"/>
    </row>
    <row r="25" spans="1:37" ht="21.75" hidden="1" customHeight="1" x14ac:dyDescent="0.25">
      <c r="A25" s="1024" t="s">
        <v>640</v>
      </c>
      <c r="B25" s="1020" t="s">
        <v>40</v>
      </c>
      <c r="C25" s="1047">
        <f t="shared" ref="C25:W25" si="6">(C40/C9)</f>
        <v>3.2300000000000002E-2</v>
      </c>
      <c r="D25" s="1047">
        <f t="shared" si="6"/>
        <v>3.2300000000000002E-2</v>
      </c>
      <c r="E25" s="1047">
        <f t="shared" si="6"/>
        <v>3.2300000000000002E-2</v>
      </c>
      <c r="F25" s="1047">
        <f t="shared" si="6"/>
        <v>3.2300000000000002E-2</v>
      </c>
      <c r="G25" s="1047">
        <f t="shared" si="6"/>
        <v>3.2300000000000002E-2</v>
      </c>
      <c r="H25" s="1047">
        <f t="shared" si="6"/>
        <v>3.2300000000000002E-2</v>
      </c>
      <c r="I25" s="1047">
        <f t="shared" si="6"/>
        <v>3.2300000000000002E-2</v>
      </c>
      <c r="J25" s="1047">
        <f t="shared" si="6"/>
        <v>3.2300000000000002E-2</v>
      </c>
      <c r="K25" s="1047">
        <f t="shared" si="6"/>
        <v>3.2300000000000002E-2</v>
      </c>
      <c r="L25" s="1047">
        <f t="shared" si="6"/>
        <v>3.2300000000000002E-2</v>
      </c>
      <c r="M25" s="1047">
        <f t="shared" si="6"/>
        <v>3.2300000000000002E-2</v>
      </c>
      <c r="N25" s="1047">
        <f t="shared" si="6"/>
        <v>3.2300000000000002E-2</v>
      </c>
      <c r="O25" s="1047"/>
      <c r="P25" s="1047"/>
      <c r="Q25" s="1047"/>
      <c r="R25" s="1047"/>
      <c r="S25" s="1047">
        <f t="shared" si="6"/>
        <v>3.2300000000000002E-2</v>
      </c>
      <c r="T25" s="1047">
        <f t="shared" si="6"/>
        <v>3.2300000000000002E-2</v>
      </c>
      <c r="U25" s="1047">
        <f t="shared" si="6"/>
        <v>3.2300000000000002E-2</v>
      </c>
      <c r="V25" s="1047">
        <f t="shared" si="6"/>
        <v>3.2300000000000002E-2</v>
      </c>
      <c r="W25" s="1047">
        <f t="shared" si="6"/>
        <v>3.2300000000000002E-2</v>
      </c>
      <c r="X25" s="1047">
        <f t="shared" si="3"/>
        <v>3.2300000000000002E-2</v>
      </c>
      <c r="Y25" s="1047">
        <f t="shared" si="4"/>
        <v>3.229563444234855E-2</v>
      </c>
      <c r="Z25" s="587"/>
      <c r="AB25" s="1048"/>
      <c r="AC25" s="1048"/>
      <c r="AD25" s="1048"/>
      <c r="AE25" s="1048"/>
      <c r="AF25" s="1048"/>
      <c r="AG25" s="1048"/>
      <c r="AH25" s="1048"/>
      <c r="AI25" s="1048"/>
      <c r="AJ25" s="1048"/>
      <c r="AK25" s="1048"/>
    </row>
    <row r="26" spans="1:37" ht="15.75" hidden="1" customHeight="1" x14ac:dyDescent="0.25">
      <c r="A26" s="1024" t="s">
        <v>641</v>
      </c>
      <c r="B26" s="1020" t="s">
        <v>40</v>
      </c>
      <c r="C26" s="1047">
        <f t="shared" ref="C26:W26" si="7">(C41/C10)</f>
        <v>3.44E-2</v>
      </c>
      <c r="D26" s="1047">
        <f t="shared" si="7"/>
        <v>3.44E-2</v>
      </c>
      <c r="E26" s="1047">
        <f t="shared" si="7"/>
        <v>3.44E-2</v>
      </c>
      <c r="F26" s="1047">
        <f t="shared" si="7"/>
        <v>3.44E-2</v>
      </c>
      <c r="G26" s="1047">
        <f t="shared" si="7"/>
        <v>3.44E-2</v>
      </c>
      <c r="H26" s="1047">
        <f t="shared" si="7"/>
        <v>3.44E-2</v>
      </c>
      <c r="I26" s="1047">
        <f t="shared" si="7"/>
        <v>3.44E-2</v>
      </c>
      <c r="J26" s="1047">
        <f t="shared" si="7"/>
        <v>3.44E-2</v>
      </c>
      <c r="K26" s="1047">
        <f t="shared" si="7"/>
        <v>3.44E-2</v>
      </c>
      <c r="L26" s="1047">
        <f t="shared" si="7"/>
        <v>3.44E-2</v>
      </c>
      <c r="M26" s="1047">
        <f t="shared" si="7"/>
        <v>3.44E-2</v>
      </c>
      <c r="N26" s="1047">
        <f t="shared" si="7"/>
        <v>3.44E-2</v>
      </c>
      <c r="O26" s="1047"/>
      <c r="P26" s="1047"/>
      <c r="Q26" s="1047"/>
      <c r="R26" s="1047"/>
      <c r="S26" s="1047">
        <f t="shared" si="7"/>
        <v>3.44E-2</v>
      </c>
      <c r="T26" s="1047">
        <f t="shared" si="7"/>
        <v>3.44E-2</v>
      </c>
      <c r="U26" s="1047">
        <f t="shared" si="7"/>
        <v>3.44E-2</v>
      </c>
      <c r="V26" s="1047">
        <f t="shared" si="7"/>
        <v>3.44E-2</v>
      </c>
      <c r="W26" s="1047">
        <f t="shared" si="7"/>
        <v>3.44E-2</v>
      </c>
      <c r="X26" s="1047">
        <f t="shared" si="3"/>
        <v>3.44E-2</v>
      </c>
      <c r="Y26" s="1047">
        <f t="shared" si="4"/>
        <v>3.44E-2</v>
      </c>
      <c r="Z26" s="587"/>
      <c r="AB26" s="1048"/>
      <c r="AC26" s="1048"/>
      <c r="AD26" s="1048"/>
      <c r="AE26" s="1048"/>
      <c r="AF26" s="1048"/>
      <c r="AG26" s="1048"/>
      <c r="AH26" s="1048"/>
      <c r="AI26" s="1048"/>
      <c r="AJ26" s="1048"/>
      <c r="AK26" s="1048"/>
    </row>
    <row r="27" spans="1:37" ht="21" hidden="1" customHeight="1" x14ac:dyDescent="0.25">
      <c r="A27" s="1024" t="s">
        <v>642</v>
      </c>
      <c r="B27" s="1020" t="s">
        <v>40</v>
      </c>
      <c r="C27" s="1047">
        <f t="shared" ref="C27:W27" si="8">(C42/C11)</f>
        <v>3.3300000000000003E-2</v>
      </c>
      <c r="D27" s="1047">
        <f t="shared" si="8"/>
        <v>3.3300000000000003E-2</v>
      </c>
      <c r="E27" s="1047">
        <f t="shared" si="8"/>
        <v>3.3300000000000003E-2</v>
      </c>
      <c r="F27" s="1047">
        <f t="shared" si="8"/>
        <v>3.3300000000000003E-2</v>
      </c>
      <c r="G27" s="1047">
        <f t="shared" si="8"/>
        <v>3.3300000000000003E-2</v>
      </c>
      <c r="H27" s="1047">
        <f t="shared" si="8"/>
        <v>3.3300000000000003E-2</v>
      </c>
      <c r="I27" s="1047">
        <f t="shared" si="8"/>
        <v>3.3300000000000003E-2</v>
      </c>
      <c r="J27" s="1047">
        <f t="shared" si="8"/>
        <v>3.3300000000000003E-2</v>
      </c>
      <c r="K27" s="1047">
        <f t="shared" si="8"/>
        <v>3.3300000000000003E-2</v>
      </c>
      <c r="L27" s="1047">
        <f t="shared" si="8"/>
        <v>3.3300000000000003E-2</v>
      </c>
      <c r="M27" s="1047">
        <f t="shared" si="8"/>
        <v>3.3300000000000003E-2</v>
      </c>
      <c r="N27" s="1047">
        <f t="shared" si="8"/>
        <v>3.3300000000000003E-2</v>
      </c>
      <c r="O27" s="1047"/>
      <c r="P27" s="1047"/>
      <c r="Q27" s="1047"/>
      <c r="R27" s="1047"/>
      <c r="S27" s="1047">
        <f t="shared" si="8"/>
        <v>3.3300000000000003E-2</v>
      </c>
      <c r="T27" s="1047">
        <f t="shared" si="8"/>
        <v>3.3300000000000003E-2</v>
      </c>
      <c r="U27" s="1047">
        <f t="shared" si="8"/>
        <v>3.3300000000000003E-2</v>
      </c>
      <c r="V27" s="1047">
        <f t="shared" si="8"/>
        <v>3.3300000000000003E-2</v>
      </c>
      <c r="W27" s="1047">
        <f t="shared" si="8"/>
        <v>3.3300000000000003E-2</v>
      </c>
      <c r="X27" s="1047">
        <f t="shared" si="3"/>
        <v>3.3300000000000003E-2</v>
      </c>
      <c r="Y27" s="1047">
        <f t="shared" si="4"/>
        <v>3.3300000000000003E-2</v>
      </c>
      <c r="Z27" s="587"/>
      <c r="AB27" s="1048"/>
      <c r="AC27" s="1048"/>
      <c r="AD27" s="1048"/>
      <c r="AE27" s="1048"/>
      <c r="AF27" s="1048"/>
      <c r="AG27" s="1048"/>
      <c r="AH27" s="1048"/>
      <c r="AI27" s="1048"/>
      <c r="AJ27" s="1048"/>
      <c r="AK27" s="1048"/>
    </row>
    <row r="28" spans="1:37" ht="21.75" hidden="1" customHeight="1" x14ac:dyDescent="0.25">
      <c r="A28" s="1024" t="s">
        <v>643</v>
      </c>
      <c r="B28" s="1020" t="s">
        <v>40</v>
      </c>
      <c r="C28" s="1047">
        <f t="shared" ref="C28:W28" si="9">(C43/C12)</f>
        <v>3.4099999999999998E-2</v>
      </c>
      <c r="D28" s="1047">
        <f t="shared" si="9"/>
        <v>3.4099999999999998E-2</v>
      </c>
      <c r="E28" s="1047">
        <f t="shared" si="9"/>
        <v>3.4099999999999998E-2</v>
      </c>
      <c r="F28" s="1047">
        <f t="shared" si="9"/>
        <v>3.4099999999999998E-2</v>
      </c>
      <c r="G28" s="1047">
        <f t="shared" si="9"/>
        <v>3.4099999999999998E-2</v>
      </c>
      <c r="H28" s="1047">
        <f t="shared" si="9"/>
        <v>3.4099999999999998E-2</v>
      </c>
      <c r="I28" s="1047">
        <f t="shared" si="9"/>
        <v>3.4099999999999998E-2</v>
      </c>
      <c r="J28" s="1047">
        <f t="shared" si="9"/>
        <v>3.4099999999999998E-2</v>
      </c>
      <c r="K28" s="1047">
        <f t="shared" si="9"/>
        <v>3.4099999999999998E-2</v>
      </c>
      <c r="L28" s="1047">
        <f t="shared" si="9"/>
        <v>3.4099999999999998E-2</v>
      </c>
      <c r="M28" s="1047">
        <f t="shared" si="9"/>
        <v>3.4099999999999998E-2</v>
      </c>
      <c r="N28" s="1047">
        <f t="shared" si="9"/>
        <v>3.4099999999999998E-2</v>
      </c>
      <c r="O28" s="1047"/>
      <c r="P28" s="1047"/>
      <c r="Q28" s="1047"/>
      <c r="R28" s="1047"/>
      <c r="S28" s="1047">
        <f t="shared" si="9"/>
        <v>3.4099999999999998E-2</v>
      </c>
      <c r="T28" s="1047">
        <f t="shared" si="9"/>
        <v>3.4099999999999998E-2</v>
      </c>
      <c r="U28" s="1047">
        <f t="shared" si="9"/>
        <v>3.4099999999999998E-2</v>
      </c>
      <c r="V28" s="1047">
        <f t="shared" si="9"/>
        <v>3.4099999999999998E-2</v>
      </c>
      <c r="W28" s="1047">
        <f t="shared" si="9"/>
        <v>3.4099999999999998E-2</v>
      </c>
      <c r="X28" s="1047">
        <f t="shared" si="3"/>
        <v>3.4099999999999998E-2</v>
      </c>
      <c r="Y28" s="1047">
        <f t="shared" si="4"/>
        <v>3.4100000000000012E-2</v>
      </c>
      <c r="Z28" s="587"/>
      <c r="AB28" s="1048"/>
      <c r="AC28" s="1048"/>
      <c r="AD28" s="1048"/>
      <c r="AE28" s="1048"/>
      <c r="AF28" s="1048"/>
      <c r="AG28" s="1048"/>
      <c r="AH28" s="1048"/>
      <c r="AI28" s="1048"/>
      <c r="AJ28" s="1048"/>
      <c r="AK28" s="1048"/>
    </row>
    <row r="29" spans="1:37" ht="21.75" hidden="1" customHeight="1" x14ac:dyDescent="0.25">
      <c r="A29" s="1024" t="s">
        <v>644</v>
      </c>
      <c r="B29" s="1020" t="s">
        <v>40</v>
      </c>
      <c r="C29" s="1047">
        <f t="shared" ref="C29:W29" si="10">(C44/C13)</f>
        <v>3.2799999999999996E-2</v>
      </c>
      <c r="D29" s="1047">
        <f t="shared" si="10"/>
        <v>3.2799999999999996E-2</v>
      </c>
      <c r="E29" s="1047">
        <f t="shared" si="10"/>
        <v>3.2799999999999996E-2</v>
      </c>
      <c r="F29" s="1047">
        <f t="shared" si="10"/>
        <v>3.2799999999999996E-2</v>
      </c>
      <c r="G29" s="1047">
        <f t="shared" si="10"/>
        <v>3.2799999999999996E-2</v>
      </c>
      <c r="H29" s="1047">
        <f t="shared" si="10"/>
        <v>3.2799999999999996E-2</v>
      </c>
      <c r="I29" s="1047">
        <f t="shared" si="10"/>
        <v>3.2799999999999996E-2</v>
      </c>
      <c r="J29" s="1047">
        <f t="shared" si="10"/>
        <v>3.2799999999999996E-2</v>
      </c>
      <c r="K29" s="1047">
        <f t="shared" si="10"/>
        <v>3.2799999999999996E-2</v>
      </c>
      <c r="L29" s="1047">
        <f t="shared" si="10"/>
        <v>3.2799999999999996E-2</v>
      </c>
      <c r="M29" s="1047">
        <f t="shared" si="10"/>
        <v>3.2799999999999996E-2</v>
      </c>
      <c r="N29" s="1047">
        <f t="shared" si="10"/>
        <v>3.2799999999999996E-2</v>
      </c>
      <c r="O29" s="1047"/>
      <c r="P29" s="1047"/>
      <c r="Q29" s="1047"/>
      <c r="R29" s="1047"/>
      <c r="S29" s="1047">
        <f t="shared" si="10"/>
        <v>3.2799999999999996E-2</v>
      </c>
      <c r="T29" s="1047">
        <f t="shared" si="10"/>
        <v>3.2799999999999996E-2</v>
      </c>
      <c r="U29" s="1047">
        <f t="shared" si="10"/>
        <v>3.2799999999999996E-2</v>
      </c>
      <c r="V29" s="1047">
        <f t="shared" si="10"/>
        <v>3.2799999999999996E-2</v>
      </c>
      <c r="W29" s="1047">
        <f t="shared" si="10"/>
        <v>3.2799999999999996E-2</v>
      </c>
      <c r="X29" s="1047">
        <f t="shared" si="3"/>
        <v>3.2799999999999996E-2</v>
      </c>
      <c r="Y29" s="1047">
        <f t="shared" si="4"/>
        <v>3.2800000000000003E-2</v>
      </c>
      <c r="Z29" s="587"/>
      <c r="AB29" s="1048"/>
      <c r="AC29" s="1048"/>
      <c r="AD29" s="1048"/>
      <c r="AE29" s="1048"/>
      <c r="AF29" s="1048"/>
      <c r="AG29" s="1048"/>
      <c r="AH29" s="1048"/>
      <c r="AI29" s="1048"/>
      <c r="AJ29" s="1048"/>
      <c r="AK29" s="1048"/>
    </row>
    <row r="30" spans="1:37" ht="19.5" hidden="1" customHeight="1" x14ac:dyDescent="0.25">
      <c r="A30" s="1024" t="s">
        <v>645</v>
      </c>
      <c r="B30" s="1020" t="s">
        <v>40</v>
      </c>
      <c r="C30" s="1047">
        <f t="shared" ref="C30:W30" si="11">(C45/C14)</f>
        <v>3.49E-2</v>
      </c>
      <c r="D30" s="1047">
        <f t="shared" si="11"/>
        <v>3.49E-2</v>
      </c>
      <c r="E30" s="1047">
        <f t="shared" si="11"/>
        <v>3.49E-2</v>
      </c>
      <c r="F30" s="1047">
        <f t="shared" si="11"/>
        <v>3.49E-2</v>
      </c>
      <c r="G30" s="1047">
        <f t="shared" si="11"/>
        <v>3.49E-2</v>
      </c>
      <c r="H30" s="1047">
        <f t="shared" si="11"/>
        <v>3.49E-2</v>
      </c>
      <c r="I30" s="1047">
        <f t="shared" si="11"/>
        <v>3.49E-2</v>
      </c>
      <c r="J30" s="1047">
        <f t="shared" si="11"/>
        <v>3.49E-2</v>
      </c>
      <c r="K30" s="1047">
        <f t="shared" si="11"/>
        <v>3.49E-2</v>
      </c>
      <c r="L30" s="1047">
        <f t="shared" si="11"/>
        <v>3.49E-2</v>
      </c>
      <c r="M30" s="1047">
        <f t="shared" si="11"/>
        <v>3.49E-2</v>
      </c>
      <c r="N30" s="1047">
        <f t="shared" si="11"/>
        <v>3.49E-2</v>
      </c>
      <c r="O30" s="1047"/>
      <c r="P30" s="1047"/>
      <c r="Q30" s="1047"/>
      <c r="R30" s="1047"/>
      <c r="S30" s="1047" t="e">
        <f t="shared" si="11"/>
        <v>#DIV/0!</v>
      </c>
      <c r="T30" s="1047" t="e">
        <f t="shared" si="11"/>
        <v>#DIV/0!</v>
      </c>
      <c r="U30" s="1047" t="e">
        <f t="shared" si="11"/>
        <v>#DIV/0!</v>
      </c>
      <c r="V30" s="1047" t="e">
        <f t="shared" si="11"/>
        <v>#DIV/0!</v>
      </c>
      <c r="W30" s="1047">
        <f t="shared" si="11"/>
        <v>3.49E-2</v>
      </c>
      <c r="X30" s="1047" t="e">
        <f t="shared" si="3"/>
        <v>#DIV/0!</v>
      </c>
      <c r="Y30" s="1047">
        <f t="shared" si="4"/>
        <v>3.4900000000000014E-2</v>
      </c>
      <c r="Z30" s="587"/>
      <c r="AB30" s="1048"/>
      <c r="AC30" s="1048"/>
      <c r="AD30" s="1048"/>
      <c r="AE30" s="1048"/>
      <c r="AF30" s="1048"/>
      <c r="AG30" s="1048"/>
      <c r="AH30" s="1048"/>
      <c r="AI30" s="1048"/>
      <c r="AJ30" s="1048"/>
      <c r="AK30" s="1048"/>
    </row>
    <row r="31" spans="1:37" ht="19.5" hidden="1" customHeight="1" x14ac:dyDescent="0.25">
      <c r="A31" s="1024" t="s">
        <v>646</v>
      </c>
      <c r="B31" s="1020" t="s">
        <v>40</v>
      </c>
      <c r="C31" s="1047">
        <f t="shared" ref="C31:W31" si="12">(C46/C15)</f>
        <v>3.9100000000000003E-2</v>
      </c>
      <c r="D31" s="1047">
        <f t="shared" si="12"/>
        <v>3.9100000000000003E-2</v>
      </c>
      <c r="E31" s="1047">
        <f t="shared" si="12"/>
        <v>3.9100000000000003E-2</v>
      </c>
      <c r="F31" s="1047">
        <f t="shared" si="12"/>
        <v>3.9100000000000003E-2</v>
      </c>
      <c r="G31" s="1047">
        <f t="shared" si="12"/>
        <v>3.9100000000000003E-2</v>
      </c>
      <c r="H31" s="1047">
        <f t="shared" si="12"/>
        <v>3.9100000000000003E-2</v>
      </c>
      <c r="I31" s="1047">
        <f t="shared" si="12"/>
        <v>3.9100000000000003E-2</v>
      </c>
      <c r="J31" s="1047">
        <f t="shared" si="12"/>
        <v>3.9100000000000003E-2</v>
      </c>
      <c r="K31" s="1047">
        <f t="shared" si="12"/>
        <v>3.9100000000000003E-2</v>
      </c>
      <c r="L31" s="1047">
        <f t="shared" si="12"/>
        <v>3.9100000000000003E-2</v>
      </c>
      <c r="M31" s="1047">
        <f t="shared" si="12"/>
        <v>3.9100000000000003E-2</v>
      </c>
      <c r="N31" s="1047">
        <f t="shared" si="12"/>
        <v>3.9100000000000003E-2</v>
      </c>
      <c r="O31" s="1047"/>
      <c r="P31" s="1047"/>
      <c r="Q31" s="1047"/>
      <c r="R31" s="1047"/>
      <c r="S31" s="1047" t="e">
        <f t="shared" si="12"/>
        <v>#DIV/0!</v>
      </c>
      <c r="T31" s="1047" t="e">
        <f t="shared" si="12"/>
        <v>#DIV/0!</v>
      </c>
      <c r="U31" s="1047" t="e">
        <f t="shared" si="12"/>
        <v>#DIV/0!</v>
      </c>
      <c r="V31" s="1047" t="e">
        <f t="shared" si="12"/>
        <v>#DIV/0!</v>
      </c>
      <c r="W31" s="1047">
        <f t="shared" si="12"/>
        <v>3.9100000000000003E-2</v>
      </c>
      <c r="X31" s="1047" t="e">
        <f t="shared" si="3"/>
        <v>#DIV/0!</v>
      </c>
      <c r="Y31" s="1047">
        <f t="shared" si="4"/>
        <v>3.9099999999999996E-2</v>
      </c>
      <c r="Z31" s="587"/>
      <c r="AB31" s="1048"/>
      <c r="AC31" s="1048"/>
      <c r="AD31" s="1048"/>
      <c r="AE31" s="1048"/>
      <c r="AF31" s="1048"/>
      <c r="AG31" s="1048"/>
      <c r="AH31" s="1048"/>
      <c r="AI31" s="1048"/>
      <c r="AJ31" s="1048"/>
      <c r="AK31" s="1048"/>
    </row>
    <row r="32" spans="1:37" ht="15.75" hidden="1" customHeight="1" x14ac:dyDescent="0.25">
      <c r="A32" s="1024" t="s">
        <v>647</v>
      </c>
      <c r="B32" s="1020" t="s">
        <v>40</v>
      </c>
      <c r="C32" s="1047">
        <f t="shared" ref="C32:W32" si="13">(C47/C16)</f>
        <v>3.8800000000000001E-2</v>
      </c>
      <c r="D32" s="1047">
        <f t="shared" si="13"/>
        <v>3.8800000000000001E-2</v>
      </c>
      <c r="E32" s="1047">
        <f t="shared" si="13"/>
        <v>3.8800000000000001E-2</v>
      </c>
      <c r="F32" s="1047">
        <f t="shared" si="13"/>
        <v>3.8800000000000001E-2</v>
      </c>
      <c r="G32" s="1047">
        <f t="shared" si="13"/>
        <v>3.8800000000000001E-2</v>
      </c>
      <c r="H32" s="1047">
        <f t="shared" si="13"/>
        <v>3.8800000000000008E-2</v>
      </c>
      <c r="I32" s="1047">
        <f t="shared" si="13"/>
        <v>3.8800000000000001E-2</v>
      </c>
      <c r="J32" s="1047">
        <f t="shared" si="13"/>
        <v>3.8800000000000001E-2</v>
      </c>
      <c r="K32" s="1047">
        <f t="shared" si="13"/>
        <v>3.8800000000000001E-2</v>
      </c>
      <c r="L32" s="1047">
        <f t="shared" si="13"/>
        <v>3.8800000000000001E-2</v>
      </c>
      <c r="M32" s="1047">
        <f t="shared" si="13"/>
        <v>3.8800000000000001E-2</v>
      </c>
      <c r="N32" s="1047">
        <f t="shared" si="13"/>
        <v>3.8800000000000001E-2</v>
      </c>
      <c r="O32" s="1047"/>
      <c r="P32" s="1047"/>
      <c r="Q32" s="1047"/>
      <c r="R32" s="1047"/>
      <c r="S32" s="1047" t="e">
        <f t="shared" si="13"/>
        <v>#DIV/0!</v>
      </c>
      <c r="T32" s="1047" t="e">
        <f t="shared" si="13"/>
        <v>#DIV/0!</v>
      </c>
      <c r="U32" s="1047" t="e">
        <f t="shared" si="13"/>
        <v>#DIV/0!</v>
      </c>
      <c r="V32" s="1047" t="e">
        <f t="shared" si="13"/>
        <v>#DIV/0!</v>
      </c>
      <c r="W32" s="1047">
        <f t="shared" si="13"/>
        <v>3.8800000000000001E-2</v>
      </c>
      <c r="X32" s="1047" t="e">
        <f t="shared" si="3"/>
        <v>#DIV/0!</v>
      </c>
      <c r="Y32" s="1047">
        <f t="shared" si="4"/>
        <v>3.8799999999999994E-2</v>
      </c>
      <c r="Z32" s="587"/>
      <c r="AB32" s="1048"/>
      <c r="AC32" s="1048"/>
      <c r="AD32" s="1048"/>
      <c r="AE32" s="1048"/>
      <c r="AF32" s="1048"/>
      <c r="AG32" s="1048"/>
      <c r="AH32" s="1048"/>
      <c r="AI32" s="1048"/>
      <c r="AJ32" s="1048"/>
      <c r="AK32" s="1048"/>
    </row>
    <row r="33" spans="1:37" ht="21.75" hidden="1" customHeight="1" x14ac:dyDescent="0.25">
      <c r="A33" s="1024" t="s">
        <v>648</v>
      </c>
      <c r="B33" s="1020" t="s">
        <v>40</v>
      </c>
      <c r="C33" s="1047">
        <f t="shared" ref="C33:W33" si="14">(C48/C17)</f>
        <v>3.7000000000000005E-2</v>
      </c>
      <c r="D33" s="1047" t="e">
        <f t="shared" si="14"/>
        <v>#DIV/0!</v>
      </c>
      <c r="E33" s="1047">
        <f t="shared" si="14"/>
        <v>3.7000000000000005E-2</v>
      </c>
      <c r="F33" s="1047">
        <f t="shared" si="14"/>
        <v>3.7000000000000005E-2</v>
      </c>
      <c r="G33" s="1047">
        <f t="shared" si="14"/>
        <v>3.7000000000000005E-2</v>
      </c>
      <c r="H33" s="1047">
        <f t="shared" si="14"/>
        <v>3.7000000000000005E-2</v>
      </c>
      <c r="I33" s="1047">
        <f t="shared" si="14"/>
        <v>3.7000000000000005E-2</v>
      </c>
      <c r="J33" s="1047">
        <f t="shared" si="14"/>
        <v>3.7000000000000005E-2</v>
      </c>
      <c r="K33" s="1047">
        <f t="shared" si="14"/>
        <v>3.7000000000000005E-2</v>
      </c>
      <c r="L33" s="1047">
        <f t="shared" si="14"/>
        <v>3.7000000000000005E-2</v>
      </c>
      <c r="M33" s="1047">
        <f t="shared" si="14"/>
        <v>3.7000000000000005E-2</v>
      </c>
      <c r="N33" s="1047">
        <f t="shared" si="14"/>
        <v>3.7000000000000005E-2</v>
      </c>
      <c r="O33" s="1047"/>
      <c r="P33" s="1047"/>
      <c r="Q33" s="1047"/>
      <c r="R33" s="1047"/>
      <c r="S33" s="1047" t="e">
        <f t="shared" si="14"/>
        <v>#DIV/0!</v>
      </c>
      <c r="T33" s="1047" t="e">
        <f t="shared" si="14"/>
        <v>#DIV/0!</v>
      </c>
      <c r="U33" s="1047" t="e">
        <f t="shared" si="14"/>
        <v>#DIV/0!</v>
      </c>
      <c r="V33" s="1047" t="e">
        <f t="shared" si="14"/>
        <v>#DIV/0!</v>
      </c>
      <c r="W33" s="1047">
        <f t="shared" si="14"/>
        <v>3.7000000000000005E-2</v>
      </c>
      <c r="X33" s="1047" t="e">
        <f t="shared" si="3"/>
        <v>#DIV/0!</v>
      </c>
      <c r="Y33" s="1047">
        <f t="shared" si="4"/>
        <v>3.6999999999999998E-2</v>
      </c>
      <c r="Z33" s="587"/>
      <c r="AB33" s="1048"/>
      <c r="AC33" s="1048"/>
      <c r="AD33" s="1048"/>
      <c r="AE33" s="1048"/>
      <c r="AF33" s="1048"/>
      <c r="AG33" s="1048"/>
      <c r="AH33" s="1048"/>
      <c r="AI33" s="1048"/>
      <c r="AJ33" s="1048"/>
      <c r="AK33" s="1048"/>
    </row>
    <row r="34" spans="1:37" ht="21.75" hidden="1" customHeight="1" x14ac:dyDescent="0.25">
      <c r="A34" s="1024" t="s">
        <v>649</v>
      </c>
      <c r="B34" s="1020" t="s">
        <v>40</v>
      </c>
      <c r="C34" s="1047">
        <f t="shared" ref="C34:W34" si="15">(C49/C18)</f>
        <v>3.5499999999999997E-2</v>
      </c>
      <c r="D34" s="1047">
        <f t="shared" si="15"/>
        <v>3.5499999999999997E-2</v>
      </c>
      <c r="E34" s="1047">
        <f t="shared" si="15"/>
        <v>3.5499999999999997E-2</v>
      </c>
      <c r="F34" s="1047">
        <f t="shared" si="15"/>
        <v>3.5499999999999997E-2</v>
      </c>
      <c r="G34" s="1047">
        <f t="shared" si="15"/>
        <v>3.5499999999999997E-2</v>
      </c>
      <c r="H34" s="1047">
        <f t="shared" si="15"/>
        <v>3.5499999999999997E-2</v>
      </c>
      <c r="I34" s="1047">
        <f t="shared" si="15"/>
        <v>3.5499999999999997E-2</v>
      </c>
      <c r="J34" s="1047">
        <f t="shared" si="15"/>
        <v>3.5499999999999997E-2</v>
      </c>
      <c r="K34" s="1047">
        <f t="shared" si="15"/>
        <v>3.5499999999999997E-2</v>
      </c>
      <c r="L34" s="1047">
        <f t="shared" si="15"/>
        <v>3.5499999999999997E-2</v>
      </c>
      <c r="M34" s="1047">
        <f t="shared" si="15"/>
        <v>3.5499999999999997E-2</v>
      </c>
      <c r="N34" s="1047">
        <f t="shared" si="15"/>
        <v>3.5499999999999997E-2</v>
      </c>
      <c r="O34" s="1047"/>
      <c r="P34" s="1047"/>
      <c r="Q34" s="1047"/>
      <c r="R34" s="1047"/>
      <c r="S34" s="1047" t="e">
        <f t="shared" si="15"/>
        <v>#DIV/0!</v>
      </c>
      <c r="T34" s="1047" t="e">
        <f t="shared" si="15"/>
        <v>#DIV/0!</v>
      </c>
      <c r="U34" s="1047" t="e">
        <f t="shared" si="15"/>
        <v>#DIV/0!</v>
      </c>
      <c r="V34" s="1047" t="e">
        <f t="shared" si="15"/>
        <v>#DIV/0!</v>
      </c>
      <c r="W34" s="1047">
        <f t="shared" si="15"/>
        <v>3.5499999999999997E-2</v>
      </c>
      <c r="X34" s="1047" t="e">
        <f t="shared" si="3"/>
        <v>#DIV/0!</v>
      </c>
      <c r="Y34" s="1047">
        <f t="shared" si="4"/>
        <v>3.5500000000000004E-2</v>
      </c>
      <c r="Z34" s="587"/>
      <c r="AB34" s="1048"/>
      <c r="AC34" s="1048"/>
      <c r="AD34" s="1048"/>
      <c r="AE34" s="1048"/>
      <c r="AF34" s="1048"/>
      <c r="AG34" s="1048"/>
      <c r="AH34" s="1048"/>
      <c r="AI34" s="1048"/>
      <c r="AJ34" s="1048"/>
      <c r="AK34" s="1048"/>
    </row>
    <row r="35" spans="1:37" ht="13.5" hidden="1" customHeight="1" x14ac:dyDescent="0.25">
      <c r="A35" s="1019"/>
      <c r="B35" s="1020"/>
      <c r="C35" s="1047"/>
      <c r="D35" s="1047"/>
      <c r="E35" s="1047"/>
      <c r="F35" s="1047"/>
      <c r="G35" s="1047"/>
      <c r="H35" s="1047"/>
      <c r="I35" s="1047"/>
      <c r="J35" s="1047"/>
      <c r="K35" s="1047"/>
      <c r="L35" s="1047"/>
      <c r="M35" s="1047"/>
      <c r="N35" s="1047"/>
      <c r="O35" s="1047"/>
      <c r="P35" s="1047"/>
      <c r="Q35" s="1047"/>
      <c r="R35" s="1047"/>
      <c r="S35" s="1047"/>
      <c r="T35" s="1047"/>
      <c r="U35" s="1047"/>
      <c r="V35" s="1047"/>
      <c r="W35" s="1047"/>
      <c r="X35" s="1047"/>
      <c r="Y35" s="1047"/>
      <c r="Z35" s="587"/>
      <c r="AA35" s="1040"/>
      <c r="AB35" s="1049"/>
      <c r="AC35" s="1048"/>
      <c r="AD35" s="1048"/>
      <c r="AE35" s="1048"/>
      <c r="AF35" s="1048"/>
      <c r="AG35" s="1048"/>
      <c r="AH35" s="1048"/>
    </row>
    <row r="36" spans="1:37" ht="17.25" hidden="1" customHeight="1" x14ac:dyDescent="0.25">
      <c r="A36" s="1022" t="s">
        <v>596</v>
      </c>
      <c r="B36" s="1022"/>
      <c r="C36" s="1022"/>
      <c r="D36" s="1022"/>
      <c r="E36" s="1022"/>
      <c r="F36" s="1022"/>
      <c r="G36" s="1022"/>
      <c r="H36" s="1022"/>
      <c r="I36" s="1022"/>
      <c r="J36" s="1022"/>
      <c r="K36" s="1022"/>
      <c r="L36" s="1022"/>
      <c r="M36" s="1022"/>
      <c r="N36" s="1022"/>
      <c r="O36" s="1022"/>
      <c r="P36" s="1022"/>
      <c r="Q36" s="1022"/>
      <c r="R36" s="1022"/>
      <c r="S36" s="1022"/>
      <c r="T36" s="1022"/>
      <c r="U36" s="1022"/>
      <c r="V36" s="1022"/>
      <c r="W36" s="1022"/>
      <c r="X36" s="1022"/>
      <c r="Y36" s="1022"/>
      <c r="Z36" s="1040"/>
    </row>
    <row r="37" spans="1:37" ht="47.25" customHeight="1" x14ac:dyDescent="0.25">
      <c r="A37" s="1021" t="s">
        <v>226</v>
      </c>
      <c r="B37" s="1021" t="s">
        <v>367</v>
      </c>
      <c r="C37" s="1020" t="s">
        <v>368</v>
      </c>
      <c r="D37" s="1020" t="s">
        <v>245</v>
      </c>
      <c r="E37" s="1020" t="s">
        <v>369</v>
      </c>
      <c r="F37" s="1020" t="s">
        <v>370</v>
      </c>
      <c r="G37" s="1020" t="s">
        <v>240</v>
      </c>
      <c r="H37" s="1020" t="s">
        <v>371</v>
      </c>
      <c r="I37" s="1020" t="s">
        <v>421</v>
      </c>
      <c r="J37" s="1020" t="s">
        <v>657</v>
      </c>
      <c r="K37" s="1020" t="s">
        <v>658</v>
      </c>
      <c r="L37" s="1011" t="s">
        <v>659</v>
      </c>
      <c r="M37" s="1011" t="s">
        <v>660</v>
      </c>
      <c r="N37" s="1020" t="s">
        <v>661</v>
      </c>
      <c r="O37" s="1020" t="s">
        <v>848</v>
      </c>
      <c r="P37" s="1020" t="s">
        <v>847</v>
      </c>
      <c r="Q37" s="1021" t="s">
        <v>972</v>
      </c>
      <c r="R37" s="1021" t="s">
        <v>971</v>
      </c>
      <c r="S37" s="1020" t="s">
        <v>57</v>
      </c>
      <c r="T37" s="1020" t="s">
        <v>58</v>
      </c>
      <c r="U37" s="1020" t="s">
        <v>59</v>
      </c>
      <c r="V37" s="1020" t="s">
        <v>869</v>
      </c>
      <c r="W37" s="1020" t="s">
        <v>662</v>
      </c>
      <c r="X37" s="1011" t="s">
        <v>466</v>
      </c>
      <c r="Y37" s="1020" t="s">
        <v>372</v>
      </c>
      <c r="Z37" s="586"/>
    </row>
    <row r="38" spans="1:37" ht="28.5" customHeight="1" x14ac:dyDescent="0.25">
      <c r="A38" s="1024" t="s">
        <v>638</v>
      </c>
      <c r="B38" s="1020" t="s">
        <v>27</v>
      </c>
      <c r="C38" s="1067">
        <v>0.46634615000000001</v>
      </c>
      <c r="D38" s="1067">
        <v>1.5386516970000002</v>
      </c>
      <c r="E38" s="1067">
        <v>0.18911528800000002</v>
      </c>
      <c r="F38" s="1067">
        <v>0.82760493700000015</v>
      </c>
      <c r="G38" s="1067">
        <v>8.0872734460000011</v>
      </c>
      <c r="H38" s="1067">
        <v>4.9231646110000007</v>
      </c>
      <c r="I38" s="1067">
        <v>19.741830963000002</v>
      </c>
      <c r="J38" s="1067">
        <v>0.14152370500000003</v>
      </c>
      <c r="K38" s="1067">
        <v>0.46285187000000011</v>
      </c>
      <c r="L38" s="1060">
        <v>0.42172718400000009</v>
      </c>
      <c r="M38" s="1067">
        <v>3.2604983120000006</v>
      </c>
      <c r="N38" s="1067">
        <v>7.4543937000000018E-2</v>
      </c>
      <c r="O38" s="1067"/>
      <c r="P38" s="1067"/>
      <c r="Q38" s="1067"/>
      <c r="R38" s="1067">
        <v>0.39959870500000005</v>
      </c>
      <c r="S38" s="1067">
        <v>9.0405800000000012E-4</v>
      </c>
      <c r="T38" s="1067">
        <v>4.3389900000000007E-4</v>
      </c>
      <c r="U38" s="1067">
        <v>1.1538520300000001</v>
      </c>
      <c r="V38" s="1067">
        <v>0</v>
      </c>
      <c r="W38" s="1060">
        <v>7.7230100000000006E-3</v>
      </c>
      <c r="X38" s="1067">
        <v>0.17657824500000002</v>
      </c>
      <c r="Y38" s="1063">
        <f t="shared" ref="Y38:Y50" si="16">SUM(C38:X38)</f>
        <v>41.874222047000011</v>
      </c>
      <c r="Z38" s="587"/>
      <c r="AB38" s="1048"/>
      <c r="AC38" s="1048"/>
      <c r="AD38" s="1048"/>
      <c r="AE38" s="1048"/>
      <c r="AF38" s="1048"/>
      <c r="AG38" s="1048"/>
      <c r="AH38" s="1048"/>
      <c r="AI38" s="1048"/>
      <c r="AJ38" s="1048"/>
      <c r="AK38" s="1048"/>
    </row>
    <row r="39" spans="1:37" ht="28.5" customHeight="1" x14ac:dyDescent="0.25">
      <c r="A39" s="1024" t="s">
        <v>639</v>
      </c>
      <c r="B39" s="1020" t="s">
        <v>27</v>
      </c>
      <c r="C39" s="1067">
        <v>0.37739976780000001</v>
      </c>
      <c r="D39" s="1067">
        <v>1.4176620111</v>
      </c>
      <c r="E39" s="1067">
        <v>0.1583330117</v>
      </c>
      <c r="F39" s="1067">
        <v>0.80755224530000003</v>
      </c>
      <c r="G39" s="1067">
        <v>7.3657203853000004</v>
      </c>
      <c r="H39" s="1067">
        <v>4.7365773436000005</v>
      </c>
      <c r="I39" s="1067">
        <v>19.825721815000001</v>
      </c>
      <c r="J39" s="1067">
        <v>9.0782903400000003E-2</v>
      </c>
      <c r="K39" s="1067">
        <v>0.38329821260000002</v>
      </c>
      <c r="L39" s="1060">
        <v>0.35187059610000004</v>
      </c>
      <c r="M39" s="1067">
        <v>2.7116694965000003</v>
      </c>
      <c r="N39" s="1067">
        <v>0.11830857430000001</v>
      </c>
      <c r="O39" s="1067"/>
      <c r="P39" s="1067"/>
      <c r="Q39" s="1067"/>
      <c r="R39" s="1067">
        <v>0.35617159170000001</v>
      </c>
      <c r="S39" s="1067">
        <v>0</v>
      </c>
      <c r="T39" s="1067">
        <v>0</v>
      </c>
      <c r="U39" s="1067">
        <v>2.1650239140000003</v>
      </c>
      <c r="V39" s="1067">
        <v>0</v>
      </c>
      <c r="W39" s="1060">
        <v>1.14620346E-2</v>
      </c>
      <c r="X39" s="1067">
        <v>0.49271047030000004</v>
      </c>
      <c r="Y39" s="1063">
        <f t="shared" si="16"/>
        <v>41.370264373300003</v>
      </c>
      <c r="Z39" s="587"/>
      <c r="AB39" s="1048"/>
      <c r="AC39" s="1048"/>
      <c r="AD39" s="1048"/>
      <c r="AE39" s="1048"/>
      <c r="AF39" s="1048"/>
      <c r="AG39" s="1048"/>
      <c r="AH39" s="1048"/>
      <c r="AI39" s="1048"/>
      <c r="AJ39" s="1048"/>
      <c r="AK39" s="1048"/>
    </row>
    <row r="40" spans="1:37" ht="28.5" customHeight="1" x14ac:dyDescent="0.25">
      <c r="A40" s="1024" t="s">
        <v>640</v>
      </c>
      <c r="B40" s="1020" t="s">
        <v>27</v>
      </c>
      <c r="C40" s="1067">
        <v>0.34231846850000003</v>
      </c>
      <c r="D40" s="1067">
        <v>1.499463223</v>
      </c>
      <c r="E40" s="1067">
        <v>0.16344704400000001</v>
      </c>
      <c r="F40" s="1067">
        <v>0.79553352830000013</v>
      </c>
      <c r="G40" s="1067">
        <v>6.9193996053999998</v>
      </c>
      <c r="H40" s="1067">
        <v>3.4412201975000003</v>
      </c>
      <c r="I40" s="1067">
        <v>13.677581060600001</v>
      </c>
      <c r="J40" s="1067">
        <v>9.1876704000000003E-2</v>
      </c>
      <c r="K40" s="1067">
        <v>0.31854612070000005</v>
      </c>
      <c r="L40" s="1060">
        <v>0.31633996609999998</v>
      </c>
      <c r="M40" s="1067">
        <v>2.5283651234</v>
      </c>
      <c r="N40" s="1067">
        <v>0.63007445269999995</v>
      </c>
      <c r="O40" s="1067"/>
      <c r="P40" s="1067">
        <v>0.17</v>
      </c>
      <c r="Q40" s="1067">
        <v>1.6086537283000002</v>
      </c>
      <c r="R40" s="1067">
        <v>0.35887699890000002</v>
      </c>
      <c r="S40" s="1067">
        <v>0.66559217870000009</v>
      </c>
      <c r="T40" s="1067">
        <v>0.10720689770000001</v>
      </c>
      <c r="U40" s="1067">
        <v>2.3912739427000003</v>
      </c>
      <c r="V40" s="1067">
        <v>2.0098998000000002E-3</v>
      </c>
      <c r="W40" s="1060">
        <v>1.7298006599999999E-2</v>
      </c>
      <c r="X40" s="1067">
        <v>1.4323076793</v>
      </c>
      <c r="Y40" s="1063">
        <f t="shared" si="16"/>
        <v>37.477384826200016</v>
      </c>
      <c r="Z40" s="587"/>
      <c r="AB40" s="1048"/>
      <c r="AC40" s="1048"/>
      <c r="AD40" s="1048"/>
      <c r="AE40" s="1048"/>
      <c r="AF40" s="1048"/>
      <c r="AG40" s="1048"/>
      <c r="AH40" s="1048"/>
      <c r="AI40" s="1048"/>
      <c r="AJ40" s="1048"/>
      <c r="AK40" s="1048"/>
    </row>
    <row r="41" spans="1:37" ht="28.5" customHeight="1" x14ac:dyDescent="0.25">
      <c r="A41" s="1024" t="s">
        <v>641</v>
      </c>
      <c r="B41" s="1020" t="s">
        <v>27</v>
      </c>
      <c r="C41" s="1067">
        <v>0.28376264159999998</v>
      </c>
      <c r="D41" s="1067">
        <v>1.51021418</v>
      </c>
      <c r="E41" s="1067">
        <v>0.12326311199999999</v>
      </c>
      <c r="F41" s="1067">
        <v>0.74953523599999994</v>
      </c>
      <c r="G41" s="1067">
        <v>6.7359107496000004</v>
      </c>
      <c r="H41" s="1067">
        <v>3.6941745479999999</v>
      </c>
      <c r="I41" s="1067">
        <v>8.7866461440000005</v>
      </c>
      <c r="J41" s="1067">
        <v>0.1090358912</v>
      </c>
      <c r="K41" s="1067">
        <v>0.3712587664</v>
      </c>
      <c r="L41" s="1060">
        <v>0.34229152400000001</v>
      </c>
      <c r="M41" s="1067">
        <v>2.7548021208</v>
      </c>
      <c r="N41" s="1067">
        <v>0.60304232000000002</v>
      </c>
      <c r="O41" s="1067">
        <v>0.18148266960000001</v>
      </c>
      <c r="P41" s="1067"/>
      <c r="Q41" s="1067"/>
      <c r="R41" s="1067">
        <v>0.35712700559999999</v>
      </c>
      <c r="S41" s="1067">
        <v>1.3160994176</v>
      </c>
      <c r="T41" s="1067">
        <v>0.6324182344</v>
      </c>
      <c r="U41" s="1067">
        <v>2.7729245568000001</v>
      </c>
      <c r="V41" s="1067">
        <v>2.1170448000000001E-3</v>
      </c>
      <c r="W41" s="1060">
        <v>2.3901154399999999E-2</v>
      </c>
      <c r="X41" s="1067">
        <v>2.0952558743999998</v>
      </c>
      <c r="Y41" s="1063">
        <f t="shared" si="16"/>
        <v>33.445263191199999</v>
      </c>
      <c r="Z41" s="587"/>
      <c r="AB41" s="1048"/>
      <c r="AC41" s="1048"/>
      <c r="AD41" s="1048"/>
      <c r="AE41" s="1048"/>
      <c r="AF41" s="1048"/>
      <c r="AG41" s="1048"/>
      <c r="AH41" s="1048"/>
      <c r="AI41" s="1048"/>
      <c r="AJ41" s="1048"/>
      <c r="AK41" s="1048"/>
    </row>
    <row r="42" spans="1:37" ht="28.5" customHeight="1" x14ac:dyDescent="0.25">
      <c r="A42" s="1024" t="s">
        <v>642</v>
      </c>
      <c r="B42" s="1020" t="s">
        <v>27</v>
      </c>
      <c r="C42" s="1067">
        <v>0.29732524380000003</v>
      </c>
      <c r="D42" s="1067">
        <v>1.8609494877000001</v>
      </c>
      <c r="E42" s="1067">
        <v>0.15739654590000002</v>
      </c>
      <c r="F42" s="1067">
        <v>0.90903851820000003</v>
      </c>
      <c r="G42" s="1067">
        <v>5.7020763825000005</v>
      </c>
      <c r="H42" s="1067">
        <v>2.9702215719000002</v>
      </c>
      <c r="I42" s="1067">
        <v>10.384247824200001</v>
      </c>
      <c r="J42" s="1067">
        <v>3.0729175731000007</v>
      </c>
      <c r="K42" s="1067">
        <v>0.38994210090000003</v>
      </c>
      <c r="L42" s="1060">
        <v>0.33613010010000005</v>
      </c>
      <c r="M42" s="1067">
        <v>2.8864302138000002</v>
      </c>
      <c r="N42" s="1067">
        <v>0.7246978434000001</v>
      </c>
      <c r="O42" s="1067"/>
      <c r="P42" s="1067"/>
      <c r="Q42" s="1067"/>
      <c r="R42" s="1067">
        <v>0.29159178300000005</v>
      </c>
      <c r="S42" s="1067">
        <v>1.1916993078000002</v>
      </c>
      <c r="T42" s="1067">
        <v>0.56236786920000015</v>
      </c>
      <c r="U42" s="1067">
        <v>2.8140697800000005</v>
      </c>
      <c r="V42" s="1067">
        <v>2.4335973000000001E-3</v>
      </c>
      <c r="W42" s="1060">
        <v>2.4203971800000001E-2</v>
      </c>
      <c r="X42" s="1067">
        <v>1.9820190969000002</v>
      </c>
      <c r="Y42" s="1063">
        <f t="shared" si="16"/>
        <v>36.559758811500004</v>
      </c>
      <c r="Z42" s="587"/>
      <c r="AB42" s="1048"/>
      <c r="AC42" s="1048"/>
      <c r="AD42" s="1048"/>
      <c r="AE42" s="1048"/>
      <c r="AF42" s="1048"/>
      <c r="AG42" s="1048"/>
      <c r="AH42" s="1048"/>
      <c r="AI42" s="1048"/>
      <c r="AJ42" s="1048"/>
      <c r="AK42" s="1048"/>
    </row>
    <row r="43" spans="1:37" ht="28.5" customHeight="1" x14ac:dyDescent="0.25">
      <c r="A43" s="1024" t="s">
        <v>643</v>
      </c>
      <c r="B43" s="1020" t="s">
        <v>27</v>
      </c>
      <c r="C43" s="1067">
        <v>0.31863118429999998</v>
      </c>
      <c r="D43" s="1067">
        <v>1.6588391709999999</v>
      </c>
      <c r="E43" s="1067">
        <v>0.1827243385</v>
      </c>
      <c r="F43" s="1067">
        <v>0.83011996539999988</v>
      </c>
      <c r="G43" s="1067">
        <v>7.4373331691999995</v>
      </c>
      <c r="H43" s="1067">
        <v>3.4622499296</v>
      </c>
      <c r="I43" s="1067">
        <v>17.321884039899999</v>
      </c>
      <c r="J43" s="1067">
        <v>2.3096325559999999</v>
      </c>
      <c r="K43" s="1067">
        <v>0.31138319520000002</v>
      </c>
      <c r="L43" s="1060">
        <v>0.35329550519999997</v>
      </c>
      <c r="M43" s="1067">
        <v>3.1645199992999999</v>
      </c>
      <c r="N43" s="1067">
        <v>0.73742446909999992</v>
      </c>
      <c r="O43" s="1067"/>
      <c r="P43" s="1067"/>
      <c r="Q43" s="1067"/>
      <c r="R43" s="1067">
        <v>0.37387069499999998</v>
      </c>
      <c r="S43" s="1067">
        <v>0.85994471199999989</v>
      </c>
      <c r="T43" s="1067">
        <v>0.38014925520000004</v>
      </c>
      <c r="U43" s="1067">
        <v>2.6574407914999996</v>
      </c>
      <c r="V43" s="1067">
        <v>2.2859275999999999E-3</v>
      </c>
      <c r="W43" s="1060">
        <v>2.42464981E-2</v>
      </c>
      <c r="X43" s="1067">
        <v>1.5524372478999999</v>
      </c>
      <c r="Y43" s="1063">
        <f t="shared" si="16"/>
        <v>43.938412650000004</v>
      </c>
      <c r="Z43" s="587"/>
      <c r="AB43" s="1048"/>
      <c r="AC43" s="1048"/>
      <c r="AD43" s="1048"/>
      <c r="AE43" s="1048"/>
      <c r="AF43" s="1048"/>
      <c r="AG43" s="1048"/>
      <c r="AH43" s="1048"/>
      <c r="AI43" s="1048"/>
      <c r="AJ43" s="1048"/>
      <c r="AK43" s="1048"/>
    </row>
    <row r="44" spans="1:37" ht="28.5" customHeight="1" x14ac:dyDescent="0.25">
      <c r="A44" s="1024" t="s">
        <v>644</v>
      </c>
      <c r="B44" s="1020" t="s">
        <v>27</v>
      </c>
      <c r="C44" s="1067">
        <v>0.28977301039999998</v>
      </c>
      <c r="D44" s="1067">
        <v>1.4350557927999996</v>
      </c>
      <c r="E44" s="1067">
        <v>0.19412043679999999</v>
      </c>
      <c r="F44" s="1067">
        <v>0.72444507199999986</v>
      </c>
      <c r="G44" s="1067">
        <v>7.0521707895999999</v>
      </c>
      <c r="H44" s="1067">
        <v>4.6584971783999993</v>
      </c>
      <c r="I44" s="1067">
        <v>18.6790292144</v>
      </c>
      <c r="J44" s="1067">
        <v>2.8904979007999998</v>
      </c>
      <c r="K44" s="1067">
        <v>0.14871362559999998</v>
      </c>
      <c r="L44" s="1060">
        <v>0.29690707599999994</v>
      </c>
      <c r="M44" s="1067">
        <v>2.9539696071999999</v>
      </c>
      <c r="N44" s="1067">
        <v>0.70320549759999984</v>
      </c>
      <c r="O44" s="1067"/>
      <c r="P44" s="1067"/>
      <c r="Q44" s="1067"/>
      <c r="R44" s="1067">
        <v>0.36090345119999995</v>
      </c>
      <c r="S44" s="1067">
        <v>0.70233882319999996</v>
      </c>
      <c r="T44" s="1067">
        <v>9.0341925599999984E-2</v>
      </c>
      <c r="U44" s="1067">
        <v>0.26754025199999998</v>
      </c>
      <c r="V44" s="1067">
        <v>6.2746399999999986E-5</v>
      </c>
      <c r="W44" s="1060">
        <v>2.2553263599999998E-2</v>
      </c>
      <c r="X44" s="1067">
        <v>1.0312165839999998</v>
      </c>
      <c r="Y44" s="1063">
        <f t="shared" si="16"/>
        <v>42.501342247600007</v>
      </c>
      <c r="Z44" s="587"/>
      <c r="AB44" s="1048"/>
      <c r="AC44" s="1048"/>
      <c r="AD44" s="1048"/>
      <c r="AE44" s="1048"/>
      <c r="AF44" s="1048"/>
      <c r="AG44" s="1048"/>
      <c r="AH44" s="1048"/>
      <c r="AI44" s="1048"/>
      <c r="AJ44" s="1048"/>
      <c r="AK44" s="1048"/>
    </row>
    <row r="45" spans="1:37" ht="28.5" customHeight="1" x14ac:dyDescent="0.25">
      <c r="A45" s="1024" t="s">
        <v>645</v>
      </c>
      <c r="B45" s="1020" t="s">
        <v>27</v>
      </c>
      <c r="C45" s="1067">
        <v>0.24495646900000001</v>
      </c>
      <c r="D45" s="1067">
        <v>1.3471624058</v>
      </c>
      <c r="E45" s="1067">
        <v>0.19273584329999999</v>
      </c>
      <c r="F45" s="1067">
        <v>0.6408665711</v>
      </c>
      <c r="G45" s="1067">
        <v>7.3230922327000005</v>
      </c>
      <c r="H45" s="1067">
        <v>4.6761756509000003</v>
      </c>
      <c r="I45" s="1067">
        <v>18.551801725000001</v>
      </c>
      <c r="J45" s="1067">
        <v>1.5604682742</v>
      </c>
      <c r="K45" s="1067">
        <v>0.30776460299999997</v>
      </c>
      <c r="L45" s="1060">
        <v>0.33557421430000001</v>
      </c>
      <c r="M45" s="1067">
        <v>3.3646767873000001</v>
      </c>
      <c r="N45" s="1067">
        <v>0.67616478009999992</v>
      </c>
      <c r="O45" s="1067"/>
      <c r="P45" s="1067"/>
      <c r="Q45" s="1067"/>
      <c r="R45" s="1067">
        <v>0.33477587680000004</v>
      </c>
      <c r="S45" s="1067">
        <v>0</v>
      </c>
      <c r="T45" s="1067">
        <v>0</v>
      </c>
      <c r="U45" s="1067">
        <v>0</v>
      </c>
      <c r="V45" s="1067">
        <v>0</v>
      </c>
      <c r="W45" s="1060">
        <v>1.5219296700000001E-2</v>
      </c>
      <c r="X45" s="1067">
        <v>0</v>
      </c>
      <c r="Y45" s="1063">
        <f t="shared" si="16"/>
        <v>39.571434730200011</v>
      </c>
      <c r="Z45" s="587"/>
      <c r="AB45" s="1048"/>
      <c r="AC45" s="1048"/>
      <c r="AD45" s="1048"/>
      <c r="AE45" s="1048"/>
      <c r="AF45" s="1048"/>
      <c r="AG45" s="1048"/>
      <c r="AH45" s="1048"/>
      <c r="AI45" s="1048"/>
      <c r="AJ45" s="1048"/>
      <c r="AK45" s="1048"/>
    </row>
    <row r="46" spans="1:37" ht="28.5" customHeight="1" x14ac:dyDescent="0.25">
      <c r="A46" s="1024" t="s">
        <v>646</v>
      </c>
      <c r="B46" s="1020" t="s">
        <v>27</v>
      </c>
      <c r="C46" s="1067">
        <v>0.27261775110000003</v>
      </c>
      <c r="D46" s="1067">
        <v>1.6241590645000001</v>
      </c>
      <c r="E46" s="1067">
        <v>0.16489807220000002</v>
      </c>
      <c r="F46" s="1067">
        <v>0.98756938390000015</v>
      </c>
      <c r="G46" s="1067">
        <v>8.6042570866000005</v>
      </c>
      <c r="H46" s="1067">
        <v>5.2389245831000002</v>
      </c>
      <c r="I46" s="1067">
        <v>20.539518831700001</v>
      </c>
      <c r="J46" s="1067">
        <v>1.5472259436000002</v>
      </c>
      <c r="K46" s="1067">
        <v>0.41516419100000002</v>
      </c>
      <c r="L46" s="1060">
        <v>0.32279079290000001</v>
      </c>
      <c r="M46" s="1067">
        <v>3.5508611824000003</v>
      </c>
      <c r="N46" s="1067">
        <v>0.4110082129</v>
      </c>
      <c r="O46" s="1067"/>
      <c r="P46" s="1067"/>
      <c r="Q46" s="1067"/>
      <c r="R46" s="1067">
        <v>0.36169048360000006</v>
      </c>
      <c r="S46" s="1067">
        <v>0</v>
      </c>
      <c r="T46" s="1067">
        <v>0</v>
      </c>
      <c r="U46" s="1067">
        <v>0</v>
      </c>
      <c r="V46" s="1067">
        <v>0</v>
      </c>
      <c r="W46" s="1060">
        <v>1.01101261E-2</v>
      </c>
      <c r="X46" s="1067">
        <v>0</v>
      </c>
      <c r="Y46" s="1063">
        <f t="shared" si="16"/>
        <v>44.050795705600002</v>
      </c>
      <c r="Z46" s="587"/>
      <c r="AB46" s="1048"/>
      <c r="AC46" s="1048"/>
      <c r="AD46" s="1048"/>
      <c r="AE46" s="1048"/>
      <c r="AF46" s="1048"/>
      <c r="AG46" s="1048"/>
      <c r="AH46" s="1048"/>
      <c r="AI46" s="1048"/>
      <c r="AJ46" s="1048"/>
      <c r="AK46" s="1048"/>
    </row>
    <row r="47" spans="1:37" ht="28.5" customHeight="1" x14ac:dyDescent="0.25">
      <c r="A47" s="1024" t="s">
        <v>647</v>
      </c>
      <c r="B47" s="1020" t="s">
        <v>27</v>
      </c>
      <c r="C47" s="1067">
        <v>0.40576873160000004</v>
      </c>
      <c r="D47" s="1067">
        <v>0.75745538479999996</v>
      </c>
      <c r="E47" s="1067">
        <v>0.20243923280000001</v>
      </c>
      <c r="F47" s="1067">
        <v>0.96275844560000012</v>
      </c>
      <c r="G47" s="1067">
        <v>4.7936663576000003</v>
      </c>
      <c r="H47" s="1067">
        <v>5.3263015056</v>
      </c>
      <c r="I47" s="1067">
        <v>22.017353560800004</v>
      </c>
      <c r="J47" s="1067">
        <v>1.3154492428000002</v>
      </c>
      <c r="K47" s="1067">
        <v>0.45599987119999996</v>
      </c>
      <c r="L47" s="1067">
        <v>0.2349155312</v>
      </c>
      <c r="M47" s="1067">
        <v>3.8790115700000003</v>
      </c>
      <c r="N47" s="1067">
        <v>0.64913241960000001</v>
      </c>
      <c r="O47" s="1067"/>
      <c r="P47" s="1067"/>
      <c r="Q47" s="1067"/>
      <c r="R47" s="1067">
        <v>0.38098794759999999</v>
      </c>
      <c r="S47" s="1067">
        <v>0</v>
      </c>
      <c r="T47" s="1067">
        <v>0</v>
      </c>
      <c r="U47" s="1067">
        <v>0</v>
      </c>
      <c r="V47" s="1067">
        <v>0</v>
      </c>
      <c r="W47" s="1060">
        <v>7.7103748000000001E-3</v>
      </c>
      <c r="X47" s="1067">
        <v>0</v>
      </c>
      <c r="Y47" s="1063">
        <f t="shared" si="16"/>
        <v>41.388950176000002</v>
      </c>
      <c r="Z47" s="587"/>
      <c r="AB47" s="1048"/>
      <c r="AC47" s="1048"/>
      <c r="AD47" s="1048"/>
      <c r="AE47" s="1048"/>
      <c r="AF47" s="1048"/>
      <c r="AG47" s="1048"/>
      <c r="AH47" s="1048"/>
      <c r="AI47" s="1048"/>
      <c r="AJ47" s="1048"/>
      <c r="AK47" s="1048"/>
    </row>
    <row r="48" spans="1:37" ht="28.5" customHeight="1" x14ac:dyDescent="0.25">
      <c r="A48" s="1024" t="s">
        <v>648</v>
      </c>
      <c r="B48" s="1020" t="s">
        <v>27</v>
      </c>
      <c r="C48" s="1067">
        <v>0.42713558500000004</v>
      </c>
      <c r="D48" s="1067">
        <v>0</v>
      </c>
      <c r="E48" s="1067">
        <v>0.22501402000000004</v>
      </c>
      <c r="F48" s="1067">
        <v>0.9779836300000001</v>
      </c>
      <c r="G48" s="1067">
        <v>4.9484029400000011</v>
      </c>
      <c r="H48" s="1067">
        <v>4.8163851640000006</v>
      </c>
      <c r="I48" s="1067">
        <v>19.636527742000002</v>
      </c>
      <c r="J48" s="1067">
        <v>2.1805554470000001</v>
      </c>
      <c r="K48" s="1067">
        <v>0.44574303300000007</v>
      </c>
      <c r="L48" s="1067">
        <v>0.29560310100000003</v>
      </c>
      <c r="M48" s="1065">
        <v>3.0252190490000004</v>
      </c>
      <c r="N48" s="1067">
        <v>0.75019379600000002</v>
      </c>
      <c r="O48" s="1067"/>
      <c r="P48" s="1067"/>
      <c r="Q48" s="1067"/>
      <c r="R48" s="1067">
        <v>0.34970291000000003</v>
      </c>
      <c r="S48" s="1067">
        <v>0</v>
      </c>
      <c r="T48" s="1067">
        <v>0</v>
      </c>
      <c r="U48" s="1067">
        <v>0</v>
      </c>
      <c r="V48" s="1067">
        <v>0</v>
      </c>
      <c r="W48" s="1060">
        <v>7.3255190000000008E-3</v>
      </c>
      <c r="X48" s="1067">
        <v>0</v>
      </c>
      <c r="Y48" s="1063">
        <f t="shared" si="16"/>
        <v>38.085791936</v>
      </c>
      <c r="Z48" s="587"/>
      <c r="AB48" s="1048"/>
      <c r="AC48" s="1048"/>
      <c r="AD48" s="1048"/>
      <c r="AE48" s="1048"/>
      <c r="AF48" s="1048"/>
      <c r="AG48" s="1048"/>
      <c r="AH48" s="1048"/>
      <c r="AI48" s="1048"/>
      <c r="AJ48" s="1048"/>
      <c r="AK48" s="1048"/>
    </row>
    <row r="49" spans="1:37" ht="28.5" customHeight="1" x14ac:dyDescent="0.25">
      <c r="A49" s="1024" t="s">
        <v>649</v>
      </c>
      <c r="B49" s="1020" t="s">
        <v>27</v>
      </c>
      <c r="C49" s="1067">
        <v>0.38671413799999999</v>
      </c>
      <c r="D49" s="1067">
        <v>1.7565665539999997</v>
      </c>
      <c r="E49" s="1067">
        <v>0.23436943799999999</v>
      </c>
      <c r="F49" s="1067">
        <v>1.0441141784999999</v>
      </c>
      <c r="G49" s="1067">
        <v>7.4124035499999987</v>
      </c>
      <c r="H49" s="1067">
        <v>4.9182611639999996</v>
      </c>
      <c r="I49" s="1067">
        <v>20.372708617999997</v>
      </c>
      <c r="J49" s="1067">
        <v>2.5669533119999999</v>
      </c>
      <c r="K49" s="1067">
        <v>0.40422713999999998</v>
      </c>
      <c r="L49" s="1067">
        <v>0.30647788999999998</v>
      </c>
      <c r="M49" s="1067">
        <v>4.6663067299999996</v>
      </c>
      <c r="N49" s="1067">
        <v>0.73498564550000001</v>
      </c>
      <c r="O49" s="1067"/>
      <c r="P49" s="1067"/>
      <c r="Q49" s="1067"/>
      <c r="R49" s="1067">
        <v>0.39572854649999994</v>
      </c>
      <c r="S49" s="1067">
        <v>0</v>
      </c>
      <c r="T49" s="1067">
        <v>0</v>
      </c>
      <c r="U49" s="1067">
        <v>0</v>
      </c>
      <c r="V49" s="1067">
        <v>0</v>
      </c>
      <c r="W49" s="1060">
        <v>7.9489114999999992E-3</v>
      </c>
      <c r="X49" s="1067">
        <v>0</v>
      </c>
      <c r="Y49" s="1063">
        <f t="shared" si="16"/>
        <v>45.207765816000006</v>
      </c>
      <c r="Z49" s="587"/>
      <c r="AB49" s="1048"/>
      <c r="AC49" s="1048"/>
      <c r="AD49" s="1048"/>
      <c r="AE49" s="1048"/>
      <c r="AF49" s="1048"/>
      <c r="AG49" s="1048"/>
      <c r="AH49" s="1048"/>
      <c r="AI49" s="1048"/>
      <c r="AJ49" s="1048"/>
      <c r="AK49" s="1048"/>
    </row>
    <row r="50" spans="1:37" s="195" customFormat="1" ht="28.5" customHeight="1" x14ac:dyDescent="0.25">
      <c r="A50" s="1024" t="s">
        <v>268</v>
      </c>
      <c r="B50" s="1020" t="s">
        <v>27</v>
      </c>
      <c r="C50" s="1067">
        <f>SUM(C38:C49)</f>
        <v>4.1127491411000001</v>
      </c>
      <c r="D50" s="1067">
        <f t="shared" ref="D50:X50" si="17">SUM(D38:D49)</f>
        <v>16.406178971700001</v>
      </c>
      <c r="E50" s="1067">
        <f t="shared" si="17"/>
        <v>2.1878563831999998</v>
      </c>
      <c r="F50" s="1067">
        <f t="shared" si="17"/>
        <v>10.2571217113</v>
      </c>
      <c r="G50" s="1067">
        <f t="shared" si="17"/>
        <v>82.381706694499997</v>
      </c>
      <c r="H50" s="1067">
        <f t="shared" si="17"/>
        <v>52.862153447600008</v>
      </c>
      <c r="I50" s="1067">
        <f t="shared" si="17"/>
        <v>209.53485153860004</v>
      </c>
      <c r="J50" s="1067">
        <f t="shared" si="17"/>
        <v>17.876919453100001</v>
      </c>
      <c r="K50" s="1067">
        <f t="shared" si="17"/>
        <v>4.4148927296</v>
      </c>
      <c r="L50" s="1067">
        <f t="shared" si="17"/>
        <v>3.9139234809000008</v>
      </c>
      <c r="M50" s="1067">
        <f t="shared" si="17"/>
        <v>38.746330191700011</v>
      </c>
      <c r="N50" s="1067">
        <f t="shared" si="17"/>
        <v>6.8127819481999996</v>
      </c>
      <c r="O50" s="1067">
        <f t="shared" si="17"/>
        <v>0.18148266960000001</v>
      </c>
      <c r="P50" s="1067">
        <f t="shared" si="17"/>
        <v>0.17</v>
      </c>
      <c r="Q50" s="1067">
        <f t="shared" si="17"/>
        <v>1.6086537283000002</v>
      </c>
      <c r="R50" s="1067">
        <f t="shared" si="17"/>
        <v>4.3210259949000003</v>
      </c>
      <c r="S50" s="1067">
        <f t="shared" si="17"/>
        <v>4.7365784973</v>
      </c>
      <c r="T50" s="1067">
        <f t="shared" si="17"/>
        <v>1.7729180811000003</v>
      </c>
      <c r="U50" s="1067">
        <f t="shared" si="17"/>
        <v>14.222125266999999</v>
      </c>
      <c r="V50" s="1067">
        <f t="shared" si="17"/>
        <v>8.9092158999999997E-3</v>
      </c>
      <c r="W50" s="1067">
        <f t="shared" si="17"/>
        <v>0.17970216719999998</v>
      </c>
      <c r="X50" s="1067">
        <f t="shared" si="17"/>
        <v>8.7625251977999987</v>
      </c>
      <c r="Y50" s="1063">
        <f t="shared" si="16"/>
        <v>485.4713865106001</v>
      </c>
      <c r="Z50" s="587"/>
      <c r="AB50" s="588"/>
      <c r="AC50" s="588"/>
      <c r="AD50" s="588"/>
      <c r="AE50" s="588"/>
      <c r="AF50" s="588"/>
      <c r="AG50" s="588"/>
      <c r="AH50" s="588"/>
      <c r="AI50" s="588"/>
      <c r="AJ50" s="588"/>
      <c r="AK50" s="588"/>
    </row>
    <row r="51" spans="1:37" ht="15.75" x14ac:dyDescent="0.25">
      <c r="A51" s="1022"/>
      <c r="B51" s="1022"/>
      <c r="C51" s="1031"/>
      <c r="D51" s="1031"/>
      <c r="E51" s="1031"/>
      <c r="F51" s="1031"/>
      <c r="G51" s="1031"/>
      <c r="H51" s="1031"/>
      <c r="I51" s="1031"/>
      <c r="J51" s="1031"/>
      <c r="K51" s="1031"/>
      <c r="L51" s="1031"/>
      <c r="M51" s="1031"/>
      <c r="N51" s="1031"/>
      <c r="O51" s="1031"/>
      <c r="P51" s="1031"/>
      <c r="Q51" s="1031"/>
      <c r="R51" s="1031"/>
      <c r="S51" s="1031"/>
      <c r="T51" s="1031"/>
      <c r="U51" s="1031"/>
      <c r="V51" s="1031"/>
      <c r="W51" s="1031"/>
      <c r="X51" s="1031"/>
      <c r="Y51" s="1022"/>
      <c r="Z51" s="195"/>
    </row>
    <row r="52" spans="1:37" ht="15" customHeight="1" x14ac:dyDescent="0.25">
      <c r="A52" s="116" t="s">
        <v>373</v>
      </c>
      <c r="B52" s="1025"/>
      <c r="C52" s="1025"/>
      <c r="D52" s="1025"/>
      <c r="E52" s="1025"/>
      <c r="F52" s="1025"/>
      <c r="G52" s="1025"/>
      <c r="H52" s="1025"/>
      <c r="I52" s="1025"/>
      <c r="J52" s="1025"/>
      <c r="K52" s="1025"/>
      <c r="L52" s="1025"/>
      <c r="M52" s="1025"/>
      <c r="N52" s="1025"/>
      <c r="O52" s="1025"/>
      <c r="P52" s="1025"/>
      <c r="Q52" s="1025"/>
      <c r="R52" s="1025"/>
      <c r="S52" s="1025"/>
      <c r="T52" s="1025"/>
      <c r="U52" s="1022"/>
      <c r="V52" s="1022"/>
      <c r="W52" s="1022"/>
      <c r="X52" s="1022"/>
      <c r="Y52" s="1022"/>
      <c r="Z52" s="195"/>
    </row>
    <row r="53" spans="1:37" ht="50.25" customHeight="1" x14ac:dyDescent="0.25">
      <c r="A53" s="1138" t="s">
        <v>226</v>
      </c>
      <c r="B53" s="1138" t="s">
        <v>367</v>
      </c>
      <c r="C53" s="1138" t="s">
        <v>368</v>
      </c>
      <c r="D53" s="1138" t="s">
        <v>245</v>
      </c>
      <c r="E53" s="1138" t="s">
        <v>369</v>
      </c>
      <c r="F53" s="1138" t="s">
        <v>370</v>
      </c>
      <c r="G53" s="1138" t="s">
        <v>240</v>
      </c>
      <c r="H53" s="1138" t="s">
        <v>371</v>
      </c>
      <c r="I53" s="1138" t="s">
        <v>417</v>
      </c>
      <c r="J53" s="1138" t="s">
        <v>657</v>
      </c>
      <c r="K53" s="1138" t="s">
        <v>658</v>
      </c>
      <c r="L53" s="1138" t="s">
        <v>659</v>
      </c>
      <c r="M53" s="1138" t="s">
        <v>660</v>
      </c>
      <c r="N53" s="1138" t="s">
        <v>661</v>
      </c>
      <c r="O53" s="1138" t="s">
        <v>848</v>
      </c>
      <c r="P53" s="1138" t="s">
        <v>847</v>
      </c>
      <c r="Q53" s="1139" t="s">
        <v>972</v>
      </c>
      <c r="R53" s="1139" t="s">
        <v>971</v>
      </c>
      <c r="S53" s="1138" t="s">
        <v>57</v>
      </c>
      <c r="T53" s="1138" t="s">
        <v>58</v>
      </c>
      <c r="U53" s="1138" t="s">
        <v>59</v>
      </c>
      <c r="V53" s="1138" t="s">
        <v>869</v>
      </c>
      <c r="W53" s="1138" t="s">
        <v>662</v>
      </c>
      <c r="X53" s="1138" t="s">
        <v>466</v>
      </c>
      <c r="Y53" s="1138" t="s">
        <v>372</v>
      </c>
      <c r="Z53" s="195"/>
    </row>
    <row r="54" spans="1:37" ht="46.5" customHeight="1" x14ac:dyDescent="0.25">
      <c r="A54" s="1026" t="s">
        <v>374</v>
      </c>
      <c r="B54" s="1020" t="s">
        <v>27</v>
      </c>
      <c r="C54" s="1068">
        <f>C19</f>
        <v>116.32093400000001</v>
      </c>
      <c r="D54" s="1068">
        <f t="shared" ref="D54:X54" si="18">D19</f>
        <v>470.18898999999999</v>
      </c>
      <c r="E54" s="1068">
        <f t="shared" si="18"/>
        <v>61.961840000000002</v>
      </c>
      <c r="F54" s="1068">
        <f t="shared" si="18"/>
        <v>290.06481100000002</v>
      </c>
      <c r="G54" s="1068">
        <f t="shared" si="18"/>
        <v>2341.1974289999998</v>
      </c>
      <c r="H54" s="1068">
        <f t="shared" si="18"/>
        <v>1490.2094970000001</v>
      </c>
      <c r="I54" s="1068">
        <f t="shared" si="18"/>
        <v>5902.0160270000006</v>
      </c>
      <c r="J54" s="1068">
        <f t="shared" si="18"/>
        <v>510.020578</v>
      </c>
      <c r="K54" s="1068">
        <f t="shared" si="18"/>
        <v>124.20832299999999</v>
      </c>
      <c r="L54" s="1068">
        <f t="shared" si="18"/>
        <v>111.33695399999999</v>
      </c>
      <c r="M54" s="1068">
        <f t="shared" si="18"/>
        <v>1094.573897</v>
      </c>
      <c r="N54" s="1068">
        <f t="shared" si="18"/>
        <v>194.884274</v>
      </c>
      <c r="O54" s="1068">
        <f t="shared" si="18"/>
        <v>5.2756590000000001</v>
      </c>
      <c r="P54" s="1068">
        <f t="shared" si="18"/>
        <v>5.42</v>
      </c>
      <c r="Q54" s="1068">
        <f t="shared" si="18"/>
        <v>49.803520999999996</v>
      </c>
      <c r="R54" s="1068">
        <f t="shared" si="18"/>
        <v>122.54105</v>
      </c>
      <c r="S54" s="1068">
        <f t="shared" si="18"/>
        <v>141.30756199999999</v>
      </c>
      <c r="T54" s="1068">
        <f t="shared" si="18"/>
        <v>52.505400000000009</v>
      </c>
      <c r="U54" s="1068">
        <f t="shared" si="18"/>
        <v>418.81346100000002</v>
      </c>
      <c r="V54" s="1068">
        <f t="shared" si="18"/>
        <v>0.26579799999999998</v>
      </c>
      <c r="W54" s="1068">
        <f t="shared" si="18"/>
        <v>5.2101524999999995</v>
      </c>
      <c r="X54" s="1068">
        <f t="shared" si="18"/>
        <v>260.70966800000002</v>
      </c>
      <c r="Y54" s="1068">
        <f>SUM(C54:X54)</f>
        <v>13768.8358255</v>
      </c>
      <c r="Z54" s="195"/>
    </row>
    <row r="55" spans="1:37" ht="30" customHeight="1" x14ac:dyDescent="0.25">
      <c r="A55" s="1026" t="s">
        <v>375</v>
      </c>
      <c r="B55" s="1020" t="s">
        <v>27</v>
      </c>
      <c r="C55" s="1068">
        <f t="shared" ref="C55:X55" si="19">C50</f>
        <v>4.1127491411000001</v>
      </c>
      <c r="D55" s="1068">
        <f>D50</f>
        <v>16.406178971700001</v>
      </c>
      <c r="E55" s="1068">
        <f t="shared" si="19"/>
        <v>2.1878563831999998</v>
      </c>
      <c r="F55" s="1068">
        <f t="shared" si="19"/>
        <v>10.2571217113</v>
      </c>
      <c r="G55" s="1068">
        <f t="shared" si="19"/>
        <v>82.381706694499997</v>
      </c>
      <c r="H55" s="1068">
        <f t="shared" si="19"/>
        <v>52.862153447600008</v>
      </c>
      <c r="I55" s="1068">
        <f t="shared" si="19"/>
        <v>209.53485153860004</v>
      </c>
      <c r="J55" s="1068">
        <f t="shared" si="19"/>
        <v>17.876919453100001</v>
      </c>
      <c r="K55" s="1068">
        <f t="shared" si="19"/>
        <v>4.4148927296</v>
      </c>
      <c r="L55" s="1068">
        <f t="shared" si="19"/>
        <v>3.9139234809000008</v>
      </c>
      <c r="M55" s="1068">
        <f t="shared" si="19"/>
        <v>38.746330191700011</v>
      </c>
      <c r="N55" s="1068">
        <f t="shared" si="19"/>
        <v>6.8127819481999996</v>
      </c>
      <c r="O55" s="1068">
        <f t="shared" si="19"/>
        <v>0.18148266960000001</v>
      </c>
      <c r="P55" s="1068">
        <f t="shared" si="19"/>
        <v>0.17</v>
      </c>
      <c r="Q55" s="1068">
        <f t="shared" si="19"/>
        <v>1.6086537283000002</v>
      </c>
      <c r="R55" s="1068">
        <f t="shared" si="19"/>
        <v>4.3210259949000003</v>
      </c>
      <c r="S55" s="1068">
        <f t="shared" si="19"/>
        <v>4.7365784973</v>
      </c>
      <c r="T55" s="1068">
        <f t="shared" si="19"/>
        <v>1.7729180811000003</v>
      </c>
      <c r="U55" s="1068">
        <f t="shared" si="19"/>
        <v>14.222125266999999</v>
      </c>
      <c r="V55" s="1068">
        <f t="shared" si="19"/>
        <v>8.9092158999999997E-3</v>
      </c>
      <c r="W55" s="1068">
        <f t="shared" si="19"/>
        <v>0.17970216719999998</v>
      </c>
      <c r="X55" s="1068">
        <f t="shared" si="19"/>
        <v>8.7625251977999987</v>
      </c>
      <c r="Y55" s="1068">
        <f>SUM(C55:X55)</f>
        <v>485.4713865106001</v>
      </c>
      <c r="Z55" s="195"/>
    </row>
    <row r="56" spans="1:37" ht="42.75" customHeight="1" x14ac:dyDescent="0.25">
      <c r="A56" s="1026" t="s">
        <v>376</v>
      </c>
      <c r="B56" s="1020" t="s">
        <v>27</v>
      </c>
      <c r="C56" s="1068">
        <f>C54-C55</f>
        <v>112.20818485890001</v>
      </c>
      <c r="D56" s="1068">
        <f t="shared" ref="D56:W56" si="20">D54-D55</f>
        <v>453.78281102829999</v>
      </c>
      <c r="E56" s="1068">
        <f t="shared" si="20"/>
        <v>59.773983616800002</v>
      </c>
      <c r="F56" s="1068">
        <f t="shared" si="20"/>
        <v>279.80768928870003</v>
      </c>
      <c r="G56" s="1068">
        <f t="shared" si="20"/>
        <v>2258.8157223055</v>
      </c>
      <c r="H56" s="1068">
        <f t="shared" si="20"/>
        <v>1437.3473435524002</v>
      </c>
      <c r="I56" s="1068">
        <f t="shared" si="20"/>
        <v>5692.4811754614002</v>
      </c>
      <c r="J56" s="1068">
        <f t="shared" si="20"/>
        <v>492.14365854689999</v>
      </c>
      <c r="K56" s="1068">
        <f t="shared" si="20"/>
        <v>119.79343027039999</v>
      </c>
      <c r="L56" s="1068">
        <f t="shared" si="20"/>
        <v>107.4230305191</v>
      </c>
      <c r="M56" s="1068">
        <f t="shared" si="20"/>
        <v>1055.8275668082999</v>
      </c>
      <c r="N56" s="1068">
        <f t="shared" si="20"/>
        <v>188.07149205179999</v>
      </c>
      <c r="O56" s="1068">
        <f t="shared" si="20"/>
        <v>5.0941763303999998</v>
      </c>
      <c r="P56" s="1068">
        <f t="shared" si="20"/>
        <v>5.25</v>
      </c>
      <c r="Q56" s="1068">
        <f t="shared" si="20"/>
        <v>48.194867271699998</v>
      </c>
      <c r="R56" s="1068">
        <f t="shared" si="20"/>
        <v>118.2200240051</v>
      </c>
      <c r="S56" s="1068">
        <f t="shared" si="20"/>
        <v>136.57098350269999</v>
      </c>
      <c r="T56" s="1068">
        <f t="shared" si="20"/>
        <v>50.732481918900007</v>
      </c>
      <c r="U56" s="1068">
        <f t="shared" si="20"/>
        <v>404.59133573299999</v>
      </c>
      <c r="V56" s="1068">
        <f t="shared" si="20"/>
        <v>0.25688878409999999</v>
      </c>
      <c r="W56" s="1068">
        <f t="shared" si="20"/>
        <v>5.0304503327999992</v>
      </c>
      <c r="X56" s="1068">
        <f>X54-X55</f>
        <v>251.94714280220003</v>
      </c>
      <c r="Y56" s="1068">
        <f>Y54-Y55</f>
        <v>13283.3644389894</v>
      </c>
      <c r="Z56" s="195"/>
    </row>
    <row r="57" spans="1:37" ht="30" customHeight="1" x14ac:dyDescent="0.25">
      <c r="A57" s="1025" t="s">
        <v>377</v>
      </c>
      <c r="B57" s="1022" t="s">
        <v>40</v>
      </c>
      <c r="C57" s="1068">
        <f>(C55/C54)*100</f>
        <v>3.5356912979223498</v>
      </c>
      <c r="D57" s="1068">
        <f t="shared" ref="D57:X57" si="21">(D55/D54)*100</f>
        <v>3.4892733178843685</v>
      </c>
      <c r="E57" s="1068">
        <f t="shared" si="21"/>
        <v>3.5309738755337148</v>
      </c>
      <c r="F57" s="1068">
        <f t="shared" si="21"/>
        <v>3.5361482407805749</v>
      </c>
      <c r="G57" s="1068">
        <f t="shared" si="21"/>
        <v>3.518785117139303</v>
      </c>
      <c r="H57" s="1068">
        <f t="shared" si="21"/>
        <v>3.5472967763270136</v>
      </c>
      <c r="I57" s="1068">
        <f t="shared" si="21"/>
        <v>3.5502250515762626</v>
      </c>
      <c r="J57" s="1068">
        <f t="shared" si="21"/>
        <v>3.5051368952999389</v>
      </c>
      <c r="K57" s="1068">
        <f t="shared" si="21"/>
        <v>3.5544258411733005</v>
      </c>
      <c r="L57" s="1068">
        <f t="shared" si="21"/>
        <v>3.5153858088303735</v>
      </c>
      <c r="M57" s="1068">
        <f t="shared" si="21"/>
        <v>3.539855125167489</v>
      </c>
      <c r="N57" s="1068">
        <f t="shared" si="21"/>
        <v>3.495808978512037</v>
      </c>
      <c r="O57" s="1068">
        <f t="shared" si="21"/>
        <v>3.44</v>
      </c>
      <c r="P57" s="1068">
        <f t="shared" si="21"/>
        <v>3.1365313653136537</v>
      </c>
      <c r="Q57" s="1068">
        <f t="shared" si="21"/>
        <v>3.2300000000000009</v>
      </c>
      <c r="R57" s="1068">
        <f t="shared" si="21"/>
        <v>3.5261865268006112</v>
      </c>
      <c r="S57" s="1068">
        <f t="shared" si="21"/>
        <v>3.3519639220015702</v>
      </c>
      <c r="T57" s="1068">
        <f t="shared" si="21"/>
        <v>3.3766395096504356</v>
      </c>
      <c r="U57" s="1068">
        <f t="shared" si="21"/>
        <v>3.3958137909516712</v>
      </c>
      <c r="V57" s="1068">
        <f t="shared" si="21"/>
        <v>3.3518746943167375</v>
      </c>
      <c r="W57" s="1068">
        <f t="shared" si="21"/>
        <v>3.4490769166545512</v>
      </c>
      <c r="X57" s="1068">
        <f t="shared" si="21"/>
        <v>3.3610280988121999</v>
      </c>
      <c r="Y57" s="1068">
        <f>(Y55/Y54)*100</f>
        <v>3.5258709789501812</v>
      </c>
      <c r="Z57" s="195"/>
    </row>
    <row r="58" spans="1:37" ht="15" customHeight="1" x14ac:dyDescent="0.25">
      <c r="A58" s="1234" t="s">
        <v>365</v>
      </c>
      <c r="B58" s="1235"/>
      <c r="C58" s="1235"/>
      <c r="D58" s="1235"/>
      <c r="E58" s="1235"/>
      <c r="F58" s="1235"/>
      <c r="G58" s="1235"/>
      <c r="H58" s="1235"/>
      <c r="I58" s="1235"/>
      <c r="J58" s="1235"/>
      <c r="K58" s="1235"/>
      <c r="L58" s="1235"/>
      <c r="M58" s="1235"/>
      <c r="N58" s="1235"/>
      <c r="O58" s="1235"/>
      <c r="P58" s="1235"/>
      <c r="Q58" s="1235"/>
      <c r="R58" s="1235"/>
      <c r="S58" s="1235"/>
      <c r="T58" s="1235"/>
      <c r="U58" s="1235"/>
      <c r="V58" s="1235"/>
      <c r="W58" s="1235"/>
      <c r="X58" s="1235"/>
      <c r="Y58" s="1235"/>
      <c r="Z58" s="195"/>
    </row>
    <row r="59" spans="1:37" ht="15.75" x14ac:dyDescent="0.25">
      <c r="A59" s="1233" t="s">
        <v>834</v>
      </c>
      <c r="B59" s="1233"/>
      <c r="C59" s="1233"/>
      <c r="D59" s="1233"/>
      <c r="E59" s="1233"/>
      <c r="F59" s="1233"/>
      <c r="G59" s="1233"/>
      <c r="H59" s="1233"/>
      <c r="I59" s="1233"/>
      <c r="J59" s="1233"/>
      <c r="K59" s="1233"/>
      <c r="L59" s="1233"/>
      <c r="M59" s="1233"/>
      <c r="N59" s="1233"/>
      <c r="O59" s="1233"/>
      <c r="P59" s="1233"/>
      <c r="Q59" s="1233"/>
      <c r="R59" s="1233"/>
      <c r="S59" s="1233"/>
      <c r="T59" s="1233"/>
      <c r="U59" s="1233"/>
      <c r="V59" s="1233"/>
      <c r="W59" s="1233"/>
      <c r="X59" s="1233"/>
      <c r="Y59" s="1233"/>
      <c r="Z59" s="195"/>
    </row>
    <row r="60" spans="1:37" ht="28.5" customHeight="1" x14ac:dyDescent="0.25">
      <c r="A60" s="1022" t="s">
        <v>570</v>
      </c>
      <c r="B60" s="1022"/>
      <c r="C60" s="1027"/>
      <c r="D60" s="1028"/>
      <c r="E60" s="1028"/>
      <c r="F60" s="1028"/>
      <c r="G60" s="1028"/>
      <c r="H60" s="1028"/>
      <c r="I60" s="1028"/>
      <c r="J60" s="1028"/>
      <c r="K60" s="1028"/>
      <c r="L60" s="1028"/>
      <c r="M60" s="1028"/>
      <c r="N60" s="1028"/>
      <c r="O60" s="1028"/>
      <c r="P60" s="1028"/>
      <c r="Q60" s="1028"/>
      <c r="R60" s="1028"/>
      <c r="S60" s="1028"/>
      <c r="T60" s="1028"/>
      <c r="U60" s="1028"/>
      <c r="V60" s="1028"/>
      <c r="W60" s="1028"/>
      <c r="X60" s="1028"/>
      <c r="Y60" s="1029"/>
      <c r="Z60" s="195"/>
    </row>
    <row r="61" spans="1:37" ht="42" customHeight="1" x14ac:dyDescent="0.25">
      <c r="A61" s="1011" t="s">
        <v>226</v>
      </c>
      <c r="B61" s="1011" t="s">
        <v>367</v>
      </c>
      <c r="C61" s="1011" t="s">
        <v>368</v>
      </c>
      <c r="D61" s="1011" t="s">
        <v>245</v>
      </c>
      <c r="E61" s="1011" t="s">
        <v>369</v>
      </c>
      <c r="F61" s="1011" t="s">
        <v>370</v>
      </c>
      <c r="G61" s="1011" t="s">
        <v>240</v>
      </c>
      <c r="H61" s="1011" t="s">
        <v>371</v>
      </c>
      <c r="I61" s="1011" t="s">
        <v>421</v>
      </c>
      <c r="J61" s="1011" t="s">
        <v>657</v>
      </c>
      <c r="K61" s="1011" t="s">
        <v>658</v>
      </c>
      <c r="L61" s="1011" t="s">
        <v>659</v>
      </c>
      <c r="M61" s="1011" t="s">
        <v>660</v>
      </c>
      <c r="N61" s="1011" t="s">
        <v>661</v>
      </c>
      <c r="O61" s="1011" t="s">
        <v>848</v>
      </c>
      <c r="P61" s="1011" t="s">
        <v>847</v>
      </c>
      <c r="Q61" s="1013" t="s">
        <v>970</v>
      </c>
      <c r="R61" s="1013" t="s">
        <v>971</v>
      </c>
      <c r="S61" s="1011" t="s">
        <v>57</v>
      </c>
      <c r="T61" s="1011" t="s">
        <v>58</v>
      </c>
      <c r="U61" s="1011" t="s">
        <v>59</v>
      </c>
      <c r="V61" s="1011" t="s">
        <v>869</v>
      </c>
      <c r="W61" s="1011" t="s">
        <v>662</v>
      </c>
      <c r="X61" s="1011" t="s">
        <v>466</v>
      </c>
      <c r="Y61" s="1011" t="s">
        <v>372</v>
      </c>
      <c r="Z61" s="195"/>
    </row>
    <row r="62" spans="1:37" ht="27" customHeight="1" x14ac:dyDescent="0.25">
      <c r="A62" s="1024" t="s">
        <v>857</v>
      </c>
      <c r="B62" s="1030" t="s">
        <v>27</v>
      </c>
      <c r="C62" s="1060">
        <f>'TRT 1'!H198+C93</f>
        <v>10.316542</v>
      </c>
      <c r="D62" s="1060">
        <f>'TRT 1'!H219+D93</f>
        <v>50.232675</v>
      </c>
      <c r="E62" s="1060">
        <f>6.1246319055+E93</f>
        <v>6.3500589999999999</v>
      </c>
      <c r="F62" s="1060">
        <f>'TRT 1'!H303+E93</f>
        <v>27.831732858999999</v>
      </c>
      <c r="G62" s="1060">
        <f>'TRT 1'!H240+G93</f>
        <v>196.63737699999999</v>
      </c>
      <c r="H62" s="1060">
        <f>'TRT 1'!H261+H93</f>
        <v>122.74582700000002</v>
      </c>
      <c r="I62" s="1060">
        <f>'TRT 1'!H324+I93</f>
        <v>515.62865999999997</v>
      </c>
      <c r="J62" s="1069">
        <f>'TRT 1'!H345+J93</f>
        <v>74.115018000000006</v>
      </c>
      <c r="K62" s="1069">
        <f>'TRT 1'!H366+K93</f>
        <v>11.161483</v>
      </c>
      <c r="L62" s="1060">
        <f>'TRT 1'!H449+L93</f>
        <v>9.5511599999999994</v>
      </c>
      <c r="M62" s="1069">
        <f>'TRT 1'!H428+M93</f>
        <v>177.409143</v>
      </c>
      <c r="N62" s="1069">
        <f>'TRT 1'!H407+N93</f>
        <v>21.210478999999999</v>
      </c>
      <c r="O62" s="1069"/>
      <c r="P62" s="1069"/>
      <c r="Q62" s="1069"/>
      <c r="R62" s="1069">
        <f>12.25+R93</f>
        <v>12.7</v>
      </c>
      <c r="S62" s="1060">
        <f>'TRT 1'!H481+S93</f>
        <v>0</v>
      </c>
      <c r="T62" s="1060">
        <f>'TRT 1'!H498+T93</f>
        <v>0</v>
      </c>
      <c r="U62" s="1060">
        <f>'TRT 1'!H515</f>
        <v>0</v>
      </c>
      <c r="V62" s="1060">
        <f>'TRT 1'!H532</f>
        <v>0</v>
      </c>
      <c r="W62" s="1060">
        <f>'TRT 1'!H549+W93</f>
        <v>0.29160199999999997</v>
      </c>
      <c r="X62" s="1060">
        <f>'TRT 1'!H565+X93</f>
        <v>0</v>
      </c>
      <c r="Y62" s="1061">
        <f t="shared" ref="Y62:Y67" si="22">SUM(C62:X62)</f>
        <v>1236.1817578590003</v>
      </c>
      <c r="Z62" s="591"/>
    </row>
    <row r="63" spans="1:37" ht="27" customHeight="1" x14ac:dyDescent="0.25">
      <c r="A63" s="1024" t="s">
        <v>858</v>
      </c>
      <c r="B63" s="1030" t="s">
        <v>27</v>
      </c>
      <c r="C63" s="1060">
        <f>'TRT 1'!I198+C94</f>
        <v>12.752580999999999</v>
      </c>
      <c r="D63" s="1060">
        <f>'TRT 1'!I219+D94</f>
        <v>53.258038999999997</v>
      </c>
      <c r="E63" s="1060">
        <f>7.6711821498+E94</f>
        <v>7.9362529999999998</v>
      </c>
      <c r="F63" s="1064">
        <f>'TRT 1'!I303+E94</f>
        <v>29.0739130298</v>
      </c>
      <c r="G63" s="1060">
        <f>'TRT 1'!I240+G94</f>
        <v>206.28993800000001</v>
      </c>
      <c r="H63" s="1060">
        <f>'TRT 1'!I261+H94</f>
        <v>127.29766100000001</v>
      </c>
      <c r="I63" s="1060">
        <f>'TRT 1'!I324+I94</f>
        <v>288.27288399999998</v>
      </c>
      <c r="J63" s="1070">
        <f>'TRT 1'!I345+J94</f>
        <v>82.496589</v>
      </c>
      <c r="K63" s="1070">
        <f>'TRT 1'!I366+K94</f>
        <v>17.709150000000001</v>
      </c>
      <c r="L63" s="1060">
        <f>'TRT 1'!I449+L94</f>
        <v>12.577503999999999</v>
      </c>
      <c r="M63" s="1071">
        <f>'TRT 1'!I428+M94</f>
        <v>193.931962</v>
      </c>
      <c r="N63" s="1070">
        <f>'TRT 1'!I407+N94</f>
        <v>20.274712999999998</v>
      </c>
      <c r="O63" s="1070">
        <f>5.77+O94</f>
        <v>5.97</v>
      </c>
      <c r="P63" s="1070"/>
      <c r="Q63" s="1070">
        <f>37.14+Q94</f>
        <v>38.42</v>
      </c>
      <c r="R63" s="1070">
        <f>9.61+R94</f>
        <v>9.94</v>
      </c>
      <c r="S63" s="1060">
        <f>'TRT 1'!I481+S94</f>
        <v>0</v>
      </c>
      <c r="T63" s="1060">
        <f>'TRT 1'!I498+T94</f>
        <v>0</v>
      </c>
      <c r="U63" s="1060">
        <f>'TRT 1'!I515</f>
        <v>0</v>
      </c>
      <c r="V63" s="1064">
        <f>'TRT 1'!I532</f>
        <v>0</v>
      </c>
      <c r="W63" s="1060">
        <f>'TRT 1'!I549+W94</f>
        <v>0.45308900000000002</v>
      </c>
      <c r="X63" s="1060">
        <f>'TRT 1'!I565+X94</f>
        <v>5.8059320000000003</v>
      </c>
      <c r="Y63" s="1061">
        <f t="shared" si="22"/>
        <v>1112.4602080298002</v>
      </c>
      <c r="Z63" s="592"/>
    </row>
    <row r="64" spans="1:37" ht="27" customHeight="1" x14ac:dyDescent="0.25">
      <c r="A64" s="1024" t="s">
        <v>859</v>
      </c>
      <c r="B64" s="1030" t="s">
        <v>27</v>
      </c>
      <c r="C64" s="1060">
        <f>'TRT 1'!J198+C95</f>
        <v>16.028153</v>
      </c>
      <c r="D64" s="1060">
        <f>'TRT 1'!J219+D95</f>
        <v>43.093356</v>
      </c>
      <c r="E64" s="1060">
        <f>8.2269717858+E95</f>
        <v>8.521827</v>
      </c>
      <c r="F64" s="1060">
        <f>'TRT 1'!J303+E95</f>
        <v>30.804191576399997</v>
      </c>
      <c r="G64" s="1060">
        <f>'TRT 1'!J240+G95</f>
        <v>174.146289</v>
      </c>
      <c r="H64" s="1060">
        <f>'TRT 1'!J261+H95</f>
        <v>95.515236000000002</v>
      </c>
      <c r="I64" s="1060">
        <f>'TRT 1'!J324+I95</f>
        <v>285.50191899999999</v>
      </c>
      <c r="J64" s="1060">
        <f>'TRT 1'!J345+J95</f>
        <v>80.214106000000001</v>
      </c>
      <c r="K64" s="1060">
        <f>'TRT 1'!J366+K95</f>
        <v>18.291169</v>
      </c>
      <c r="L64" s="1060">
        <f>'TRT 1'!J449+L95</f>
        <v>13.261806</v>
      </c>
      <c r="M64" s="1060">
        <f>'TRT 1'!J428+M95</f>
        <v>177.11604500000001</v>
      </c>
      <c r="N64" s="1060">
        <f>'TRT 1'!J407+N95</f>
        <v>19.471323000000002</v>
      </c>
      <c r="O64" s="1060">
        <f>9.16+O95</f>
        <v>9.49</v>
      </c>
      <c r="P64" s="1060"/>
      <c r="Q64" s="1060">
        <f>45.98+Q95</f>
        <v>47.629999999999995</v>
      </c>
      <c r="R64" s="1060">
        <f>11.33+R95</f>
        <v>11.74</v>
      </c>
      <c r="S64" s="1060">
        <f>'TRT 1'!J481+S95</f>
        <v>11.712731</v>
      </c>
      <c r="T64" s="1060">
        <f>'TRT 1'!J498+T95</f>
        <v>1.259328</v>
      </c>
      <c r="U64" s="1060">
        <f>'TRT 1'!J515</f>
        <v>0</v>
      </c>
      <c r="V64" s="1064">
        <f>'TRT 1'!J532</f>
        <v>0</v>
      </c>
      <c r="W64" s="1060">
        <f>'TRT 1'!J549+W95</f>
        <v>0.81039899999999998</v>
      </c>
      <c r="X64" s="1061">
        <f>'TRT 1'!J565+X95</f>
        <v>35.393976000000002</v>
      </c>
      <c r="Y64" s="1061">
        <f t="shared" si="22"/>
        <v>1080.0018545764001</v>
      </c>
      <c r="Z64" s="195"/>
    </row>
    <row r="65" spans="1:26" ht="27" customHeight="1" x14ac:dyDescent="0.25">
      <c r="A65" s="1024" t="s">
        <v>860</v>
      </c>
      <c r="B65" s="1030" t="s">
        <v>27</v>
      </c>
      <c r="C65" s="1060">
        <f>'TRT 1'!K198+C96</f>
        <v>7.4728029999999999</v>
      </c>
      <c r="D65" s="1060">
        <f>'TRT 1'!K219+D96</f>
        <v>43.575468000000001</v>
      </c>
      <c r="E65" s="1060">
        <f>4.1760574598+E96</f>
        <v>4.3360580000000004</v>
      </c>
      <c r="F65" s="1060">
        <f>'TRT 1'!K303+E96</f>
        <v>23.705441723799996</v>
      </c>
      <c r="G65" s="1060">
        <f>'TRT 1'!K240+G96</f>
        <v>216.07138699999999</v>
      </c>
      <c r="H65" s="1060">
        <f>'TRT 1'!K261+H96</f>
        <v>98.054884999999999</v>
      </c>
      <c r="I65" s="1060">
        <f>'TRT 1'!K324+I96</f>
        <v>459.37924400000003</v>
      </c>
      <c r="J65" s="1060">
        <f>'TRT 1'!K345+J96</f>
        <v>46.222631999999997</v>
      </c>
      <c r="K65" s="1060">
        <f>'TRT 1'!K366+K96</f>
        <v>11.738177</v>
      </c>
      <c r="L65" s="1060">
        <f>'TRT 1'!K449+L96</f>
        <v>8.1140699999999999</v>
      </c>
      <c r="M65" s="1060">
        <f>'TRT 1'!K428+M96</f>
        <v>191.08250899999999</v>
      </c>
      <c r="N65" s="1060">
        <f>'TRT 1'!K407+N96</f>
        <v>19.221454999999999</v>
      </c>
      <c r="O65" s="1060"/>
      <c r="P65" s="1060"/>
      <c r="Q65" s="1060">
        <f>9.05+Q96</f>
        <v>9.4</v>
      </c>
      <c r="R65" s="1060">
        <f>10.08+R96</f>
        <v>10.47</v>
      </c>
      <c r="S65" s="1060">
        <f>'TRT 1'!K481+S96</f>
        <v>35.700791000000002</v>
      </c>
      <c r="T65" s="1060">
        <f>'TRT 1'!K498+T96</f>
        <v>9.0887060000000002</v>
      </c>
      <c r="U65" s="1060">
        <f>'TRT 1'!K515</f>
        <v>0</v>
      </c>
      <c r="V65" s="1064">
        <f>'TRT 1'!K532</f>
        <v>0</v>
      </c>
      <c r="W65" s="1060">
        <f>'TRT 1'!K549+W96</f>
        <v>0.71467800000000004</v>
      </c>
      <c r="X65" s="1061">
        <f>'TRT 1'!K565+X96</f>
        <v>61.790261999999998</v>
      </c>
      <c r="Y65" s="1061">
        <f t="shared" si="22"/>
        <v>1256.1385667238001</v>
      </c>
      <c r="Z65" s="195"/>
    </row>
    <row r="66" spans="1:26" ht="27" customHeight="1" x14ac:dyDescent="0.25">
      <c r="A66" s="1024" t="s">
        <v>861</v>
      </c>
      <c r="B66" s="1030" t="s">
        <v>27</v>
      </c>
      <c r="C66" s="1060">
        <f>'TRT 1'!L198+C97</f>
        <v>7.7060930000000001</v>
      </c>
      <c r="D66" s="1060">
        <f>'TRT 1'!L219+D97</f>
        <v>42.769573000000001</v>
      </c>
      <c r="E66" s="1060">
        <f>4.421382363+E97</f>
        <v>4.5798450000000006</v>
      </c>
      <c r="F66" s="1060">
        <f>'TRT 1'!L303+E97</f>
        <v>20.858800167600002</v>
      </c>
      <c r="G66" s="1060">
        <f>'TRT 1'!L240+G97</f>
        <v>166.554723</v>
      </c>
      <c r="H66" s="1060">
        <f>'TRT 1'!L261+H97</f>
        <v>119.512495</v>
      </c>
      <c r="I66" s="1060">
        <f>'TRT 1'!L324+I97</f>
        <v>540.91243399999996</v>
      </c>
      <c r="J66" s="1060">
        <f>'TRT 1'!L345+J97</f>
        <v>30.594442000000001</v>
      </c>
      <c r="K66" s="1060">
        <f>'TRT 1'!L366+K97</f>
        <v>11.525181999999999</v>
      </c>
      <c r="L66" s="1060">
        <f>'TRT 1'!L449+L97</f>
        <v>8.6906870000000005</v>
      </c>
      <c r="M66" s="1060">
        <f>'TRT 1'!L428+M97</f>
        <v>177.24288899999999</v>
      </c>
      <c r="N66" s="1060">
        <f>'TRT 1'!L407+N97</f>
        <v>16.560414000000002</v>
      </c>
      <c r="O66" s="1060"/>
      <c r="P66" s="1060"/>
      <c r="Q66" s="1060"/>
      <c r="R66" s="1060">
        <f>7.97+R97</f>
        <v>8.26</v>
      </c>
      <c r="S66" s="1060">
        <f>'TRT 1'!L481+S97</f>
        <v>39.282114</v>
      </c>
      <c r="T66" s="1060">
        <f>'TRT 1'!L498+T97</f>
        <v>9.6052210000000002</v>
      </c>
      <c r="U66" s="1060">
        <f>'TRT 1'!L515</f>
        <v>0</v>
      </c>
      <c r="V66" s="1060">
        <f>'TRT 1'!L532</f>
        <v>0</v>
      </c>
      <c r="W66" s="1060">
        <f>'TRT 1'!L549+W97</f>
        <v>0.75616899999999998</v>
      </c>
      <c r="X66" s="1061">
        <f>'TRT 1'!L565+X97</f>
        <v>58.552343</v>
      </c>
      <c r="Y66" s="1061">
        <f t="shared" si="22"/>
        <v>1263.9634241676001</v>
      </c>
      <c r="Z66" s="195"/>
    </row>
    <row r="67" spans="1:26" ht="27" customHeight="1" x14ac:dyDescent="0.25">
      <c r="A67" s="1024" t="s">
        <v>862</v>
      </c>
      <c r="B67" s="1030" t="s">
        <v>27</v>
      </c>
      <c r="C67" s="1060">
        <f>'TRT 1'!M198+C98</f>
        <v>10.691837</v>
      </c>
      <c r="D67" s="1060">
        <f>'TRT 1'!M219+D98</f>
        <v>46.503501</v>
      </c>
      <c r="E67" s="1060">
        <f>5.4551155832+E98</f>
        <v>5.6337039999999998</v>
      </c>
      <c r="F67" s="1060">
        <f>'TRT 1'!M303+E98</f>
        <v>17.832306731399999</v>
      </c>
      <c r="G67" s="1060">
        <f>'TRT 1'!M240+G98</f>
        <v>89.480419999999995</v>
      </c>
      <c r="H67" s="1060">
        <f>'TRT 1'!M261+H98</f>
        <v>111.354463</v>
      </c>
      <c r="I67" s="1060">
        <f>'TRT 1'!M324+I98</f>
        <v>552.40917300000001</v>
      </c>
      <c r="J67" s="1060">
        <f>'TRT 1'!M345+J98</f>
        <v>67.982675</v>
      </c>
      <c r="K67" s="1060">
        <f>'TRT 1'!M366+K98</f>
        <v>11.900918000000001</v>
      </c>
      <c r="L67" s="1060">
        <f>'TRT 1'!M449+L98</f>
        <v>8.9885649999999995</v>
      </c>
      <c r="M67" s="1060">
        <f>'TRT 1'!M428+M98</f>
        <v>124.813243</v>
      </c>
      <c r="N67" s="1060">
        <f>'TRT 1'!M407+N98</f>
        <v>20.900162999999999</v>
      </c>
      <c r="O67" s="1060"/>
      <c r="P67" s="1060"/>
      <c r="Q67" s="1060"/>
      <c r="R67" s="1060">
        <f>7.71+R98</f>
        <v>7.96</v>
      </c>
      <c r="S67" s="1061">
        <f>'TRT 1'!M481+S98</f>
        <v>38.510981000000001</v>
      </c>
      <c r="T67" s="1060">
        <f>'TRT 1'!M498+T98</f>
        <v>10.119999999999999</v>
      </c>
      <c r="U67" s="1060">
        <f>'TRT 1'!M515</f>
        <v>0</v>
      </c>
      <c r="V67" s="1060">
        <f>'TRT 1'!M532</f>
        <v>0</v>
      </c>
      <c r="W67" s="1060">
        <f>'TRT 1'!M549+W98</f>
        <v>0.70448</v>
      </c>
      <c r="X67" s="1061">
        <f>'TRT 1'!M565+X98</f>
        <v>62.736168999999997</v>
      </c>
      <c r="Y67" s="1061">
        <f t="shared" si="22"/>
        <v>1188.5225987314</v>
      </c>
      <c r="Z67" s="195"/>
    </row>
    <row r="68" spans="1:26" ht="27" customHeight="1" x14ac:dyDescent="0.25">
      <c r="A68" s="1024" t="s">
        <v>863</v>
      </c>
      <c r="B68" s="1030" t="s">
        <v>27</v>
      </c>
      <c r="C68" s="1060"/>
      <c r="D68" s="1060"/>
      <c r="E68" s="1060"/>
      <c r="F68" s="1060"/>
      <c r="G68" s="1060"/>
      <c r="H68" s="1060"/>
      <c r="I68" s="1060"/>
      <c r="J68" s="1060"/>
      <c r="K68" s="1060"/>
      <c r="L68" s="1060"/>
      <c r="M68" s="1060"/>
      <c r="N68" s="1060"/>
      <c r="O68" s="1060"/>
      <c r="P68" s="1060"/>
      <c r="Q68" s="1060"/>
      <c r="R68" s="1060"/>
      <c r="S68" s="1062"/>
      <c r="T68" s="1062"/>
      <c r="U68" s="1061"/>
      <c r="V68" s="1061"/>
      <c r="W68" s="1061"/>
      <c r="X68" s="1061"/>
      <c r="Y68" s="1061"/>
      <c r="Z68" s="195"/>
    </row>
    <row r="69" spans="1:26" ht="27" customHeight="1" x14ac:dyDescent="0.25">
      <c r="A69" s="1024" t="s">
        <v>864</v>
      </c>
      <c r="B69" s="1030" t="s">
        <v>27</v>
      </c>
      <c r="C69" s="1060"/>
      <c r="D69" s="1060"/>
      <c r="E69" s="1060"/>
      <c r="F69" s="1060"/>
      <c r="G69" s="1060"/>
      <c r="H69" s="1060"/>
      <c r="I69" s="1060"/>
      <c r="J69" s="1060"/>
      <c r="K69" s="1060"/>
      <c r="L69" s="1060"/>
      <c r="M69" s="1060"/>
      <c r="N69" s="1060"/>
      <c r="O69" s="1060"/>
      <c r="P69" s="1060"/>
      <c r="Q69" s="1060"/>
      <c r="R69" s="1060"/>
      <c r="S69" s="1062"/>
      <c r="T69" s="1062"/>
      <c r="U69" s="1061"/>
      <c r="V69" s="1061"/>
      <c r="W69" s="1061"/>
      <c r="X69" s="1061"/>
      <c r="Y69" s="1061"/>
      <c r="Z69" s="195"/>
    </row>
    <row r="70" spans="1:26" ht="27" customHeight="1" x14ac:dyDescent="0.25">
      <c r="A70" s="1024" t="s">
        <v>865</v>
      </c>
      <c r="B70" s="1030" t="s">
        <v>27</v>
      </c>
      <c r="C70" s="1060"/>
      <c r="D70" s="1060"/>
      <c r="E70" s="1060"/>
      <c r="F70" s="1060"/>
      <c r="G70" s="1060"/>
      <c r="H70" s="1060"/>
      <c r="I70" s="1060"/>
      <c r="J70" s="1060"/>
      <c r="K70" s="1060"/>
      <c r="L70" s="1060"/>
      <c r="M70" s="1060"/>
      <c r="N70" s="1060"/>
      <c r="O70" s="1060"/>
      <c r="P70" s="1060"/>
      <c r="Q70" s="1060"/>
      <c r="R70" s="1060"/>
      <c r="S70" s="1062"/>
      <c r="T70" s="1062"/>
      <c r="U70" s="1061"/>
      <c r="V70" s="1061"/>
      <c r="W70" s="1061"/>
      <c r="X70" s="1061"/>
      <c r="Y70" s="1061"/>
      <c r="Z70" s="195"/>
    </row>
    <row r="71" spans="1:26" ht="27" customHeight="1" x14ac:dyDescent="0.25">
      <c r="A71" s="1024" t="s">
        <v>866</v>
      </c>
      <c r="B71" s="1030" t="s">
        <v>27</v>
      </c>
      <c r="C71" s="1060"/>
      <c r="D71" s="1060"/>
      <c r="E71" s="1060"/>
      <c r="F71" s="1060"/>
      <c r="G71" s="1060"/>
      <c r="H71" s="1060"/>
      <c r="I71" s="1060"/>
      <c r="J71" s="1060"/>
      <c r="K71" s="1060"/>
      <c r="L71" s="1060"/>
      <c r="M71" s="1060"/>
      <c r="N71" s="1060"/>
      <c r="O71" s="1060"/>
      <c r="P71" s="1060"/>
      <c r="Q71" s="1060"/>
      <c r="R71" s="1060"/>
      <c r="S71" s="1062"/>
      <c r="T71" s="1062"/>
      <c r="U71" s="1061"/>
      <c r="V71" s="1061"/>
      <c r="W71" s="1061"/>
      <c r="X71" s="1061"/>
      <c r="Y71" s="1061"/>
      <c r="Z71" s="195"/>
    </row>
    <row r="72" spans="1:26" ht="27" customHeight="1" x14ac:dyDescent="0.25">
      <c r="A72" s="1024" t="s">
        <v>867</v>
      </c>
      <c r="B72" s="1030" t="s">
        <v>27</v>
      </c>
      <c r="C72" s="1060"/>
      <c r="D72" s="1060"/>
      <c r="E72" s="1060"/>
      <c r="F72" s="1060"/>
      <c r="G72" s="1060"/>
      <c r="H72" s="1060"/>
      <c r="I72" s="1060"/>
      <c r="J72" s="1060"/>
      <c r="K72" s="1060"/>
      <c r="L72" s="1060"/>
      <c r="M72" s="1060"/>
      <c r="N72" s="1062"/>
      <c r="O72" s="1062"/>
      <c r="P72" s="1062"/>
      <c r="Q72" s="1062"/>
      <c r="R72" s="1062"/>
      <c r="S72" s="1062"/>
      <c r="T72" s="1062"/>
      <c r="U72" s="1062"/>
      <c r="V72" s="1062"/>
      <c r="W72" s="1062"/>
      <c r="X72" s="1062"/>
      <c r="Y72" s="1061"/>
      <c r="Z72" s="195"/>
    </row>
    <row r="73" spans="1:26" ht="27" customHeight="1" x14ac:dyDescent="0.25">
      <c r="A73" s="1024" t="s">
        <v>868</v>
      </c>
      <c r="B73" s="1030" t="s">
        <v>27</v>
      </c>
      <c r="C73" s="1060"/>
      <c r="D73" s="1060"/>
      <c r="E73" s="1060"/>
      <c r="F73" s="1060"/>
      <c r="G73" s="1060"/>
      <c r="H73" s="1060"/>
      <c r="I73" s="1060"/>
      <c r="J73" s="1060"/>
      <c r="K73" s="1060"/>
      <c r="L73" s="1060"/>
      <c r="M73" s="1060"/>
      <c r="N73" s="1062"/>
      <c r="O73" s="1062"/>
      <c r="P73" s="1062"/>
      <c r="Q73" s="1062"/>
      <c r="R73" s="1062"/>
      <c r="S73" s="1062"/>
      <c r="T73" s="1062"/>
      <c r="U73" s="1062"/>
      <c r="V73" s="1062"/>
      <c r="W73" s="1062"/>
      <c r="X73" s="1062"/>
      <c r="Y73" s="1061"/>
      <c r="Z73" s="195"/>
    </row>
    <row r="74" spans="1:26" ht="27" customHeight="1" x14ac:dyDescent="0.25">
      <c r="A74" s="1019" t="s">
        <v>22</v>
      </c>
      <c r="B74" s="1030" t="s">
        <v>27</v>
      </c>
      <c r="C74" s="1060">
        <f>SUM(C62:C73)</f>
        <v>64.968008999999995</v>
      </c>
      <c r="D74" s="1060">
        <f t="shared" ref="D74:Y74" si="23">SUM(D62:D73)</f>
        <v>279.43261200000001</v>
      </c>
      <c r="E74" s="1060">
        <f t="shared" si="23"/>
        <v>37.357745999999999</v>
      </c>
      <c r="F74" s="1060">
        <f t="shared" si="23"/>
        <v>150.10638608799999</v>
      </c>
      <c r="G74" s="1060">
        <f t="shared" si="23"/>
        <v>1049.180134</v>
      </c>
      <c r="H74" s="1060">
        <f t="shared" si="23"/>
        <v>674.48056700000006</v>
      </c>
      <c r="I74" s="1060">
        <f t="shared" si="23"/>
        <v>2642.1043139999997</v>
      </c>
      <c r="J74" s="1060">
        <f t="shared" si="23"/>
        <v>381.62546199999997</v>
      </c>
      <c r="K74" s="1060">
        <f t="shared" si="23"/>
        <v>82.326079000000007</v>
      </c>
      <c r="L74" s="1060">
        <f t="shared" si="23"/>
        <v>61.183792000000004</v>
      </c>
      <c r="M74" s="1060">
        <f>SUM(M62:M73)</f>
        <v>1041.595791</v>
      </c>
      <c r="N74" s="1060">
        <f t="shared" si="23"/>
        <v>117.63854699999999</v>
      </c>
      <c r="O74" s="1060">
        <f t="shared" si="23"/>
        <v>15.46</v>
      </c>
      <c r="P74" s="1060">
        <f t="shared" si="23"/>
        <v>0</v>
      </c>
      <c r="Q74" s="1060">
        <f t="shared" si="23"/>
        <v>95.45</v>
      </c>
      <c r="R74" s="1060">
        <f t="shared" si="23"/>
        <v>61.07</v>
      </c>
      <c r="S74" s="1060">
        <f t="shared" si="23"/>
        <v>125.20661700000001</v>
      </c>
      <c r="T74" s="1060">
        <f t="shared" si="23"/>
        <v>30.073254999999996</v>
      </c>
      <c r="U74" s="1060">
        <f t="shared" si="23"/>
        <v>0</v>
      </c>
      <c r="V74" s="1060">
        <f t="shared" si="23"/>
        <v>0</v>
      </c>
      <c r="W74" s="1060">
        <f t="shared" si="23"/>
        <v>3.7304170000000001</v>
      </c>
      <c r="X74" s="1060">
        <f t="shared" si="23"/>
        <v>224.278682</v>
      </c>
      <c r="Y74" s="1060">
        <f t="shared" si="23"/>
        <v>7137.2684100880015</v>
      </c>
      <c r="Z74" s="195"/>
    </row>
    <row r="75" spans="1:26" ht="15.75" hidden="1" x14ac:dyDescent="0.25">
      <c r="A75" s="1050"/>
      <c r="B75" s="1027"/>
      <c r="C75" s="1051"/>
      <c r="D75" s="1051"/>
      <c r="E75" s="1051"/>
      <c r="F75" s="1051"/>
      <c r="G75" s="1051"/>
      <c r="H75" s="1051"/>
      <c r="I75" s="1051"/>
      <c r="J75" s="1051"/>
      <c r="K75" s="1051"/>
      <c r="L75" s="1051"/>
      <c r="M75" s="1051"/>
      <c r="N75" s="1051"/>
      <c r="O75" s="1051"/>
      <c r="P75" s="1051"/>
      <c r="Q75" s="1051"/>
      <c r="R75" s="1051"/>
      <c r="S75" s="1051"/>
      <c r="T75" s="1051"/>
      <c r="U75" s="1051"/>
      <c r="V75" s="1051"/>
      <c r="W75" s="1051"/>
      <c r="X75" s="1051"/>
      <c r="Y75" s="1022"/>
      <c r="Z75" s="195"/>
    </row>
    <row r="76" spans="1:26" ht="20.25" hidden="1" customHeight="1" x14ac:dyDescent="0.25">
      <c r="A76" s="1027" t="s">
        <v>571</v>
      </c>
      <c r="B76" s="1028"/>
      <c r="C76" s="1022"/>
      <c r="D76" s="1022"/>
      <c r="E76" s="1022"/>
      <c r="F76" s="1022"/>
      <c r="G76" s="1022"/>
      <c r="H76" s="1022"/>
      <c r="I76" s="1022"/>
      <c r="J76" s="1022"/>
      <c r="K76" s="1022"/>
      <c r="L76" s="1022"/>
      <c r="M76" s="1022"/>
      <c r="N76" s="1022"/>
      <c r="O76" s="1022"/>
      <c r="P76" s="1022"/>
      <c r="Q76" s="1022"/>
      <c r="R76" s="1022"/>
      <c r="S76" s="1022"/>
      <c r="T76" s="1022"/>
      <c r="U76" s="1022"/>
      <c r="V76" s="1022"/>
      <c r="W76" s="1022"/>
      <c r="X76" s="1022"/>
      <c r="Y76" s="1022"/>
      <c r="Z76" s="195"/>
    </row>
    <row r="77" spans="1:26" ht="21" hidden="1" customHeight="1" x14ac:dyDescent="0.25">
      <c r="A77" s="1021" t="s">
        <v>226</v>
      </c>
      <c r="B77" s="1032" t="s">
        <v>367</v>
      </c>
      <c r="C77" s="1020" t="s">
        <v>368</v>
      </c>
      <c r="D77" s="1020" t="s">
        <v>245</v>
      </c>
      <c r="E77" s="1020" t="s">
        <v>369</v>
      </c>
      <c r="F77" s="1020" t="s">
        <v>370</v>
      </c>
      <c r="G77" s="1020" t="s">
        <v>240</v>
      </c>
      <c r="H77" s="1020" t="s">
        <v>371</v>
      </c>
      <c r="I77" s="1020" t="s">
        <v>421</v>
      </c>
      <c r="J77" s="1020" t="s">
        <v>657</v>
      </c>
      <c r="K77" s="1020" t="s">
        <v>658</v>
      </c>
      <c r="L77" s="1020" t="s">
        <v>659</v>
      </c>
      <c r="M77" s="1020" t="s">
        <v>660</v>
      </c>
      <c r="N77" s="1020" t="s">
        <v>661</v>
      </c>
      <c r="O77" s="1020" t="s">
        <v>848</v>
      </c>
      <c r="P77" s="1020" t="s">
        <v>847</v>
      </c>
      <c r="Q77" s="1020" t="s">
        <v>970</v>
      </c>
      <c r="R77" s="1021" t="s">
        <v>971</v>
      </c>
      <c r="S77" s="1020" t="s">
        <v>57</v>
      </c>
      <c r="T77" s="1020" t="s">
        <v>58</v>
      </c>
      <c r="U77" s="1020" t="s">
        <v>59</v>
      </c>
      <c r="V77" s="1020" t="s">
        <v>869</v>
      </c>
      <c r="W77" s="1020" t="s">
        <v>662</v>
      </c>
      <c r="X77" s="1020" t="s">
        <v>466</v>
      </c>
      <c r="Y77" s="1020" t="s">
        <v>372</v>
      </c>
      <c r="Z77" s="195"/>
    </row>
    <row r="78" spans="1:26" ht="20.25" hidden="1" customHeight="1" x14ac:dyDescent="0.25">
      <c r="A78" s="1024" t="s">
        <v>857</v>
      </c>
      <c r="B78" s="1030" t="s">
        <v>40</v>
      </c>
      <c r="C78" s="1031">
        <f>C93/C62*100</f>
        <v>3.55</v>
      </c>
      <c r="D78" s="1031">
        <f t="shared" ref="D78:X78" si="24">D93/D62*100</f>
        <v>3.55</v>
      </c>
      <c r="E78" s="1031">
        <f t="shared" si="24"/>
        <v>3.55</v>
      </c>
      <c r="F78" s="1031">
        <f t="shared" si="24"/>
        <v>3.6508514961957297</v>
      </c>
      <c r="G78" s="1031">
        <f t="shared" si="24"/>
        <v>3.55</v>
      </c>
      <c r="H78" s="1031">
        <f t="shared" si="24"/>
        <v>3.55</v>
      </c>
      <c r="I78" s="1031">
        <f t="shared" si="24"/>
        <v>3.55</v>
      </c>
      <c r="J78" s="1031">
        <f t="shared" si="24"/>
        <v>3.55</v>
      </c>
      <c r="K78" s="1031">
        <f t="shared" si="24"/>
        <v>3.55</v>
      </c>
      <c r="L78" s="1031">
        <f t="shared" si="24"/>
        <v>3.55</v>
      </c>
      <c r="M78" s="1031">
        <f t="shared" si="24"/>
        <v>3.55</v>
      </c>
      <c r="N78" s="1031">
        <f t="shared" si="24"/>
        <v>3.55</v>
      </c>
      <c r="O78" s="1031"/>
      <c r="P78" s="1031"/>
      <c r="Q78" s="1031"/>
      <c r="R78" s="1031"/>
      <c r="S78" s="1031" t="e">
        <f t="shared" si="24"/>
        <v>#DIV/0!</v>
      </c>
      <c r="T78" s="1031" t="e">
        <f t="shared" si="24"/>
        <v>#DIV/0!</v>
      </c>
      <c r="U78" s="1031" t="e">
        <f t="shared" si="24"/>
        <v>#DIV/0!</v>
      </c>
      <c r="V78" s="1031" t="e">
        <f t="shared" si="24"/>
        <v>#DIV/0!</v>
      </c>
      <c r="W78" s="1031">
        <f t="shared" si="24"/>
        <v>3.55</v>
      </c>
      <c r="X78" s="1031" t="e">
        <f t="shared" si="24"/>
        <v>#DIV/0!</v>
      </c>
      <c r="Y78" s="1047">
        <f t="shared" ref="Y78:Y89" si="25">(Y93/Y62)</f>
        <v>3.5522018379443347E-2</v>
      </c>
      <c r="Z78" s="195"/>
    </row>
    <row r="79" spans="1:26" ht="20.25" hidden="1" customHeight="1" x14ac:dyDescent="0.25">
      <c r="A79" s="1024" t="s">
        <v>858</v>
      </c>
      <c r="B79" s="1030" t="s">
        <v>40</v>
      </c>
      <c r="C79" s="1031">
        <f t="shared" ref="C79:X79" si="26">C94/C63*100</f>
        <v>3.34</v>
      </c>
      <c r="D79" s="1031">
        <f t="shared" si="26"/>
        <v>3.34</v>
      </c>
      <c r="E79" s="1031">
        <f t="shared" si="26"/>
        <v>3.34</v>
      </c>
      <c r="F79" s="1031">
        <f t="shared" si="26"/>
        <v>3.423907264837986</v>
      </c>
      <c r="G79" s="1031">
        <f t="shared" si="26"/>
        <v>3.34</v>
      </c>
      <c r="H79" s="1031">
        <f t="shared" si="26"/>
        <v>3.34</v>
      </c>
      <c r="I79" s="1031">
        <f t="shared" si="26"/>
        <v>3.34</v>
      </c>
      <c r="J79" s="1031">
        <f t="shared" si="26"/>
        <v>3.34</v>
      </c>
      <c r="K79" s="1031">
        <f t="shared" si="26"/>
        <v>3.34</v>
      </c>
      <c r="L79" s="1031">
        <f t="shared" si="26"/>
        <v>3.34</v>
      </c>
      <c r="M79" s="1031">
        <f t="shared" si="26"/>
        <v>3.34</v>
      </c>
      <c r="N79" s="1031">
        <f t="shared" si="26"/>
        <v>3.34</v>
      </c>
      <c r="O79" s="1031"/>
      <c r="P79" s="1031"/>
      <c r="Q79" s="1031"/>
      <c r="R79" s="1031"/>
      <c r="S79" s="1031" t="e">
        <f t="shared" si="26"/>
        <v>#DIV/0!</v>
      </c>
      <c r="T79" s="1031" t="e">
        <f t="shared" si="26"/>
        <v>#DIV/0!</v>
      </c>
      <c r="U79" s="1031" t="e">
        <f t="shared" si="26"/>
        <v>#DIV/0!</v>
      </c>
      <c r="V79" s="1031" t="e">
        <f t="shared" si="26"/>
        <v>#DIV/0!</v>
      </c>
      <c r="W79" s="1031">
        <f t="shared" si="26"/>
        <v>3.34</v>
      </c>
      <c r="X79" s="1031">
        <f t="shared" si="26"/>
        <v>3.34</v>
      </c>
      <c r="Y79" s="1047">
        <f t="shared" si="25"/>
        <v>3.3417774231439427E-2</v>
      </c>
      <c r="Z79" s="195"/>
    </row>
    <row r="80" spans="1:26" ht="20.25" hidden="1" customHeight="1" x14ac:dyDescent="0.25">
      <c r="A80" s="1024" t="s">
        <v>859</v>
      </c>
      <c r="B80" s="1030" t="s">
        <v>40</v>
      </c>
      <c r="C80" s="1031">
        <f t="shared" ref="C80:X80" si="27">C95/C64*100</f>
        <v>3.46</v>
      </c>
      <c r="D80" s="1031">
        <f t="shared" si="27"/>
        <v>3.46</v>
      </c>
      <c r="E80" s="1031">
        <f t="shared" si="27"/>
        <v>3.46</v>
      </c>
      <c r="F80" s="1031">
        <f t="shared" si="27"/>
        <v>3.5497008096707505</v>
      </c>
      <c r="G80" s="1031">
        <f t="shared" si="27"/>
        <v>3.46</v>
      </c>
      <c r="H80" s="1031">
        <f t="shared" si="27"/>
        <v>3.46</v>
      </c>
      <c r="I80" s="1031">
        <f t="shared" si="27"/>
        <v>3.46</v>
      </c>
      <c r="J80" s="1031">
        <f t="shared" si="27"/>
        <v>3.46</v>
      </c>
      <c r="K80" s="1031">
        <f t="shared" si="27"/>
        <v>3.46</v>
      </c>
      <c r="L80" s="1031">
        <f t="shared" si="27"/>
        <v>3.46</v>
      </c>
      <c r="M80" s="1031">
        <f t="shared" si="27"/>
        <v>3.46</v>
      </c>
      <c r="N80" s="1031">
        <f t="shared" si="27"/>
        <v>3.46</v>
      </c>
      <c r="O80" s="1031"/>
      <c r="P80" s="1031"/>
      <c r="Q80" s="1031"/>
      <c r="R80" s="1031"/>
      <c r="S80" s="1031">
        <f t="shared" si="27"/>
        <v>3.46</v>
      </c>
      <c r="T80" s="1031">
        <f t="shared" si="27"/>
        <v>3.46</v>
      </c>
      <c r="U80" s="1031" t="e">
        <f t="shared" si="27"/>
        <v>#DIV/0!</v>
      </c>
      <c r="V80" s="1031" t="e">
        <f t="shared" si="27"/>
        <v>#DIV/0!</v>
      </c>
      <c r="W80" s="1031">
        <f t="shared" si="27"/>
        <v>3.46</v>
      </c>
      <c r="X80" s="1031">
        <f t="shared" si="27"/>
        <v>3.46</v>
      </c>
      <c r="Y80" s="1047">
        <f t="shared" si="25"/>
        <v>3.463247736020815E-2</v>
      </c>
    </row>
    <row r="81" spans="1:25" ht="20.25" hidden="1" customHeight="1" x14ac:dyDescent="0.25">
      <c r="A81" s="1024" t="s">
        <v>860</v>
      </c>
      <c r="B81" s="1030" t="s">
        <v>40</v>
      </c>
      <c r="C81" s="1031">
        <f t="shared" ref="C81:U81" si="28">C96/C65*100</f>
        <v>3.6900000000000004</v>
      </c>
      <c r="D81" s="1031">
        <f t="shared" si="28"/>
        <v>3.6900000000000004</v>
      </c>
      <c r="E81" s="1031">
        <f t="shared" si="28"/>
        <v>3.6900000000000004</v>
      </c>
      <c r="F81" s="1031">
        <f t="shared" si="28"/>
        <v>3.8055178507569716</v>
      </c>
      <c r="G81" s="1031">
        <f t="shared" si="28"/>
        <v>3.6900000000000004</v>
      </c>
      <c r="H81" s="1031">
        <f t="shared" si="28"/>
        <v>3.6900000000000004</v>
      </c>
      <c r="I81" s="1031">
        <f t="shared" si="28"/>
        <v>3.6900000000000004</v>
      </c>
      <c r="J81" s="1031">
        <f t="shared" si="28"/>
        <v>3.6900000000000004</v>
      </c>
      <c r="K81" s="1031">
        <f t="shared" si="28"/>
        <v>3.6900000000000004</v>
      </c>
      <c r="L81" s="1031">
        <f t="shared" si="28"/>
        <v>3.6900000000000004</v>
      </c>
      <c r="M81" s="1031">
        <f t="shared" si="28"/>
        <v>3.6900000000000004</v>
      </c>
      <c r="N81" s="1031" t="e">
        <f>#REF!/N65*100</f>
        <v>#REF!</v>
      </c>
      <c r="O81" s="1031"/>
      <c r="P81" s="1031"/>
      <c r="Q81" s="1031"/>
      <c r="R81" s="1031"/>
      <c r="S81" s="1031">
        <f>N96/S65*100</f>
        <v>1.9867114134810064</v>
      </c>
      <c r="T81" s="1031">
        <f t="shared" si="28"/>
        <v>3.6900000000000004</v>
      </c>
      <c r="U81" s="1031" t="e">
        <f t="shared" si="28"/>
        <v>#DIV/0!</v>
      </c>
      <c r="V81" s="1031" t="e">
        <f t="shared" ref="V81:W83" si="29">W96/V65*100</f>
        <v>#DIV/0!</v>
      </c>
      <c r="W81" s="1031">
        <f t="shared" si="29"/>
        <v>319.03328041439642</v>
      </c>
      <c r="X81" s="1031" t="e">
        <f>#REF!/X65*100</f>
        <v>#REF!</v>
      </c>
      <c r="Y81" s="1047">
        <f t="shared" si="25"/>
        <v>3.6927211183301965E-2</v>
      </c>
    </row>
    <row r="82" spans="1:25" ht="20.25" hidden="1" customHeight="1" x14ac:dyDescent="0.25">
      <c r="A82" s="1024" t="s">
        <v>861</v>
      </c>
      <c r="B82" s="1030" t="s">
        <v>40</v>
      </c>
      <c r="C82" s="1031">
        <f t="shared" ref="C82:U82" si="30">C97/C66*100</f>
        <v>3.46</v>
      </c>
      <c r="D82" s="1031">
        <f t="shared" si="30"/>
        <v>3.46</v>
      </c>
      <c r="E82" s="1031">
        <f t="shared" si="30"/>
        <v>3.4599999999999991</v>
      </c>
      <c r="F82" s="1031">
        <f t="shared" si="30"/>
        <v>3.5567792175908393</v>
      </c>
      <c r="G82" s="1031">
        <f t="shared" si="30"/>
        <v>3.46</v>
      </c>
      <c r="H82" s="1031">
        <f t="shared" si="30"/>
        <v>3.46</v>
      </c>
      <c r="I82" s="1031">
        <f t="shared" si="30"/>
        <v>3.46</v>
      </c>
      <c r="J82" s="1031">
        <f t="shared" si="30"/>
        <v>3.4599999999999991</v>
      </c>
      <c r="K82" s="1031">
        <f t="shared" si="30"/>
        <v>3.46</v>
      </c>
      <c r="L82" s="1031">
        <f t="shared" si="30"/>
        <v>3.46</v>
      </c>
      <c r="M82" s="1031">
        <f t="shared" si="30"/>
        <v>3.46</v>
      </c>
      <c r="N82" s="1031" t="e">
        <f>#REF!/N66*100</f>
        <v>#REF!</v>
      </c>
      <c r="O82" s="1031"/>
      <c r="P82" s="1031"/>
      <c r="Q82" s="1031"/>
      <c r="R82" s="1031"/>
      <c r="S82" s="1031">
        <f>N97/S66*100</f>
        <v>1.4586545021482298</v>
      </c>
      <c r="T82" s="1031">
        <f t="shared" si="30"/>
        <v>3.46</v>
      </c>
      <c r="U82" s="1031" t="e">
        <f t="shared" si="30"/>
        <v>#DIV/0!</v>
      </c>
      <c r="V82" s="1031" t="e">
        <f t="shared" si="29"/>
        <v>#DIV/0!</v>
      </c>
      <c r="W82" s="1031">
        <f t="shared" si="29"/>
        <v>267.91776280170177</v>
      </c>
      <c r="X82" s="1031" t="e">
        <f>#REF!/X66*100</f>
        <v>#REF!</v>
      </c>
      <c r="Y82" s="1047">
        <f t="shared" si="25"/>
        <v>3.4619297222636888E-2</v>
      </c>
    </row>
    <row r="83" spans="1:25" ht="20.25" hidden="1" customHeight="1" x14ac:dyDescent="0.25">
      <c r="A83" s="1024" t="s">
        <v>862</v>
      </c>
      <c r="B83" s="1030" t="s">
        <v>40</v>
      </c>
      <c r="C83" s="1031">
        <f t="shared" ref="C83:U83" si="31">C98/C67*100</f>
        <v>3.17</v>
      </c>
      <c r="D83" s="1031">
        <f t="shared" si="31"/>
        <v>3.17</v>
      </c>
      <c r="E83" s="1031">
        <f t="shared" si="31"/>
        <v>3.17</v>
      </c>
      <c r="F83" s="1031">
        <f t="shared" si="31"/>
        <v>3.2409922849876085</v>
      </c>
      <c r="G83" s="1031">
        <f t="shared" si="31"/>
        <v>3.17</v>
      </c>
      <c r="H83" s="1031">
        <f t="shared" si="31"/>
        <v>3.17</v>
      </c>
      <c r="I83" s="1031">
        <f t="shared" si="31"/>
        <v>3.17</v>
      </c>
      <c r="J83" s="1031">
        <f t="shared" si="31"/>
        <v>3.17</v>
      </c>
      <c r="K83" s="1031">
        <f t="shared" si="31"/>
        <v>3.17</v>
      </c>
      <c r="L83" s="1031">
        <f t="shared" si="31"/>
        <v>3.17</v>
      </c>
      <c r="M83" s="1031">
        <f t="shared" si="31"/>
        <v>3.17</v>
      </c>
      <c r="N83" s="1031" t="e">
        <f>#REF!/N67*100</f>
        <v>#REF!</v>
      </c>
      <c r="O83" s="1031"/>
      <c r="P83" s="1031"/>
      <c r="Q83" s="1031"/>
      <c r="R83" s="1031"/>
      <c r="S83" s="1031">
        <f>N98/S67*100</f>
        <v>1.7203798758073701</v>
      </c>
      <c r="T83" s="1031">
        <f t="shared" si="31"/>
        <v>3.17</v>
      </c>
      <c r="U83" s="1031" t="e">
        <f t="shared" si="31"/>
        <v>#DIV/0!</v>
      </c>
      <c r="V83" s="1031" t="e">
        <f t="shared" si="29"/>
        <v>#DIV/0!</v>
      </c>
      <c r="W83" s="1031">
        <f t="shared" si="29"/>
        <v>282.2985119946627</v>
      </c>
      <c r="X83" s="1031" t="e">
        <f>#REF!/X67*100</f>
        <v>#REF!</v>
      </c>
      <c r="Y83" s="1047">
        <f t="shared" si="25"/>
        <v>3.1708689411564954E-2</v>
      </c>
    </row>
    <row r="84" spans="1:25" ht="20.25" hidden="1" customHeight="1" x14ac:dyDescent="0.25">
      <c r="A84" s="1024" t="s">
        <v>863</v>
      </c>
      <c r="B84" s="1030" t="s">
        <v>40</v>
      </c>
      <c r="C84" s="1022"/>
      <c r="D84" s="1022"/>
      <c r="E84" s="1022"/>
      <c r="F84" s="1022"/>
      <c r="G84" s="1022"/>
      <c r="H84" s="1022"/>
      <c r="I84" s="1022"/>
      <c r="J84" s="1022"/>
      <c r="K84" s="1022"/>
      <c r="L84" s="1022"/>
      <c r="M84" s="1022"/>
      <c r="N84" s="1022"/>
      <c r="O84" s="1022"/>
      <c r="P84" s="1022"/>
      <c r="Q84" s="1022"/>
      <c r="R84" s="1022"/>
      <c r="S84" s="1031"/>
      <c r="T84" s="1031"/>
      <c r="U84" s="1031"/>
      <c r="V84" s="1031"/>
      <c r="W84" s="1031"/>
      <c r="X84" s="1031"/>
      <c r="Y84" s="1047" t="e">
        <f t="shared" si="25"/>
        <v>#DIV/0!</v>
      </c>
    </row>
    <row r="85" spans="1:25" ht="20.25" hidden="1" customHeight="1" x14ac:dyDescent="0.25">
      <c r="A85" s="1024" t="s">
        <v>864</v>
      </c>
      <c r="B85" s="1030" t="s">
        <v>40</v>
      </c>
      <c r="C85" s="1022"/>
      <c r="D85" s="1022"/>
      <c r="E85" s="1022"/>
      <c r="F85" s="1022"/>
      <c r="G85" s="1022"/>
      <c r="H85" s="1022"/>
      <c r="I85" s="1022"/>
      <c r="J85" s="1022"/>
      <c r="K85" s="1022"/>
      <c r="L85" s="1022"/>
      <c r="M85" s="1022"/>
      <c r="N85" s="1022"/>
      <c r="O85" s="1022"/>
      <c r="P85" s="1022"/>
      <c r="Q85" s="1022"/>
      <c r="R85" s="1022"/>
      <c r="S85" s="1022"/>
      <c r="T85" s="1022"/>
      <c r="U85" s="1022"/>
      <c r="V85" s="1022"/>
      <c r="W85" s="1022"/>
      <c r="X85" s="1022"/>
      <c r="Y85" s="1047" t="e">
        <f t="shared" si="25"/>
        <v>#DIV/0!</v>
      </c>
    </row>
    <row r="86" spans="1:25" ht="20.25" hidden="1" customHeight="1" x14ac:dyDescent="0.25">
      <c r="A86" s="1024" t="s">
        <v>865</v>
      </c>
      <c r="B86" s="1030" t="s">
        <v>40</v>
      </c>
      <c r="C86" s="1022"/>
      <c r="D86" s="1022"/>
      <c r="E86" s="1022"/>
      <c r="F86" s="1022"/>
      <c r="G86" s="1022"/>
      <c r="H86" s="1022"/>
      <c r="I86" s="1022"/>
      <c r="J86" s="1022"/>
      <c r="K86" s="1022"/>
      <c r="L86" s="1022"/>
      <c r="M86" s="1022"/>
      <c r="N86" s="1022"/>
      <c r="O86" s="1022"/>
      <c r="P86" s="1022"/>
      <c r="Q86" s="1022"/>
      <c r="R86" s="1022"/>
      <c r="S86" s="1022"/>
      <c r="T86" s="1022"/>
      <c r="U86" s="1022"/>
      <c r="V86" s="1022"/>
      <c r="W86" s="1022"/>
      <c r="X86" s="1022"/>
      <c r="Y86" s="1047" t="e">
        <f t="shared" si="25"/>
        <v>#DIV/0!</v>
      </c>
    </row>
    <row r="87" spans="1:25" ht="20.25" hidden="1" customHeight="1" x14ac:dyDescent="0.25">
      <c r="A87" s="1024" t="s">
        <v>866</v>
      </c>
      <c r="B87" s="1030" t="s">
        <v>40</v>
      </c>
      <c r="C87" s="1022"/>
      <c r="D87" s="1022"/>
      <c r="E87" s="1022"/>
      <c r="F87" s="1022"/>
      <c r="G87" s="1022"/>
      <c r="H87" s="1022"/>
      <c r="I87" s="1022"/>
      <c r="J87" s="1022"/>
      <c r="K87" s="1022"/>
      <c r="L87" s="1022"/>
      <c r="M87" s="1022"/>
      <c r="N87" s="1022"/>
      <c r="O87" s="1022"/>
      <c r="P87" s="1022"/>
      <c r="Q87" s="1022"/>
      <c r="R87" s="1022"/>
      <c r="S87" s="1022"/>
      <c r="T87" s="1022"/>
      <c r="U87" s="1022"/>
      <c r="V87" s="1022"/>
      <c r="W87" s="1022"/>
      <c r="X87" s="1022"/>
      <c r="Y87" s="1047" t="e">
        <f t="shared" si="25"/>
        <v>#DIV/0!</v>
      </c>
    </row>
    <row r="88" spans="1:25" ht="20.25" hidden="1" customHeight="1" x14ac:dyDescent="0.25">
      <c r="A88" s="1024" t="s">
        <v>867</v>
      </c>
      <c r="B88" s="1030" t="s">
        <v>40</v>
      </c>
      <c r="C88" s="1022"/>
      <c r="D88" s="1022"/>
      <c r="E88" s="1022"/>
      <c r="F88" s="1022"/>
      <c r="G88" s="1022"/>
      <c r="H88" s="1022"/>
      <c r="I88" s="1022"/>
      <c r="J88" s="1022"/>
      <c r="K88" s="1022"/>
      <c r="L88" s="1022"/>
      <c r="M88" s="1022"/>
      <c r="N88" s="1022"/>
      <c r="O88" s="1022"/>
      <c r="P88" s="1022"/>
      <c r="Q88" s="1022"/>
      <c r="R88" s="1022"/>
      <c r="S88" s="1022"/>
      <c r="T88" s="1022"/>
      <c r="U88" s="1022"/>
      <c r="V88" s="1022"/>
      <c r="W88" s="1022"/>
      <c r="X88" s="1022"/>
      <c r="Y88" s="1047" t="e">
        <f t="shared" si="25"/>
        <v>#DIV/0!</v>
      </c>
    </row>
    <row r="89" spans="1:25" ht="20.25" hidden="1" customHeight="1" x14ac:dyDescent="0.25">
      <c r="A89" s="1024" t="s">
        <v>868</v>
      </c>
      <c r="B89" s="1030" t="s">
        <v>40</v>
      </c>
      <c r="C89" s="1022"/>
      <c r="D89" s="1022"/>
      <c r="E89" s="1022"/>
      <c r="F89" s="1022"/>
      <c r="G89" s="1022"/>
      <c r="H89" s="1022"/>
      <c r="I89" s="1022"/>
      <c r="J89" s="1022"/>
      <c r="K89" s="1022"/>
      <c r="L89" s="1022"/>
      <c r="M89" s="1022"/>
      <c r="N89" s="1022"/>
      <c r="O89" s="1022"/>
      <c r="P89" s="1022"/>
      <c r="Q89" s="1022"/>
      <c r="R89" s="1022"/>
      <c r="S89" s="1022"/>
      <c r="T89" s="1022"/>
      <c r="U89" s="1022"/>
      <c r="V89" s="1022"/>
      <c r="W89" s="1022"/>
      <c r="X89" s="1022"/>
      <c r="Y89" s="1047" t="e">
        <f t="shared" si="25"/>
        <v>#DIV/0!</v>
      </c>
    </row>
    <row r="90" spans="1:25" ht="15.75" hidden="1" x14ac:dyDescent="0.25">
      <c r="A90" s="1019"/>
      <c r="B90" s="1030"/>
      <c r="C90" s="1022"/>
      <c r="D90" s="1022"/>
      <c r="E90" s="1022"/>
      <c r="F90" s="1022"/>
      <c r="G90" s="1022"/>
      <c r="H90" s="1022"/>
      <c r="I90" s="1022"/>
      <c r="J90" s="1022"/>
      <c r="K90" s="1022"/>
      <c r="L90" s="1022"/>
      <c r="M90" s="1022"/>
      <c r="N90" s="1022"/>
      <c r="O90" s="1022"/>
      <c r="P90" s="1022"/>
      <c r="Q90" s="1022"/>
      <c r="R90" s="1022"/>
      <c r="S90" s="1022"/>
      <c r="T90" s="1022"/>
      <c r="U90" s="1022"/>
      <c r="V90" s="1022"/>
      <c r="W90" s="1022"/>
      <c r="X90" s="1022"/>
      <c r="Y90" s="1022"/>
    </row>
    <row r="91" spans="1:25" ht="22.5" customHeight="1" x14ac:dyDescent="0.25">
      <c r="A91" s="1033" t="s">
        <v>596</v>
      </c>
      <c r="B91" s="1034"/>
      <c r="C91" s="1035"/>
      <c r="D91" s="1035"/>
      <c r="E91" s="1035"/>
      <c r="F91" s="1035"/>
      <c r="G91" s="1035"/>
      <c r="H91" s="1035"/>
      <c r="I91" s="1035"/>
      <c r="J91" s="1035"/>
      <c r="K91" s="1035"/>
      <c r="L91" s="1035"/>
      <c r="M91" s="1035"/>
      <c r="N91" s="1035"/>
      <c r="O91" s="1035"/>
      <c r="P91" s="1035"/>
      <c r="Q91" s="1035"/>
      <c r="R91" s="1035"/>
      <c r="S91" s="1035"/>
      <c r="T91" s="1035"/>
      <c r="U91" s="1035"/>
      <c r="V91" s="1035"/>
      <c r="W91" s="1035"/>
      <c r="X91" s="1035"/>
      <c r="Y91" s="1035"/>
    </row>
    <row r="92" spans="1:25" ht="52.5" customHeight="1" x14ac:dyDescent="0.25">
      <c r="A92" s="1021" t="s">
        <v>226</v>
      </c>
      <c r="B92" s="1016" t="s">
        <v>367</v>
      </c>
      <c r="C92" s="1011" t="s">
        <v>368</v>
      </c>
      <c r="D92" s="1011" t="s">
        <v>245</v>
      </c>
      <c r="E92" s="1011" t="s">
        <v>369</v>
      </c>
      <c r="F92" s="1011" t="s">
        <v>370</v>
      </c>
      <c r="G92" s="1011" t="s">
        <v>240</v>
      </c>
      <c r="H92" s="1011" t="s">
        <v>371</v>
      </c>
      <c r="I92" s="1011" t="s">
        <v>421</v>
      </c>
      <c r="J92" s="1011" t="s">
        <v>657</v>
      </c>
      <c r="K92" s="1011" t="s">
        <v>658</v>
      </c>
      <c r="L92" s="1011" t="s">
        <v>659</v>
      </c>
      <c r="M92" s="1011" t="s">
        <v>660</v>
      </c>
      <c r="N92" s="1011" t="s">
        <v>661</v>
      </c>
      <c r="O92" s="1011" t="s">
        <v>848</v>
      </c>
      <c r="P92" s="1011" t="s">
        <v>847</v>
      </c>
      <c r="Q92" s="1013" t="s">
        <v>972</v>
      </c>
      <c r="R92" s="1013" t="s">
        <v>971</v>
      </c>
      <c r="S92" s="1011" t="s">
        <v>57</v>
      </c>
      <c r="T92" s="1011" t="s">
        <v>58</v>
      </c>
      <c r="U92" s="1011" t="s">
        <v>59</v>
      </c>
      <c r="V92" s="1011" t="s">
        <v>869</v>
      </c>
      <c r="W92" s="1011" t="s">
        <v>662</v>
      </c>
      <c r="X92" s="1011" t="s">
        <v>466</v>
      </c>
      <c r="Y92" s="1011" t="s">
        <v>372</v>
      </c>
    </row>
    <row r="93" spans="1:25" ht="29.25" customHeight="1" x14ac:dyDescent="0.25">
      <c r="A93" s="1024" t="s">
        <v>857</v>
      </c>
      <c r="B93" s="1030" t="s">
        <v>27</v>
      </c>
      <c r="C93" s="1067">
        <v>0.36623724099999999</v>
      </c>
      <c r="D93" s="1067">
        <v>1.7832599624999999</v>
      </c>
      <c r="E93" s="1067">
        <v>0.22542709449999998</v>
      </c>
      <c r="F93" s="1067">
        <v>1.0160952354999999</v>
      </c>
      <c r="G93" s="1067">
        <v>6.9806268834999985</v>
      </c>
      <c r="H93" s="1067">
        <v>4.3574768585000001</v>
      </c>
      <c r="I93" s="1067">
        <v>18.304817429999996</v>
      </c>
      <c r="J93" s="1067">
        <v>2.6310831389999998</v>
      </c>
      <c r="K93" s="1067">
        <v>0.39623264650000001</v>
      </c>
      <c r="L93" s="1067">
        <v>0.33906617999999994</v>
      </c>
      <c r="M93" s="1067">
        <v>6.2980245764999996</v>
      </c>
      <c r="N93" s="1067">
        <v>0.7529720044999999</v>
      </c>
      <c r="O93" s="1067"/>
      <c r="P93" s="1067"/>
      <c r="Q93" s="1067"/>
      <c r="R93" s="1067">
        <v>0.45</v>
      </c>
      <c r="S93" s="1067">
        <v>0</v>
      </c>
      <c r="T93" s="1067">
        <v>0</v>
      </c>
      <c r="U93" s="1067">
        <v>0</v>
      </c>
      <c r="V93" s="1067">
        <v>0</v>
      </c>
      <c r="W93" s="1067">
        <v>1.0351870999999999E-2</v>
      </c>
      <c r="X93" s="1067">
        <v>0</v>
      </c>
      <c r="Y93" s="1072">
        <f t="shared" ref="Y93:Y104" si="32">SUM(C93:X93)</f>
        <v>43.911671122999998</v>
      </c>
    </row>
    <row r="94" spans="1:25" ht="29.25" customHeight="1" x14ac:dyDescent="0.25">
      <c r="A94" s="1024" t="s">
        <v>858</v>
      </c>
      <c r="B94" s="1030" t="s">
        <v>27</v>
      </c>
      <c r="C94" s="1067">
        <v>0.42593620539999999</v>
      </c>
      <c r="D94" s="1067">
        <v>1.7788185025999999</v>
      </c>
      <c r="E94" s="1067">
        <v>0.26507085019999999</v>
      </c>
      <c r="F94" s="1067">
        <v>0.99546382040000003</v>
      </c>
      <c r="G94" s="1067">
        <v>6.8900839292000002</v>
      </c>
      <c r="H94" s="1067">
        <v>4.2517418773999998</v>
      </c>
      <c r="I94" s="1067">
        <v>9.6283143255999981</v>
      </c>
      <c r="J94" s="1067">
        <v>2.7553860725999999</v>
      </c>
      <c r="K94" s="1067">
        <v>0.59148560999999999</v>
      </c>
      <c r="L94" s="1067">
        <v>0.42008863359999998</v>
      </c>
      <c r="M94" s="1067">
        <v>6.4773275307999993</v>
      </c>
      <c r="N94" s="1067">
        <v>0.67717541419999994</v>
      </c>
      <c r="O94" s="1067">
        <v>0.2</v>
      </c>
      <c r="P94" s="1067"/>
      <c r="Q94" s="1067">
        <v>1.28</v>
      </c>
      <c r="R94" s="1067">
        <v>0.33</v>
      </c>
      <c r="S94" s="1067">
        <v>0</v>
      </c>
      <c r="T94" s="1067">
        <v>0</v>
      </c>
      <c r="U94" s="1067">
        <v>0</v>
      </c>
      <c r="V94" s="1067">
        <v>0</v>
      </c>
      <c r="W94" s="1067">
        <v>1.51331726E-2</v>
      </c>
      <c r="X94" s="1067">
        <v>0.19391812880000001</v>
      </c>
      <c r="Y94" s="1072">
        <f t="shared" si="32"/>
        <v>37.175944073400004</v>
      </c>
    </row>
    <row r="95" spans="1:25" ht="29.25" customHeight="1" x14ac:dyDescent="0.25">
      <c r="A95" s="1024" t="s">
        <v>859</v>
      </c>
      <c r="B95" s="1030" t="s">
        <v>27</v>
      </c>
      <c r="C95" s="1067">
        <v>0.5545740938</v>
      </c>
      <c r="D95" s="1067">
        <v>1.4910301176</v>
      </c>
      <c r="E95" s="1067">
        <v>0.29485521419999999</v>
      </c>
      <c r="F95" s="1067">
        <v>1.0934566377999999</v>
      </c>
      <c r="G95" s="1067">
        <v>6.0254615993999998</v>
      </c>
      <c r="H95" s="1067">
        <v>3.3048271655999999</v>
      </c>
      <c r="I95" s="1067">
        <v>9.8783663973999989</v>
      </c>
      <c r="J95" s="1067">
        <v>2.7754080675999999</v>
      </c>
      <c r="K95" s="1067">
        <v>0.63287444739999998</v>
      </c>
      <c r="L95" s="1067">
        <v>0.45885848759999998</v>
      </c>
      <c r="M95" s="1067">
        <v>6.1282151570000005</v>
      </c>
      <c r="N95" s="1067">
        <v>0.67370777580000007</v>
      </c>
      <c r="O95" s="1067">
        <v>0.33</v>
      </c>
      <c r="P95" s="1067"/>
      <c r="Q95" s="1067">
        <v>1.65</v>
      </c>
      <c r="R95" s="1067">
        <v>0.41</v>
      </c>
      <c r="S95" s="1067">
        <v>0.40526049259999997</v>
      </c>
      <c r="T95" s="1067">
        <v>4.3572748799999998E-2</v>
      </c>
      <c r="U95" s="1067">
        <v>0</v>
      </c>
      <c r="V95" s="1067">
        <v>0</v>
      </c>
      <c r="W95" s="1067">
        <v>2.8039805399999999E-2</v>
      </c>
      <c r="X95" s="1067">
        <v>1.2246315696000001</v>
      </c>
      <c r="Y95" s="1072">
        <f t="shared" si="32"/>
        <v>37.403139777599989</v>
      </c>
    </row>
    <row r="96" spans="1:25" ht="29.25" customHeight="1" x14ac:dyDescent="0.25">
      <c r="A96" s="1024" t="s">
        <v>860</v>
      </c>
      <c r="B96" s="1030" t="s">
        <v>27</v>
      </c>
      <c r="C96" s="1067">
        <v>0.27574643069999999</v>
      </c>
      <c r="D96" s="1067">
        <v>1.6079347692000001</v>
      </c>
      <c r="E96" s="1067">
        <v>0.16000054020000001</v>
      </c>
      <c r="F96" s="1067">
        <v>0.90211481640000002</v>
      </c>
      <c r="G96" s="1067">
        <v>7.9730341803</v>
      </c>
      <c r="H96" s="1067">
        <v>3.6182252565000002</v>
      </c>
      <c r="I96" s="1067">
        <v>16.951094103600003</v>
      </c>
      <c r="J96" s="1067">
        <v>1.7056151208000001</v>
      </c>
      <c r="K96" s="1067">
        <v>0.43313873130000002</v>
      </c>
      <c r="L96" s="1067">
        <v>0.29940918300000002</v>
      </c>
      <c r="M96" s="1067">
        <v>7.0509445820999996</v>
      </c>
      <c r="N96" s="1067">
        <v>0.70927168949999997</v>
      </c>
      <c r="O96" s="1067"/>
      <c r="P96" s="1067"/>
      <c r="Q96" s="1067">
        <v>0.35</v>
      </c>
      <c r="R96" s="1067">
        <v>0.39</v>
      </c>
      <c r="S96" s="1067">
        <v>1.3173591879000002</v>
      </c>
      <c r="T96" s="1067">
        <v>0.33537325140000002</v>
      </c>
      <c r="U96" s="1067">
        <v>0</v>
      </c>
      <c r="V96" s="1067"/>
      <c r="W96" s="1067">
        <v>2.6371618200000002E-2</v>
      </c>
      <c r="X96" s="1067">
        <v>2.2800606677999999</v>
      </c>
      <c r="Y96" s="1072">
        <f t="shared" si="32"/>
        <v>46.385694128900013</v>
      </c>
    </row>
    <row r="97" spans="1:25" ht="29.25" customHeight="1" x14ac:dyDescent="0.25">
      <c r="A97" s="1024" t="s">
        <v>861</v>
      </c>
      <c r="B97" s="1030" t="s">
        <v>27</v>
      </c>
      <c r="C97" s="1067">
        <v>0.26663081779999998</v>
      </c>
      <c r="D97" s="1067">
        <v>1.4798272258</v>
      </c>
      <c r="E97" s="1067">
        <v>0.15846263699999999</v>
      </c>
      <c r="F97" s="1067">
        <v>0.74190146940000001</v>
      </c>
      <c r="G97" s="1067">
        <v>5.7627934158</v>
      </c>
      <c r="H97" s="1067">
        <v>4.135132327</v>
      </c>
      <c r="I97" s="1067">
        <v>18.7155702164</v>
      </c>
      <c r="J97" s="1067">
        <v>1.0585676931999999</v>
      </c>
      <c r="K97" s="1067">
        <v>0.39877129719999993</v>
      </c>
      <c r="L97" s="1067">
        <v>0.30069777019999999</v>
      </c>
      <c r="M97" s="1067">
        <v>6.1326039593999999</v>
      </c>
      <c r="N97" s="1067">
        <v>0.57299032440000008</v>
      </c>
      <c r="O97" s="1067"/>
      <c r="P97" s="1067"/>
      <c r="Q97" s="1067"/>
      <c r="R97" s="1067">
        <v>0.28999999999999998</v>
      </c>
      <c r="S97" s="1067">
        <v>1.3591611444</v>
      </c>
      <c r="T97" s="1067">
        <v>0.33234064660000001</v>
      </c>
      <c r="U97" s="1067">
        <v>0</v>
      </c>
      <c r="V97" s="1067"/>
      <c r="W97" s="1067">
        <v>2.6163447399999998E-2</v>
      </c>
      <c r="X97" s="1067">
        <v>2.0259110678000001</v>
      </c>
      <c r="Y97" s="1072">
        <f t="shared" si="32"/>
        <v>43.757525459800007</v>
      </c>
    </row>
    <row r="98" spans="1:25" ht="29.25" customHeight="1" x14ac:dyDescent="0.25">
      <c r="A98" s="1024" t="s">
        <v>862</v>
      </c>
      <c r="B98" s="1030" t="s">
        <v>27</v>
      </c>
      <c r="C98" s="1067">
        <v>0.33893123289999999</v>
      </c>
      <c r="D98" s="1067">
        <v>1.4741609816999999</v>
      </c>
      <c r="E98" s="1067">
        <v>0.17858841679999998</v>
      </c>
      <c r="F98" s="1067">
        <v>0.57794368539999996</v>
      </c>
      <c r="G98" s="1067">
        <v>2.8365293139999999</v>
      </c>
      <c r="H98" s="1067">
        <v>3.5299364770999997</v>
      </c>
      <c r="I98" s="1067">
        <v>17.511370784099999</v>
      </c>
      <c r="J98" s="1067">
        <v>2.1550507974999999</v>
      </c>
      <c r="K98" s="1067">
        <v>0.37725910060000001</v>
      </c>
      <c r="L98" s="1067">
        <v>0.28493751049999999</v>
      </c>
      <c r="M98" s="1067">
        <v>3.9565798030999999</v>
      </c>
      <c r="N98" s="1067">
        <v>0.66253516709999993</v>
      </c>
      <c r="O98" s="1067"/>
      <c r="P98" s="1067"/>
      <c r="Q98" s="1067"/>
      <c r="R98" s="1067">
        <v>0.25</v>
      </c>
      <c r="S98" s="1067">
        <v>1.2207980976999999</v>
      </c>
      <c r="T98" s="1067">
        <v>0.32080399999999998</v>
      </c>
      <c r="U98" s="1067">
        <v>0</v>
      </c>
      <c r="V98" s="1067"/>
      <c r="W98" s="1067">
        <v>2.2332016E-2</v>
      </c>
      <c r="X98" s="1067">
        <v>1.9887365572999998</v>
      </c>
      <c r="Y98" s="1072">
        <f t="shared" si="32"/>
        <v>37.686493941800002</v>
      </c>
    </row>
    <row r="99" spans="1:25" ht="29.25" customHeight="1" x14ac:dyDescent="0.25">
      <c r="A99" s="1024" t="s">
        <v>863</v>
      </c>
      <c r="B99" s="1030" t="s">
        <v>27</v>
      </c>
      <c r="C99" s="1067"/>
      <c r="D99" s="1067"/>
      <c r="E99" s="1067"/>
      <c r="F99" s="1067"/>
      <c r="G99" s="1067"/>
      <c r="H99" s="1067"/>
      <c r="I99" s="1067"/>
      <c r="J99" s="1067"/>
      <c r="K99" s="1067"/>
      <c r="L99" s="1067"/>
      <c r="M99" s="1067"/>
      <c r="N99" s="1067"/>
      <c r="O99" s="1067"/>
      <c r="P99" s="1067"/>
      <c r="Q99" s="1067"/>
      <c r="R99" s="1067"/>
      <c r="S99" s="1067"/>
      <c r="T99" s="1067"/>
      <c r="U99" s="1067"/>
      <c r="V99" s="1067"/>
      <c r="W99" s="1067"/>
      <c r="X99" s="1067"/>
      <c r="Y99" s="1072">
        <f t="shared" si="32"/>
        <v>0</v>
      </c>
    </row>
    <row r="100" spans="1:25" ht="29.25" customHeight="1" x14ac:dyDescent="0.25">
      <c r="A100" s="1024" t="s">
        <v>864</v>
      </c>
      <c r="B100" s="1030" t="s">
        <v>27</v>
      </c>
      <c r="C100" s="1067"/>
      <c r="D100" s="1067"/>
      <c r="E100" s="1067"/>
      <c r="F100" s="1067"/>
      <c r="G100" s="1067"/>
      <c r="H100" s="1067"/>
      <c r="I100" s="1067"/>
      <c r="J100" s="1067"/>
      <c r="K100" s="1067"/>
      <c r="L100" s="1067"/>
      <c r="M100" s="1067"/>
      <c r="N100" s="1067"/>
      <c r="O100" s="1067"/>
      <c r="P100" s="1067"/>
      <c r="Q100" s="1067"/>
      <c r="R100" s="1067"/>
      <c r="S100" s="1067"/>
      <c r="T100" s="1067"/>
      <c r="U100" s="1067"/>
      <c r="V100" s="1067"/>
      <c r="W100" s="1067"/>
      <c r="X100" s="1067"/>
      <c r="Y100" s="1072">
        <f t="shared" si="32"/>
        <v>0</v>
      </c>
    </row>
    <row r="101" spans="1:25" ht="29.25" customHeight="1" x14ac:dyDescent="0.25">
      <c r="A101" s="1024" t="s">
        <v>865</v>
      </c>
      <c r="B101" s="1030" t="s">
        <v>27</v>
      </c>
      <c r="C101" s="1067"/>
      <c r="D101" s="1067"/>
      <c r="E101" s="1067"/>
      <c r="F101" s="1067"/>
      <c r="G101" s="1067"/>
      <c r="H101" s="1067"/>
      <c r="I101" s="1067"/>
      <c r="J101" s="1067"/>
      <c r="K101" s="1067"/>
      <c r="L101" s="1067"/>
      <c r="M101" s="1067"/>
      <c r="N101" s="1067"/>
      <c r="O101" s="1067"/>
      <c r="P101" s="1067"/>
      <c r="Q101" s="1067"/>
      <c r="R101" s="1067"/>
      <c r="S101" s="1067"/>
      <c r="T101" s="1067"/>
      <c r="U101" s="1067"/>
      <c r="V101" s="1067"/>
      <c r="W101" s="1067"/>
      <c r="X101" s="1067"/>
      <c r="Y101" s="1072">
        <f t="shared" si="32"/>
        <v>0</v>
      </c>
    </row>
    <row r="102" spans="1:25" ht="29.25" customHeight="1" x14ac:dyDescent="0.25">
      <c r="A102" s="1024" t="s">
        <v>866</v>
      </c>
      <c r="B102" s="1030" t="s">
        <v>27</v>
      </c>
      <c r="C102" s="1067"/>
      <c r="D102" s="1067"/>
      <c r="E102" s="1067"/>
      <c r="F102" s="1067"/>
      <c r="G102" s="1067"/>
      <c r="H102" s="1067"/>
      <c r="I102" s="1067"/>
      <c r="J102" s="1067"/>
      <c r="K102" s="1067"/>
      <c r="L102" s="1067"/>
      <c r="M102" s="1067"/>
      <c r="N102" s="1067"/>
      <c r="O102" s="1067"/>
      <c r="P102" s="1067"/>
      <c r="Q102" s="1067"/>
      <c r="R102" s="1067"/>
      <c r="S102" s="1067"/>
      <c r="T102" s="1067"/>
      <c r="U102" s="1067"/>
      <c r="V102" s="1067"/>
      <c r="W102" s="1067"/>
      <c r="X102" s="1067"/>
      <c r="Y102" s="1072">
        <f t="shared" si="32"/>
        <v>0</v>
      </c>
    </row>
    <row r="103" spans="1:25" ht="29.25" customHeight="1" x14ac:dyDescent="0.25">
      <c r="A103" s="1024" t="s">
        <v>867</v>
      </c>
      <c r="B103" s="1030" t="s">
        <v>27</v>
      </c>
      <c r="C103" s="1067"/>
      <c r="D103" s="1067"/>
      <c r="E103" s="1067"/>
      <c r="F103" s="1067"/>
      <c r="G103" s="1067"/>
      <c r="H103" s="1067"/>
      <c r="I103" s="1067"/>
      <c r="J103" s="1067"/>
      <c r="K103" s="1067"/>
      <c r="L103" s="1067"/>
      <c r="M103" s="1067"/>
      <c r="N103" s="1067"/>
      <c r="O103" s="1067"/>
      <c r="P103" s="1067"/>
      <c r="Q103" s="1067"/>
      <c r="R103" s="1067"/>
      <c r="S103" s="1067"/>
      <c r="T103" s="1067"/>
      <c r="U103" s="1067"/>
      <c r="V103" s="1067"/>
      <c r="W103" s="1067"/>
      <c r="X103" s="1067"/>
      <c r="Y103" s="1072">
        <f t="shared" si="32"/>
        <v>0</v>
      </c>
    </row>
    <row r="104" spans="1:25" ht="29.25" customHeight="1" x14ac:dyDescent="0.25">
      <c r="A104" s="1024" t="s">
        <v>868</v>
      </c>
      <c r="B104" s="1030" t="s">
        <v>27</v>
      </c>
      <c r="C104" s="1067"/>
      <c r="D104" s="1067"/>
      <c r="E104" s="1067"/>
      <c r="F104" s="1067"/>
      <c r="G104" s="1067"/>
      <c r="H104" s="1067"/>
      <c r="I104" s="1067"/>
      <c r="J104" s="1067"/>
      <c r="K104" s="1067"/>
      <c r="L104" s="1067"/>
      <c r="M104" s="1067"/>
      <c r="N104" s="1067"/>
      <c r="O104" s="1067"/>
      <c r="P104" s="1067"/>
      <c r="Q104" s="1067"/>
      <c r="R104" s="1067"/>
      <c r="S104" s="1067"/>
      <c r="T104" s="1067"/>
      <c r="U104" s="1067"/>
      <c r="V104" s="1067"/>
      <c r="W104" s="1067"/>
      <c r="X104" s="1067"/>
      <c r="Y104" s="1072">
        <f t="shared" si="32"/>
        <v>0</v>
      </c>
    </row>
    <row r="105" spans="1:25" ht="29.25" customHeight="1" x14ac:dyDescent="0.25">
      <c r="A105" s="1037" t="s">
        <v>268</v>
      </c>
      <c r="B105" s="1038" t="s">
        <v>27</v>
      </c>
      <c r="C105" s="1073">
        <f>SUM(C93:C104)</f>
        <v>2.2280560215999996</v>
      </c>
      <c r="D105" s="1073">
        <f t="shared" ref="D105:Y105" si="33">SUM(D93:D104)</f>
        <v>9.6150315593999984</v>
      </c>
      <c r="E105" s="1073">
        <f t="shared" si="33"/>
        <v>1.2824047529</v>
      </c>
      <c r="F105" s="1073">
        <f t="shared" si="33"/>
        <v>5.3269756649</v>
      </c>
      <c r="G105" s="1073">
        <f t="shared" si="33"/>
        <v>36.468529322199998</v>
      </c>
      <c r="H105" s="1073">
        <f t="shared" si="33"/>
        <v>23.197339962100003</v>
      </c>
      <c r="I105" s="1073">
        <f t="shared" si="33"/>
        <v>90.989533257099993</v>
      </c>
      <c r="J105" s="1073">
        <f t="shared" si="33"/>
        <v>13.0811108907</v>
      </c>
      <c r="K105" s="1073">
        <f t="shared" si="33"/>
        <v>2.8297618330000001</v>
      </c>
      <c r="L105" s="1073">
        <f t="shared" si="33"/>
        <v>2.1030577649</v>
      </c>
      <c r="M105" s="1073">
        <f t="shared" si="33"/>
        <v>36.043695608899995</v>
      </c>
      <c r="N105" s="1073">
        <f t="shared" si="33"/>
        <v>4.0486523754999997</v>
      </c>
      <c r="O105" s="1073">
        <f t="shared" si="33"/>
        <v>0.53</v>
      </c>
      <c r="P105" s="1073">
        <f t="shared" si="33"/>
        <v>0</v>
      </c>
      <c r="Q105" s="1073">
        <f t="shared" si="33"/>
        <v>3.28</v>
      </c>
      <c r="R105" s="1073">
        <f t="shared" si="33"/>
        <v>2.12</v>
      </c>
      <c r="S105" s="1073">
        <f>SUM(S93:S104)</f>
        <v>4.3025789226000004</v>
      </c>
      <c r="T105" s="1073">
        <f t="shared" si="33"/>
        <v>1.0320906468</v>
      </c>
      <c r="U105" s="1073">
        <f t="shared" si="33"/>
        <v>0</v>
      </c>
      <c r="V105" s="1073">
        <f t="shared" si="33"/>
        <v>0</v>
      </c>
      <c r="W105" s="1073">
        <f t="shared" si="33"/>
        <v>0.12839193060000001</v>
      </c>
      <c r="X105" s="1073">
        <f t="shared" si="33"/>
        <v>7.713257991299999</v>
      </c>
      <c r="Y105" s="1073">
        <f t="shared" si="33"/>
        <v>246.32046850450001</v>
      </c>
    </row>
    <row r="106" spans="1:25" s="1056" customFormat="1" x14ac:dyDescent="0.25">
      <c r="A106" s="1014"/>
      <c r="B106" s="1011"/>
      <c r="C106" s="1053"/>
      <c r="D106" s="1053"/>
      <c r="E106" s="1053"/>
      <c r="F106" s="1053"/>
      <c r="G106" s="1053"/>
      <c r="H106" s="1053"/>
      <c r="I106" s="1053"/>
      <c r="J106" s="1053"/>
      <c r="K106" s="1053"/>
      <c r="L106" s="1053"/>
      <c r="M106" s="1053"/>
      <c r="N106" s="1053"/>
      <c r="O106" s="1053"/>
      <c r="P106" s="1053"/>
      <c r="Q106" s="1053"/>
      <c r="R106" s="1053"/>
      <c r="S106" s="1054"/>
      <c r="T106" s="1015"/>
      <c r="U106" s="1015"/>
      <c r="V106" s="1015"/>
      <c r="W106" s="1015"/>
      <c r="X106" s="1015"/>
      <c r="Y106" s="1055"/>
    </row>
    <row r="107" spans="1:25" x14ac:dyDescent="0.25">
      <c r="A107" s="593" t="s">
        <v>373</v>
      </c>
      <c r="B107" s="1057"/>
      <c r="C107" s="594"/>
      <c r="D107" s="594"/>
      <c r="E107" s="594"/>
      <c r="F107" s="594"/>
      <c r="G107" s="594"/>
      <c r="H107" s="594"/>
      <c r="I107" s="594"/>
      <c r="J107" s="594"/>
      <c r="K107" s="594"/>
      <c r="L107" s="594"/>
      <c r="M107" s="594"/>
      <c r="N107" s="594"/>
      <c r="O107" s="594"/>
      <c r="P107" s="594"/>
      <c r="Q107" s="594"/>
      <c r="R107" s="594"/>
      <c r="S107" s="594"/>
      <c r="T107" s="594"/>
      <c r="U107" s="1058"/>
      <c r="V107" s="1058"/>
      <c r="W107" s="1058"/>
      <c r="X107" s="1058"/>
      <c r="Y107" s="1058"/>
    </row>
    <row r="108" spans="1:25" ht="30" customHeight="1" x14ac:dyDescent="0.25">
      <c r="A108" s="589"/>
      <c r="B108" s="1017"/>
      <c r="C108" s="1011" t="s">
        <v>368</v>
      </c>
      <c r="D108" s="1011" t="s">
        <v>245</v>
      </c>
      <c r="E108" s="1011" t="s">
        <v>369</v>
      </c>
      <c r="F108" s="1011" t="s">
        <v>370</v>
      </c>
      <c r="G108" s="1011" t="s">
        <v>240</v>
      </c>
      <c r="H108" s="1011" t="s">
        <v>371</v>
      </c>
      <c r="I108" s="1011" t="s">
        <v>417</v>
      </c>
      <c r="J108" s="1011" t="s">
        <v>657</v>
      </c>
      <c r="K108" s="1011" t="s">
        <v>658</v>
      </c>
      <c r="L108" s="1011" t="s">
        <v>659</v>
      </c>
      <c r="M108" s="1011" t="s">
        <v>660</v>
      </c>
      <c r="N108" s="1011" t="s">
        <v>661</v>
      </c>
      <c r="O108" s="1011" t="s">
        <v>848</v>
      </c>
      <c r="P108" s="1011" t="s">
        <v>847</v>
      </c>
      <c r="Q108" s="1013" t="s">
        <v>972</v>
      </c>
      <c r="R108" s="1013" t="s">
        <v>971</v>
      </c>
      <c r="S108" s="1011" t="s">
        <v>57</v>
      </c>
      <c r="T108" s="1011" t="s">
        <v>58</v>
      </c>
      <c r="U108" s="1011" t="s">
        <v>59</v>
      </c>
      <c r="V108" s="1011" t="s">
        <v>869</v>
      </c>
      <c r="W108" s="1011" t="s">
        <v>662</v>
      </c>
      <c r="X108" s="1011" t="s">
        <v>466</v>
      </c>
      <c r="Y108" s="1011" t="s">
        <v>372</v>
      </c>
    </row>
    <row r="109" spans="1:25" ht="40.5" customHeight="1" x14ac:dyDescent="0.25">
      <c r="A109" s="590" t="s">
        <v>374</v>
      </c>
      <c r="B109" s="1030" t="s">
        <v>27</v>
      </c>
      <c r="C109" s="1068">
        <f t="shared" ref="C109:K109" si="34">C74</f>
        <v>64.968008999999995</v>
      </c>
      <c r="D109" s="1068">
        <f t="shared" si="34"/>
        <v>279.43261200000001</v>
      </c>
      <c r="E109" s="1068">
        <f t="shared" si="34"/>
        <v>37.357745999999999</v>
      </c>
      <c r="F109" s="1068">
        <f t="shared" si="34"/>
        <v>150.10638608799999</v>
      </c>
      <c r="G109" s="1068">
        <f t="shared" si="34"/>
        <v>1049.180134</v>
      </c>
      <c r="H109" s="1068">
        <f t="shared" si="34"/>
        <v>674.48056700000006</v>
      </c>
      <c r="I109" s="1068">
        <f t="shared" si="34"/>
        <v>2642.1043139999997</v>
      </c>
      <c r="J109" s="1068">
        <f t="shared" si="34"/>
        <v>381.62546199999997</v>
      </c>
      <c r="K109" s="1068">
        <f t="shared" si="34"/>
        <v>82.326079000000007</v>
      </c>
      <c r="L109" s="1068">
        <f>L74</f>
        <v>61.183792000000004</v>
      </c>
      <c r="M109" s="1068">
        <f t="shared" ref="M109:X109" si="35">M74</f>
        <v>1041.595791</v>
      </c>
      <c r="N109" s="1068">
        <f t="shared" si="35"/>
        <v>117.63854699999999</v>
      </c>
      <c r="O109" s="1068">
        <f t="shared" si="35"/>
        <v>15.46</v>
      </c>
      <c r="P109" s="1068">
        <f t="shared" si="35"/>
        <v>0</v>
      </c>
      <c r="Q109" s="1068">
        <f t="shared" si="35"/>
        <v>95.45</v>
      </c>
      <c r="R109" s="1068">
        <f t="shared" si="35"/>
        <v>61.07</v>
      </c>
      <c r="S109" s="1068">
        <f t="shared" si="35"/>
        <v>125.20661700000001</v>
      </c>
      <c r="T109" s="1068">
        <f t="shared" si="35"/>
        <v>30.073254999999996</v>
      </c>
      <c r="U109" s="1068">
        <f t="shared" si="35"/>
        <v>0</v>
      </c>
      <c r="V109" s="1068">
        <f t="shared" si="35"/>
        <v>0</v>
      </c>
      <c r="W109" s="1068">
        <f t="shared" si="35"/>
        <v>3.7304170000000001</v>
      </c>
      <c r="X109" s="1068">
        <f t="shared" si="35"/>
        <v>224.278682</v>
      </c>
      <c r="Y109" s="1068">
        <f>SUM(C109:X109)</f>
        <v>7137.2684100879987</v>
      </c>
    </row>
    <row r="110" spans="1:25" ht="29.25" customHeight="1" x14ac:dyDescent="0.25">
      <c r="A110" s="590" t="s">
        <v>375</v>
      </c>
      <c r="B110" s="1030" t="s">
        <v>27</v>
      </c>
      <c r="C110" s="1068">
        <f>C105</f>
        <v>2.2280560215999996</v>
      </c>
      <c r="D110" s="1068">
        <f t="shared" ref="D110:X110" si="36">D105</f>
        <v>9.6150315593999984</v>
      </c>
      <c r="E110" s="1068">
        <f t="shared" si="36"/>
        <v>1.2824047529</v>
      </c>
      <c r="F110" s="1068">
        <f t="shared" si="36"/>
        <v>5.3269756649</v>
      </c>
      <c r="G110" s="1068">
        <f t="shared" si="36"/>
        <v>36.468529322199998</v>
      </c>
      <c r="H110" s="1068">
        <f t="shared" si="36"/>
        <v>23.197339962100003</v>
      </c>
      <c r="I110" s="1068">
        <f t="shared" si="36"/>
        <v>90.989533257099993</v>
      </c>
      <c r="J110" s="1068">
        <f t="shared" si="36"/>
        <v>13.0811108907</v>
      </c>
      <c r="K110" s="1068">
        <f t="shared" si="36"/>
        <v>2.8297618330000001</v>
      </c>
      <c r="L110" s="1068">
        <f t="shared" si="36"/>
        <v>2.1030577649</v>
      </c>
      <c r="M110" s="1068">
        <f t="shared" si="36"/>
        <v>36.043695608899995</v>
      </c>
      <c r="N110" s="1068">
        <f t="shared" si="36"/>
        <v>4.0486523754999997</v>
      </c>
      <c r="O110" s="1068">
        <f t="shared" si="36"/>
        <v>0.53</v>
      </c>
      <c r="P110" s="1068">
        <f t="shared" si="36"/>
        <v>0</v>
      </c>
      <c r="Q110" s="1068">
        <f t="shared" si="36"/>
        <v>3.28</v>
      </c>
      <c r="R110" s="1068">
        <f t="shared" si="36"/>
        <v>2.12</v>
      </c>
      <c r="S110" s="1068">
        <f t="shared" si="36"/>
        <v>4.3025789226000004</v>
      </c>
      <c r="T110" s="1068">
        <f t="shared" si="36"/>
        <v>1.0320906468</v>
      </c>
      <c r="U110" s="1068">
        <f t="shared" si="36"/>
        <v>0</v>
      </c>
      <c r="V110" s="1068">
        <f t="shared" si="36"/>
        <v>0</v>
      </c>
      <c r="W110" s="1068">
        <f t="shared" si="36"/>
        <v>0.12839193060000001</v>
      </c>
      <c r="X110" s="1068">
        <f t="shared" si="36"/>
        <v>7.713257991299999</v>
      </c>
      <c r="Y110" s="1068">
        <f>SUM(C110:X110)</f>
        <v>246.32046850449996</v>
      </c>
    </row>
    <row r="111" spans="1:25" ht="47.25" customHeight="1" x14ac:dyDescent="0.25">
      <c r="A111" s="590" t="s">
        <v>376</v>
      </c>
      <c r="B111" s="1030" t="s">
        <v>27</v>
      </c>
      <c r="C111" s="1068">
        <f>C109-C110</f>
        <v>62.739952978399998</v>
      </c>
      <c r="D111" s="1068">
        <f t="shared" ref="D111:X111" si="37">D109-D110</f>
        <v>269.81758044060001</v>
      </c>
      <c r="E111" s="1068">
        <f t="shared" si="37"/>
        <v>36.075341247099999</v>
      </c>
      <c r="F111" s="1068">
        <f t="shared" si="37"/>
        <v>144.77941042309999</v>
      </c>
      <c r="G111" s="1068">
        <f t="shared" si="37"/>
        <v>1012.7116046778</v>
      </c>
      <c r="H111" s="1068">
        <f t="shared" si="37"/>
        <v>651.28322703790002</v>
      </c>
      <c r="I111" s="1068">
        <f t="shared" si="37"/>
        <v>2551.1147807428997</v>
      </c>
      <c r="J111" s="1068">
        <f t="shared" si="37"/>
        <v>368.54435110929995</v>
      </c>
      <c r="K111" s="1068">
        <f t="shared" si="37"/>
        <v>79.496317167000001</v>
      </c>
      <c r="L111" s="1068">
        <f t="shared" si="37"/>
        <v>59.080734235100003</v>
      </c>
      <c r="M111" s="1068">
        <f t="shared" si="37"/>
        <v>1005.5520953911</v>
      </c>
      <c r="N111" s="1068">
        <f t="shared" si="37"/>
        <v>113.58989462449999</v>
      </c>
      <c r="O111" s="1068">
        <f t="shared" si="37"/>
        <v>14.930000000000001</v>
      </c>
      <c r="P111" s="1068">
        <f t="shared" si="37"/>
        <v>0</v>
      </c>
      <c r="Q111" s="1068">
        <f t="shared" si="37"/>
        <v>92.17</v>
      </c>
      <c r="R111" s="1068">
        <f t="shared" si="37"/>
        <v>58.95</v>
      </c>
      <c r="S111" s="1068">
        <f t="shared" si="37"/>
        <v>120.9040380774</v>
      </c>
      <c r="T111" s="1068">
        <f t="shared" si="37"/>
        <v>29.041164353199996</v>
      </c>
      <c r="U111" s="1068">
        <f t="shared" si="37"/>
        <v>0</v>
      </c>
      <c r="V111" s="1068">
        <f t="shared" si="37"/>
        <v>0</v>
      </c>
      <c r="W111" s="1068">
        <f t="shared" si="37"/>
        <v>3.6020250694000002</v>
      </c>
      <c r="X111" s="1068">
        <f t="shared" si="37"/>
        <v>216.56542400870001</v>
      </c>
      <c r="Y111" s="1068">
        <f t="shared" ref="Y111" si="38">Y109-Y110</f>
        <v>6890.9479415834985</v>
      </c>
    </row>
    <row r="112" spans="1:25" ht="33" customHeight="1" x14ac:dyDescent="0.25">
      <c r="A112" s="589" t="s">
        <v>377</v>
      </c>
      <c r="B112" s="1059" t="s">
        <v>40</v>
      </c>
      <c r="C112" s="1068">
        <f>(C110/C109)*100</f>
        <v>3.4294663725957797</v>
      </c>
      <c r="D112" s="1068">
        <f t="shared" ref="D112:X112" si="39">(D110/D109)*100</f>
        <v>3.4409124584928543</v>
      </c>
      <c r="E112" s="1068">
        <f t="shared" si="39"/>
        <v>3.4327680072025761</v>
      </c>
      <c r="F112" s="1068">
        <f t="shared" si="39"/>
        <v>3.548800156828142</v>
      </c>
      <c r="G112" s="1068">
        <f t="shared" si="39"/>
        <v>3.4759073433046912</v>
      </c>
      <c r="H112" s="1068">
        <f t="shared" si="39"/>
        <v>3.4392895951441105</v>
      </c>
      <c r="I112" s="1068">
        <f t="shared" si="39"/>
        <v>3.4438281931172834</v>
      </c>
      <c r="J112" s="1068">
        <f t="shared" si="39"/>
        <v>3.4277353565837285</v>
      </c>
      <c r="K112" s="1068">
        <f t="shared" si="39"/>
        <v>3.4372605465638655</v>
      </c>
      <c r="L112" s="1068">
        <f t="shared" si="39"/>
        <v>3.4372792142402679</v>
      </c>
      <c r="M112" s="1068">
        <f t="shared" si="39"/>
        <v>3.4604302283418114</v>
      </c>
      <c r="N112" s="1068">
        <f t="shared" si="39"/>
        <v>3.4416035209105398</v>
      </c>
      <c r="O112" s="1068">
        <f t="shared" si="39"/>
        <v>3.4282018111254851</v>
      </c>
      <c r="P112" s="1068"/>
      <c r="Q112" s="1068">
        <f t="shared" si="39"/>
        <v>3.4363541121005756</v>
      </c>
      <c r="R112" s="1068">
        <f t="shared" si="39"/>
        <v>3.4714262321925662</v>
      </c>
      <c r="S112" s="1068">
        <f t="shared" si="39"/>
        <v>3.4363830168816079</v>
      </c>
      <c r="T112" s="1068">
        <f t="shared" si="39"/>
        <v>3.4319219745252054</v>
      </c>
      <c r="U112" s="1068" t="e">
        <f t="shared" si="39"/>
        <v>#DIV/0!</v>
      </c>
      <c r="V112" s="1068" t="e">
        <f t="shared" si="39"/>
        <v>#DIV/0!</v>
      </c>
      <c r="W112" s="1068">
        <f t="shared" si="39"/>
        <v>3.4417581358866856</v>
      </c>
      <c r="X112" s="1068">
        <f t="shared" si="39"/>
        <v>3.4391400566996371</v>
      </c>
      <c r="Y112" s="1068">
        <f>Y110/Y109*100</f>
        <v>3.4511868456053056</v>
      </c>
    </row>
  </sheetData>
  <mergeCells count="4">
    <mergeCell ref="A3:Y3"/>
    <mergeCell ref="A59:Y59"/>
    <mergeCell ref="A58:Y58"/>
    <mergeCell ref="U1:V1"/>
  </mergeCells>
  <pageMargins left="0.33" right="0.17" top="0.81" bottom="0.24" header="0.65" footer="0.17"/>
  <pageSetup paperSize="9" scale="44" orientation="landscape" r:id="rId1"/>
  <rowBreaks count="1" manualBreakCount="1">
    <brk id="57"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85"/>
  <sheetViews>
    <sheetView view="pageBreakPreview" zoomScale="84" zoomScaleNormal="100" zoomScaleSheetLayoutView="84" workbookViewId="0">
      <selection activeCell="E16" sqref="E16"/>
    </sheetView>
  </sheetViews>
  <sheetFormatPr defaultRowHeight="15" x14ac:dyDescent="0.25"/>
  <cols>
    <col min="1" max="1" width="41.140625" style="39" customWidth="1"/>
    <col min="2" max="2" width="16.140625" style="39" customWidth="1"/>
    <col min="3" max="3" width="19.42578125" style="39" customWidth="1"/>
    <col min="4" max="4" width="18.7109375" style="39" customWidth="1"/>
    <col min="5" max="5" width="20" style="39" customWidth="1"/>
    <col min="6" max="6" width="17.28515625" style="39" customWidth="1"/>
    <col min="7" max="7" width="15.5703125" style="39" customWidth="1"/>
    <col min="8" max="8" width="16.85546875" style="39" customWidth="1"/>
    <col min="9" max="9" width="17" style="39" customWidth="1"/>
    <col min="10" max="10" width="17.28515625" style="39" customWidth="1"/>
    <col min="11" max="11" width="18.5703125" style="39" customWidth="1"/>
    <col min="12" max="12" width="16.5703125" style="39" customWidth="1"/>
    <col min="13" max="13" width="17" style="39" customWidth="1"/>
    <col min="14" max="15" width="9.140625" style="39"/>
    <col min="16" max="16" width="11.28515625" style="39" bestFit="1" customWidth="1"/>
    <col min="17" max="18" width="9.140625" style="39"/>
    <col min="19" max="19" width="11.28515625" style="39" bestFit="1" customWidth="1"/>
    <col min="20" max="21" width="9.140625" style="39"/>
    <col min="22" max="22" width="11.28515625" style="39" bestFit="1" customWidth="1"/>
    <col min="23" max="24" width="9.140625" style="39"/>
    <col min="25" max="25" width="11.85546875" style="39" customWidth="1"/>
    <col min="26" max="27" width="9.140625" style="39"/>
    <col min="28" max="28" width="11.85546875" style="39" customWidth="1"/>
    <col min="29" max="30" width="9.140625" style="39"/>
    <col min="31" max="31" width="11.28515625" style="39" bestFit="1" customWidth="1"/>
    <col min="32" max="256" width="9.140625" style="39"/>
    <col min="257" max="257" width="41.140625" style="39" customWidth="1"/>
    <col min="258" max="258" width="16.140625" style="39" customWidth="1"/>
    <col min="259" max="259" width="14.28515625" style="39" customWidth="1"/>
    <col min="260" max="260" width="16.5703125" style="39" customWidth="1"/>
    <col min="261" max="261" width="15" style="39" customWidth="1"/>
    <col min="262" max="262" width="17.28515625" style="39" customWidth="1"/>
    <col min="263" max="263" width="15.5703125" style="39" customWidth="1"/>
    <col min="264" max="264" width="16.85546875" style="39" customWidth="1"/>
    <col min="265" max="265" width="17" style="39" customWidth="1"/>
    <col min="266" max="266" width="17.28515625" style="39" customWidth="1"/>
    <col min="267" max="267" width="18.5703125" style="39" customWidth="1"/>
    <col min="268" max="268" width="16.5703125" style="39" customWidth="1"/>
    <col min="269" max="269" width="17" style="39" customWidth="1"/>
    <col min="270" max="271" width="9.140625" style="39"/>
    <col min="272" max="272" width="11.28515625" style="39" bestFit="1" customWidth="1"/>
    <col min="273" max="274" width="9.140625" style="39"/>
    <col min="275" max="275" width="11.28515625" style="39" bestFit="1" customWidth="1"/>
    <col min="276" max="277" width="9.140625" style="39"/>
    <col min="278" max="278" width="11.28515625" style="39" bestFit="1" customWidth="1"/>
    <col min="279" max="280" width="9.140625" style="39"/>
    <col min="281" max="281" width="11.85546875" style="39" customWidth="1"/>
    <col min="282" max="283" width="9.140625" style="39"/>
    <col min="284" max="284" width="11.85546875" style="39" customWidth="1"/>
    <col min="285" max="286" width="9.140625" style="39"/>
    <col min="287" max="287" width="11.28515625" style="39" bestFit="1" customWidth="1"/>
    <col min="288" max="512" width="9.140625" style="39"/>
    <col min="513" max="513" width="41.140625" style="39" customWidth="1"/>
    <col min="514" max="514" width="16.140625" style="39" customWidth="1"/>
    <col min="515" max="515" width="14.28515625" style="39" customWidth="1"/>
    <col min="516" max="516" width="16.5703125" style="39" customWidth="1"/>
    <col min="517" max="517" width="15" style="39" customWidth="1"/>
    <col min="518" max="518" width="17.28515625" style="39" customWidth="1"/>
    <col min="519" max="519" width="15.5703125" style="39" customWidth="1"/>
    <col min="520" max="520" width="16.85546875" style="39" customWidth="1"/>
    <col min="521" max="521" width="17" style="39" customWidth="1"/>
    <col min="522" max="522" width="17.28515625" style="39" customWidth="1"/>
    <col min="523" max="523" width="18.5703125" style="39" customWidth="1"/>
    <col min="524" max="524" width="16.5703125" style="39" customWidth="1"/>
    <col min="525" max="525" width="17" style="39" customWidth="1"/>
    <col min="526" max="527" width="9.140625" style="39"/>
    <col min="528" max="528" width="11.28515625" style="39" bestFit="1" customWidth="1"/>
    <col min="529" max="530" width="9.140625" style="39"/>
    <col min="531" max="531" width="11.28515625" style="39" bestFit="1" customWidth="1"/>
    <col min="532" max="533" width="9.140625" style="39"/>
    <col min="534" max="534" width="11.28515625" style="39" bestFit="1" customWidth="1"/>
    <col min="535" max="536" width="9.140625" style="39"/>
    <col min="537" max="537" width="11.85546875" style="39" customWidth="1"/>
    <col min="538" max="539" width="9.140625" style="39"/>
    <col min="540" max="540" width="11.85546875" style="39" customWidth="1"/>
    <col min="541" max="542" width="9.140625" style="39"/>
    <col min="543" max="543" width="11.28515625" style="39" bestFit="1" customWidth="1"/>
    <col min="544" max="768" width="9.140625" style="39"/>
    <col min="769" max="769" width="41.140625" style="39" customWidth="1"/>
    <col min="770" max="770" width="16.140625" style="39" customWidth="1"/>
    <col min="771" max="771" width="14.28515625" style="39" customWidth="1"/>
    <col min="772" max="772" width="16.5703125" style="39" customWidth="1"/>
    <col min="773" max="773" width="15" style="39" customWidth="1"/>
    <col min="774" max="774" width="17.28515625" style="39" customWidth="1"/>
    <col min="775" max="775" width="15.5703125" style="39" customWidth="1"/>
    <col min="776" max="776" width="16.85546875" style="39" customWidth="1"/>
    <col min="777" max="777" width="17" style="39" customWidth="1"/>
    <col min="778" max="778" width="17.28515625" style="39" customWidth="1"/>
    <col min="779" max="779" width="18.5703125" style="39" customWidth="1"/>
    <col min="780" max="780" width="16.5703125" style="39" customWidth="1"/>
    <col min="781" max="781" width="17" style="39" customWidth="1"/>
    <col min="782" max="783" width="9.140625" style="39"/>
    <col min="784" max="784" width="11.28515625" style="39" bestFit="1" customWidth="1"/>
    <col min="785" max="786" width="9.140625" style="39"/>
    <col min="787" max="787" width="11.28515625" style="39" bestFit="1" customWidth="1"/>
    <col min="788" max="789" width="9.140625" style="39"/>
    <col min="790" max="790" width="11.28515625" style="39" bestFit="1" customWidth="1"/>
    <col min="791" max="792" width="9.140625" style="39"/>
    <col min="793" max="793" width="11.85546875" style="39" customWidth="1"/>
    <col min="794" max="795" width="9.140625" style="39"/>
    <col min="796" max="796" width="11.85546875" style="39" customWidth="1"/>
    <col min="797" max="798" width="9.140625" style="39"/>
    <col min="799" max="799" width="11.28515625" style="39" bestFit="1" customWidth="1"/>
    <col min="800" max="1024" width="9.140625" style="39"/>
    <col min="1025" max="1025" width="41.140625" style="39" customWidth="1"/>
    <col min="1026" max="1026" width="16.140625" style="39" customWidth="1"/>
    <col min="1027" max="1027" width="14.28515625" style="39" customWidth="1"/>
    <col min="1028" max="1028" width="16.5703125" style="39" customWidth="1"/>
    <col min="1029" max="1029" width="15" style="39" customWidth="1"/>
    <col min="1030" max="1030" width="17.28515625" style="39" customWidth="1"/>
    <col min="1031" max="1031" width="15.5703125" style="39" customWidth="1"/>
    <col min="1032" max="1032" width="16.85546875" style="39" customWidth="1"/>
    <col min="1033" max="1033" width="17" style="39" customWidth="1"/>
    <col min="1034" max="1034" width="17.28515625" style="39" customWidth="1"/>
    <col min="1035" max="1035" width="18.5703125" style="39" customWidth="1"/>
    <col min="1036" max="1036" width="16.5703125" style="39" customWidth="1"/>
    <col min="1037" max="1037" width="17" style="39" customWidth="1"/>
    <col min="1038" max="1039" width="9.140625" style="39"/>
    <col min="1040" max="1040" width="11.28515625" style="39" bestFit="1" customWidth="1"/>
    <col min="1041" max="1042" width="9.140625" style="39"/>
    <col min="1043" max="1043" width="11.28515625" style="39" bestFit="1" customWidth="1"/>
    <col min="1044" max="1045" width="9.140625" style="39"/>
    <col min="1046" max="1046" width="11.28515625" style="39" bestFit="1" customWidth="1"/>
    <col min="1047" max="1048" width="9.140625" style="39"/>
    <col min="1049" max="1049" width="11.85546875" style="39" customWidth="1"/>
    <col min="1050" max="1051" width="9.140625" style="39"/>
    <col min="1052" max="1052" width="11.85546875" style="39" customWidth="1"/>
    <col min="1053" max="1054" width="9.140625" style="39"/>
    <col min="1055" max="1055" width="11.28515625" style="39" bestFit="1" customWidth="1"/>
    <col min="1056" max="1280" width="9.140625" style="39"/>
    <col min="1281" max="1281" width="41.140625" style="39" customWidth="1"/>
    <col min="1282" max="1282" width="16.140625" style="39" customWidth="1"/>
    <col min="1283" max="1283" width="14.28515625" style="39" customWidth="1"/>
    <col min="1284" max="1284" width="16.5703125" style="39" customWidth="1"/>
    <col min="1285" max="1285" width="15" style="39" customWidth="1"/>
    <col min="1286" max="1286" width="17.28515625" style="39" customWidth="1"/>
    <col min="1287" max="1287" width="15.5703125" style="39" customWidth="1"/>
    <col min="1288" max="1288" width="16.85546875" style="39" customWidth="1"/>
    <col min="1289" max="1289" width="17" style="39" customWidth="1"/>
    <col min="1290" max="1290" width="17.28515625" style="39" customWidth="1"/>
    <col min="1291" max="1291" width="18.5703125" style="39" customWidth="1"/>
    <col min="1292" max="1292" width="16.5703125" style="39" customWidth="1"/>
    <col min="1293" max="1293" width="17" style="39" customWidth="1"/>
    <col min="1294" max="1295" width="9.140625" style="39"/>
    <col min="1296" max="1296" width="11.28515625" style="39" bestFit="1" customWidth="1"/>
    <col min="1297" max="1298" width="9.140625" style="39"/>
    <col min="1299" max="1299" width="11.28515625" style="39" bestFit="1" customWidth="1"/>
    <col min="1300" max="1301" width="9.140625" style="39"/>
    <col min="1302" max="1302" width="11.28515625" style="39" bestFit="1" customWidth="1"/>
    <col min="1303" max="1304" width="9.140625" style="39"/>
    <col min="1305" max="1305" width="11.85546875" style="39" customWidth="1"/>
    <col min="1306" max="1307" width="9.140625" style="39"/>
    <col min="1308" max="1308" width="11.85546875" style="39" customWidth="1"/>
    <col min="1309" max="1310" width="9.140625" style="39"/>
    <col min="1311" max="1311" width="11.28515625" style="39" bestFit="1" customWidth="1"/>
    <col min="1312" max="1536" width="9.140625" style="39"/>
    <col min="1537" max="1537" width="41.140625" style="39" customWidth="1"/>
    <col min="1538" max="1538" width="16.140625" style="39" customWidth="1"/>
    <col min="1539" max="1539" width="14.28515625" style="39" customWidth="1"/>
    <col min="1540" max="1540" width="16.5703125" style="39" customWidth="1"/>
    <col min="1541" max="1541" width="15" style="39" customWidth="1"/>
    <col min="1542" max="1542" width="17.28515625" style="39" customWidth="1"/>
    <col min="1543" max="1543" width="15.5703125" style="39" customWidth="1"/>
    <col min="1544" max="1544" width="16.85546875" style="39" customWidth="1"/>
    <col min="1545" max="1545" width="17" style="39" customWidth="1"/>
    <col min="1546" max="1546" width="17.28515625" style="39" customWidth="1"/>
    <col min="1547" max="1547" width="18.5703125" style="39" customWidth="1"/>
    <col min="1548" max="1548" width="16.5703125" style="39" customWidth="1"/>
    <col min="1549" max="1549" width="17" style="39" customWidth="1"/>
    <col min="1550" max="1551" width="9.140625" style="39"/>
    <col min="1552" max="1552" width="11.28515625" style="39" bestFit="1" customWidth="1"/>
    <col min="1553" max="1554" width="9.140625" style="39"/>
    <col min="1555" max="1555" width="11.28515625" style="39" bestFit="1" customWidth="1"/>
    <col min="1556" max="1557" width="9.140625" style="39"/>
    <col min="1558" max="1558" width="11.28515625" style="39" bestFit="1" customWidth="1"/>
    <col min="1559" max="1560" width="9.140625" style="39"/>
    <col min="1561" max="1561" width="11.85546875" style="39" customWidth="1"/>
    <col min="1562" max="1563" width="9.140625" style="39"/>
    <col min="1564" max="1564" width="11.85546875" style="39" customWidth="1"/>
    <col min="1565" max="1566" width="9.140625" style="39"/>
    <col min="1567" max="1567" width="11.28515625" style="39" bestFit="1" customWidth="1"/>
    <col min="1568" max="1792" width="9.140625" style="39"/>
    <col min="1793" max="1793" width="41.140625" style="39" customWidth="1"/>
    <col min="1794" max="1794" width="16.140625" style="39" customWidth="1"/>
    <col min="1795" max="1795" width="14.28515625" style="39" customWidth="1"/>
    <col min="1796" max="1796" width="16.5703125" style="39" customWidth="1"/>
    <col min="1797" max="1797" width="15" style="39" customWidth="1"/>
    <col min="1798" max="1798" width="17.28515625" style="39" customWidth="1"/>
    <col min="1799" max="1799" width="15.5703125" style="39" customWidth="1"/>
    <col min="1800" max="1800" width="16.85546875" style="39" customWidth="1"/>
    <col min="1801" max="1801" width="17" style="39" customWidth="1"/>
    <col min="1802" max="1802" width="17.28515625" style="39" customWidth="1"/>
    <col min="1803" max="1803" width="18.5703125" style="39" customWidth="1"/>
    <col min="1804" max="1804" width="16.5703125" style="39" customWidth="1"/>
    <col min="1805" max="1805" width="17" style="39" customWidth="1"/>
    <col min="1806" max="1807" width="9.140625" style="39"/>
    <col min="1808" max="1808" width="11.28515625" style="39" bestFit="1" customWidth="1"/>
    <col min="1809" max="1810" width="9.140625" style="39"/>
    <col min="1811" max="1811" width="11.28515625" style="39" bestFit="1" customWidth="1"/>
    <col min="1812" max="1813" width="9.140625" style="39"/>
    <col min="1814" max="1814" width="11.28515625" style="39" bestFit="1" customWidth="1"/>
    <col min="1815" max="1816" width="9.140625" style="39"/>
    <col min="1817" max="1817" width="11.85546875" style="39" customWidth="1"/>
    <col min="1818" max="1819" width="9.140625" style="39"/>
    <col min="1820" max="1820" width="11.85546875" style="39" customWidth="1"/>
    <col min="1821" max="1822" width="9.140625" style="39"/>
    <col min="1823" max="1823" width="11.28515625" style="39" bestFit="1" customWidth="1"/>
    <col min="1824" max="2048" width="9.140625" style="39"/>
    <col min="2049" max="2049" width="41.140625" style="39" customWidth="1"/>
    <col min="2050" max="2050" width="16.140625" style="39" customWidth="1"/>
    <col min="2051" max="2051" width="14.28515625" style="39" customWidth="1"/>
    <col min="2052" max="2052" width="16.5703125" style="39" customWidth="1"/>
    <col min="2053" max="2053" width="15" style="39" customWidth="1"/>
    <col min="2054" max="2054" width="17.28515625" style="39" customWidth="1"/>
    <col min="2055" max="2055" width="15.5703125" style="39" customWidth="1"/>
    <col min="2056" max="2056" width="16.85546875" style="39" customWidth="1"/>
    <col min="2057" max="2057" width="17" style="39" customWidth="1"/>
    <col min="2058" max="2058" width="17.28515625" style="39" customWidth="1"/>
    <col min="2059" max="2059" width="18.5703125" style="39" customWidth="1"/>
    <col min="2060" max="2060" width="16.5703125" style="39" customWidth="1"/>
    <col min="2061" max="2061" width="17" style="39" customWidth="1"/>
    <col min="2062" max="2063" width="9.140625" style="39"/>
    <col min="2064" max="2064" width="11.28515625" style="39" bestFit="1" customWidth="1"/>
    <col min="2065" max="2066" width="9.140625" style="39"/>
    <col min="2067" max="2067" width="11.28515625" style="39" bestFit="1" customWidth="1"/>
    <col min="2068" max="2069" width="9.140625" style="39"/>
    <col min="2070" max="2070" width="11.28515625" style="39" bestFit="1" customWidth="1"/>
    <col min="2071" max="2072" width="9.140625" style="39"/>
    <col min="2073" max="2073" width="11.85546875" style="39" customWidth="1"/>
    <col min="2074" max="2075" width="9.140625" style="39"/>
    <col min="2076" max="2076" width="11.85546875" style="39" customWidth="1"/>
    <col min="2077" max="2078" width="9.140625" style="39"/>
    <col min="2079" max="2079" width="11.28515625" style="39" bestFit="1" customWidth="1"/>
    <col min="2080" max="2304" width="9.140625" style="39"/>
    <col min="2305" max="2305" width="41.140625" style="39" customWidth="1"/>
    <col min="2306" max="2306" width="16.140625" style="39" customWidth="1"/>
    <col min="2307" max="2307" width="14.28515625" style="39" customWidth="1"/>
    <col min="2308" max="2308" width="16.5703125" style="39" customWidth="1"/>
    <col min="2309" max="2309" width="15" style="39" customWidth="1"/>
    <col min="2310" max="2310" width="17.28515625" style="39" customWidth="1"/>
    <col min="2311" max="2311" width="15.5703125" style="39" customWidth="1"/>
    <col min="2312" max="2312" width="16.85546875" style="39" customWidth="1"/>
    <col min="2313" max="2313" width="17" style="39" customWidth="1"/>
    <col min="2314" max="2314" width="17.28515625" style="39" customWidth="1"/>
    <col min="2315" max="2315" width="18.5703125" style="39" customWidth="1"/>
    <col min="2316" max="2316" width="16.5703125" style="39" customWidth="1"/>
    <col min="2317" max="2317" width="17" style="39" customWidth="1"/>
    <col min="2318" max="2319" width="9.140625" style="39"/>
    <col min="2320" max="2320" width="11.28515625" style="39" bestFit="1" customWidth="1"/>
    <col min="2321" max="2322" width="9.140625" style="39"/>
    <col min="2323" max="2323" width="11.28515625" style="39" bestFit="1" customWidth="1"/>
    <col min="2324" max="2325" width="9.140625" style="39"/>
    <col min="2326" max="2326" width="11.28515625" style="39" bestFit="1" customWidth="1"/>
    <col min="2327" max="2328" width="9.140625" style="39"/>
    <col min="2329" max="2329" width="11.85546875" style="39" customWidth="1"/>
    <col min="2330" max="2331" width="9.140625" style="39"/>
    <col min="2332" max="2332" width="11.85546875" style="39" customWidth="1"/>
    <col min="2333" max="2334" width="9.140625" style="39"/>
    <col min="2335" max="2335" width="11.28515625" style="39" bestFit="1" customWidth="1"/>
    <col min="2336" max="2560" width="9.140625" style="39"/>
    <col min="2561" max="2561" width="41.140625" style="39" customWidth="1"/>
    <col min="2562" max="2562" width="16.140625" style="39" customWidth="1"/>
    <col min="2563" max="2563" width="14.28515625" style="39" customWidth="1"/>
    <col min="2564" max="2564" width="16.5703125" style="39" customWidth="1"/>
    <col min="2565" max="2565" width="15" style="39" customWidth="1"/>
    <col min="2566" max="2566" width="17.28515625" style="39" customWidth="1"/>
    <col min="2567" max="2567" width="15.5703125" style="39" customWidth="1"/>
    <col min="2568" max="2568" width="16.85546875" style="39" customWidth="1"/>
    <col min="2569" max="2569" width="17" style="39" customWidth="1"/>
    <col min="2570" max="2570" width="17.28515625" style="39" customWidth="1"/>
    <col min="2571" max="2571" width="18.5703125" style="39" customWidth="1"/>
    <col min="2572" max="2572" width="16.5703125" style="39" customWidth="1"/>
    <col min="2573" max="2573" width="17" style="39" customWidth="1"/>
    <col min="2574" max="2575" width="9.140625" style="39"/>
    <col min="2576" max="2576" width="11.28515625" style="39" bestFit="1" customWidth="1"/>
    <col min="2577" max="2578" width="9.140625" style="39"/>
    <col min="2579" max="2579" width="11.28515625" style="39" bestFit="1" customWidth="1"/>
    <col min="2580" max="2581" width="9.140625" style="39"/>
    <col min="2582" max="2582" width="11.28515625" style="39" bestFit="1" customWidth="1"/>
    <col min="2583" max="2584" width="9.140625" style="39"/>
    <col min="2585" max="2585" width="11.85546875" style="39" customWidth="1"/>
    <col min="2586" max="2587" width="9.140625" style="39"/>
    <col min="2588" max="2588" width="11.85546875" style="39" customWidth="1"/>
    <col min="2589" max="2590" width="9.140625" style="39"/>
    <col min="2591" max="2591" width="11.28515625" style="39" bestFit="1" customWidth="1"/>
    <col min="2592" max="2816" width="9.140625" style="39"/>
    <col min="2817" max="2817" width="41.140625" style="39" customWidth="1"/>
    <col min="2818" max="2818" width="16.140625" style="39" customWidth="1"/>
    <col min="2819" max="2819" width="14.28515625" style="39" customWidth="1"/>
    <col min="2820" max="2820" width="16.5703125" style="39" customWidth="1"/>
    <col min="2821" max="2821" width="15" style="39" customWidth="1"/>
    <col min="2822" max="2822" width="17.28515625" style="39" customWidth="1"/>
    <col min="2823" max="2823" width="15.5703125" style="39" customWidth="1"/>
    <col min="2824" max="2824" width="16.85546875" style="39" customWidth="1"/>
    <col min="2825" max="2825" width="17" style="39" customWidth="1"/>
    <col min="2826" max="2826" width="17.28515625" style="39" customWidth="1"/>
    <col min="2827" max="2827" width="18.5703125" style="39" customWidth="1"/>
    <col min="2828" max="2828" width="16.5703125" style="39" customWidth="1"/>
    <col min="2829" max="2829" width="17" style="39" customWidth="1"/>
    <col min="2830" max="2831" width="9.140625" style="39"/>
    <col min="2832" max="2832" width="11.28515625" style="39" bestFit="1" customWidth="1"/>
    <col min="2833" max="2834" width="9.140625" style="39"/>
    <col min="2835" max="2835" width="11.28515625" style="39" bestFit="1" customWidth="1"/>
    <col min="2836" max="2837" width="9.140625" style="39"/>
    <col min="2838" max="2838" width="11.28515625" style="39" bestFit="1" customWidth="1"/>
    <col min="2839" max="2840" width="9.140625" style="39"/>
    <col min="2841" max="2841" width="11.85546875" style="39" customWidth="1"/>
    <col min="2842" max="2843" width="9.140625" style="39"/>
    <col min="2844" max="2844" width="11.85546875" style="39" customWidth="1"/>
    <col min="2845" max="2846" width="9.140625" style="39"/>
    <col min="2847" max="2847" width="11.28515625" style="39" bestFit="1" customWidth="1"/>
    <col min="2848" max="3072" width="9.140625" style="39"/>
    <col min="3073" max="3073" width="41.140625" style="39" customWidth="1"/>
    <col min="3074" max="3074" width="16.140625" style="39" customWidth="1"/>
    <col min="3075" max="3075" width="14.28515625" style="39" customWidth="1"/>
    <col min="3076" max="3076" width="16.5703125" style="39" customWidth="1"/>
    <col min="3077" max="3077" width="15" style="39" customWidth="1"/>
    <col min="3078" max="3078" width="17.28515625" style="39" customWidth="1"/>
    <col min="3079" max="3079" width="15.5703125" style="39" customWidth="1"/>
    <col min="3080" max="3080" width="16.85546875" style="39" customWidth="1"/>
    <col min="3081" max="3081" width="17" style="39" customWidth="1"/>
    <col min="3082" max="3082" width="17.28515625" style="39" customWidth="1"/>
    <col min="3083" max="3083" width="18.5703125" style="39" customWidth="1"/>
    <col min="3084" max="3084" width="16.5703125" style="39" customWidth="1"/>
    <col min="3085" max="3085" width="17" style="39" customWidth="1"/>
    <col min="3086" max="3087" width="9.140625" style="39"/>
    <col min="3088" max="3088" width="11.28515625" style="39" bestFit="1" customWidth="1"/>
    <col min="3089" max="3090" width="9.140625" style="39"/>
    <col min="3091" max="3091" width="11.28515625" style="39" bestFit="1" customWidth="1"/>
    <col min="3092" max="3093" width="9.140625" style="39"/>
    <col min="3094" max="3094" width="11.28515625" style="39" bestFit="1" customWidth="1"/>
    <col min="3095" max="3096" width="9.140625" style="39"/>
    <col min="3097" max="3097" width="11.85546875" style="39" customWidth="1"/>
    <col min="3098" max="3099" width="9.140625" style="39"/>
    <col min="3100" max="3100" width="11.85546875" style="39" customWidth="1"/>
    <col min="3101" max="3102" width="9.140625" style="39"/>
    <col min="3103" max="3103" width="11.28515625" style="39" bestFit="1" customWidth="1"/>
    <col min="3104" max="3328" width="9.140625" style="39"/>
    <col min="3329" max="3329" width="41.140625" style="39" customWidth="1"/>
    <col min="3330" max="3330" width="16.140625" style="39" customWidth="1"/>
    <col min="3331" max="3331" width="14.28515625" style="39" customWidth="1"/>
    <col min="3332" max="3332" width="16.5703125" style="39" customWidth="1"/>
    <col min="3333" max="3333" width="15" style="39" customWidth="1"/>
    <col min="3334" max="3334" width="17.28515625" style="39" customWidth="1"/>
    <col min="3335" max="3335" width="15.5703125" style="39" customWidth="1"/>
    <col min="3336" max="3336" width="16.85546875" style="39" customWidth="1"/>
    <col min="3337" max="3337" width="17" style="39" customWidth="1"/>
    <col min="3338" max="3338" width="17.28515625" style="39" customWidth="1"/>
    <col min="3339" max="3339" width="18.5703125" style="39" customWidth="1"/>
    <col min="3340" max="3340" width="16.5703125" style="39" customWidth="1"/>
    <col min="3341" max="3341" width="17" style="39" customWidth="1"/>
    <col min="3342" max="3343" width="9.140625" style="39"/>
    <col min="3344" max="3344" width="11.28515625" style="39" bestFit="1" customWidth="1"/>
    <col min="3345" max="3346" width="9.140625" style="39"/>
    <col min="3347" max="3347" width="11.28515625" style="39" bestFit="1" customWidth="1"/>
    <col min="3348" max="3349" width="9.140625" style="39"/>
    <col min="3350" max="3350" width="11.28515625" style="39" bestFit="1" customWidth="1"/>
    <col min="3351" max="3352" width="9.140625" style="39"/>
    <col min="3353" max="3353" width="11.85546875" style="39" customWidth="1"/>
    <col min="3354" max="3355" width="9.140625" style="39"/>
    <col min="3356" max="3356" width="11.85546875" style="39" customWidth="1"/>
    <col min="3357" max="3358" width="9.140625" style="39"/>
    <col min="3359" max="3359" width="11.28515625" style="39" bestFit="1" customWidth="1"/>
    <col min="3360" max="3584" width="9.140625" style="39"/>
    <col min="3585" max="3585" width="41.140625" style="39" customWidth="1"/>
    <col min="3586" max="3586" width="16.140625" style="39" customWidth="1"/>
    <col min="3587" max="3587" width="14.28515625" style="39" customWidth="1"/>
    <col min="3588" max="3588" width="16.5703125" style="39" customWidth="1"/>
    <col min="3589" max="3589" width="15" style="39" customWidth="1"/>
    <col min="3590" max="3590" width="17.28515625" style="39" customWidth="1"/>
    <col min="3591" max="3591" width="15.5703125" style="39" customWidth="1"/>
    <col min="3592" max="3592" width="16.85546875" style="39" customWidth="1"/>
    <col min="3593" max="3593" width="17" style="39" customWidth="1"/>
    <col min="3594" max="3594" width="17.28515625" style="39" customWidth="1"/>
    <col min="3595" max="3595" width="18.5703125" style="39" customWidth="1"/>
    <col min="3596" max="3596" width="16.5703125" style="39" customWidth="1"/>
    <col min="3597" max="3597" width="17" style="39" customWidth="1"/>
    <col min="3598" max="3599" width="9.140625" style="39"/>
    <col min="3600" max="3600" width="11.28515625" style="39" bestFit="1" customWidth="1"/>
    <col min="3601" max="3602" width="9.140625" style="39"/>
    <col min="3603" max="3603" width="11.28515625" style="39" bestFit="1" customWidth="1"/>
    <col min="3604" max="3605" width="9.140625" style="39"/>
    <col min="3606" max="3606" width="11.28515625" style="39" bestFit="1" customWidth="1"/>
    <col min="3607" max="3608" width="9.140625" style="39"/>
    <col min="3609" max="3609" width="11.85546875" style="39" customWidth="1"/>
    <col min="3610" max="3611" width="9.140625" style="39"/>
    <col min="3612" max="3612" width="11.85546875" style="39" customWidth="1"/>
    <col min="3613" max="3614" width="9.140625" style="39"/>
    <col min="3615" max="3615" width="11.28515625" style="39" bestFit="1" customWidth="1"/>
    <col min="3616" max="3840" width="9.140625" style="39"/>
    <col min="3841" max="3841" width="41.140625" style="39" customWidth="1"/>
    <col min="3842" max="3842" width="16.140625" style="39" customWidth="1"/>
    <col min="3843" max="3843" width="14.28515625" style="39" customWidth="1"/>
    <col min="3844" max="3844" width="16.5703125" style="39" customWidth="1"/>
    <col min="3845" max="3845" width="15" style="39" customWidth="1"/>
    <col min="3846" max="3846" width="17.28515625" style="39" customWidth="1"/>
    <col min="3847" max="3847" width="15.5703125" style="39" customWidth="1"/>
    <col min="3848" max="3848" width="16.85546875" style="39" customWidth="1"/>
    <col min="3849" max="3849" width="17" style="39" customWidth="1"/>
    <col min="3850" max="3850" width="17.28515625" style="39" customWidth="1"/>
    <col min="3851" max="3851" width="18.5703125" style="39" customWidth="1"/>
    <col min="3852" max="3852" width="16.5703125" style="39" customWidth="1"/>
    <col min="3853" max="3853" width="17" style="39" customWidth="1"/>
    <col min="3854" max="3855" width="9.140625" style="39"/>
    <col min="3856" max="3856" width="11.28515625" style="39" bestFit="1" customWidth="1"/>
    <col min="3857" max="3858" width="9.140625" style="39"/>
    <col min="3859" max="3859" width="11.28515625" style="39" bestFit="1" customWidth="1"/>
    <col min="3860" max="3861" width="9.140625" style="39"/>
    <col min="3862" max="3862" width="11.28515625" style="39" bestFit="1" customWidth="1"/>
    <col min="3863" max="3864" width="9.140625" style="39"/>
    <col min="3865" max="3865" width="11.85546875" style="39" customWidth="1"/>
    <col min="3866" max="3867" width="9.140625" style="39"/>
    <col min="3868" max="3868" width="11.85546875" style="39" customWidth="1"/>
    <col min="3869" max="3870" width="9.140625" style="39"/>
    <col min="3871" max="3871" width="11.28515625" style="39" bestFit="1" customWidth="1"/>
    <col min="3872" max="4096" width="9.140625" style="39"/>
    <col min="4097" max="4097" width="41.140625" style="39" customWidth="1"/>
    <col min="4098" max="4098" width="16.140625" style="39" customWidth="1"/>
    <col min="4099" max="4099" width="14.28515625" style="39" customWidth="1"/>
    <col min="4100" max="4100" width="16.5703125" style="39" customWidth="1"/>
    <col min="4101" max="4101" width="15" style="39" customWidth="1"/>
    <col min="4102" max="4102" width="17.28515625" style="39" customWidth="1"/>
    <col min="4103" max="4103" width="15.5703125" style="39" customWidth="1"/>
    <col min="4104" max="4104" width="16.85546875" style="39" customWidth="1"/>
    <col min="4105" max="4105" width="17" style="39" customWidth="1"/>
    <col min="4106" max="4106" width="17.28515625" style="39" customWidth="1"/>
    <col min="4107" max="4107" width="18.5703125" style="39" customWidth="1"/>
    <col min="4108" max="4108" width="16.5703125" style="39" customWidth="1"/>
    <col min="4109" max="4109" width="17" style="39" customWidth="1"/>
    <col min="4110" max="4111" width="9.140625" style="39"/>
    <col min="4112" max="4112" width="11.28515625" style="39" bestFit="1" customWidth="1"/>
    <col min="4113" max="4114" width="9.140625" style="39"/>
    <col min="4115" max="4115" width="11.28515625" style="39" bestFit="1" customWidth="1"/>
    <col min="4116" max="4117" width="9.140625" style="39"/>
    <col min="4118" max="4118" width="11.28515625" style="39" bestFit="1" customWidth="1"/>
    <col min="4119" max="4120" width="9.140625" style="39"/>
    <col min="4121" max="4121" width="11.85546875" style="39" customWidth="1"/>
    <col min="4122" max="4123" width="9.140625" style="39"/>
    <col min="4124" max="4124" width="11.85546875" style="39" customWidth="1"/>
    <col min="4125" max="4126" width="9.140625" style="39"/>
    <col min="4127" max="4127" width="11.28515625" style="39" bestFit="1" customWidth="1"/>
    <col min="4128" max="4352" width="9.140625" style="39"/>
    <col min="4353" max="4353" width="41.140625" style="39" customWidth="1"/>
    <col min="4354" max="4354" width="16.140625" style="39" customWidth="1"/>
    <col min="4355" max="4355" width="14.28515625" style="39" customWidth="1"/>
    <col min="4356" max="4356" width="16.5703125" style="39" customWidth="1"/>
    <col min="4357" max="4357" width="15" style="39" customWidth="1"/>
    <col min="4358" max="4358" width="17.28515625" style="39" customWidth="1"/>
    <col min="4359" max="4359" width="15.5703125" style="39" customWidth="1"/>
    <col min="4360" max="4360" width="16.85546875" style="39" customWidth="1"/>
    <col min="4361" max="4361" width="17" style="39" customWidth="1"/>
    <col min="4362" max="4362" width="17.28515625" style="39" customWidth="1"/>
    <col min="4363" max="4363" width="18.5703125" style="39" customWidth="1"/>
    <col min="4364" max="4364" width="16.5703125" style="39" customWidth="1"/>
    <col min="4365" max="4365" width="17" style="39" customWidth="1"/>
    <col min="4366" max="4367" width="9.140625" style="39"/>
    <col min="4368" max="4368" width="11.28515625" style="39" bestFit="1" customWidth="1"/>
    <col min="4369" max="4370" width="9.140625" style="39"/>
    <col min="4371" max="4371" width="11.28515625" style="39" bestFit="1" customWidth="1"/>
    <col min="4372" max="4373" width="9.140625" style="39"/>
    <col min="4374" max="4374" width="11.28515625" style="39" bestFit="1" customWidth="1"/>
    <col min="4375" max="4376" width="9.140625" style="39"/>
    <col min="4377" max="4377" width="11.85546875" style="39" customWidth="1"/>
    <col min="4378" max="4379" width="9.140625" style="39"/>
    <col min="4380" max="4380" width="11.85546875" style="39" customWidth="1"/>
    <col min="4381" max="4382" width="9.140625" style="39"/>
    <col min="4383" max="4383" width="11.28515625" style="39" bestFit="1" customWidth="1"/>
    <col min="4384" max="4608" width="9.140625" style="39"/>
    <col min="4609" max="4609" width="41.140625" style="39" customWidth="1"/>
    <col min="4610" max="4610" width="16.140625" style="39" customWidth="1"/>
    <col min="4611" max="4611" width="14.28515625" style="39" customWidth="1"/>
    <col min="4612" max="4612" width="16.5703125" style="39" customWidth="1"/>
    <col min="4613" max="4613" width="15" style="39" customWidth="1"/>
    <col min="4614" max="4614" width="17.28515625" style="39" customWidth="1"/>
    <col min="4615" max="4615" width="15.5703125" style="39" customWidth="1"/>
    <col min="4616" max="4616" width="16.85546875" style="39" customWidth="1"/>
    <col min="4617" max="4617" width="17" style="39" customWidth="1"/>
    <col min="4618" max="4618" width="17.28515625" style="39" customWidth="1"/>
    <col min="4619" max="4619" width="18.5703125" style="39" customWidth="1"/>
    <col min="4620" max="4620" width="16.5703125" style="39" customWidth="1"/>
    <col min="4621" max="4621" width="17" style="39" customWidth="1"/>
    <col min="4622" max="4623" width="9.140625" style="39"/>
    <col min="4624" max="4624" width="11.28515625" style="39" bestFit="1" customWidth="1"/>
    <col min="4625" max="4626" width="9.140625" style="39"/>
    <col min="4627" max="4627" width="11.28515625" style="39" bestFit="1" customWidth="1"/>
    <col min="4628" max="4629" width="9.140625" style="39"/>
    <col min="4630" max="4630" width="11.28515625" style="39" bestFit="1" customWidth="1"/>
    <col min="4631" max="4632" width="9.140625" style="39"/>
    <col min="4633" max="4633" width="11.85546875" style="39" customWidth="1"/>
    <col min="4634" max="4635" width="9.140625" style="39"/>
    <col min="4636" max="4636" width="11.85546875" style="39" customWidth="1"/>
    <col min="4637" max="4638" width="9.140625" style="39"/>
    <col min="4639" max="4639" width="11.28515625" style="39" bestFit="1" customWidth="1"/>
    <col min="4640" max="4864" width="9.140625" style="39"/>
    <col min="4865" max="4865" width="41.140625" style="39" customWidth="1"/>
    <col min="4866" max="4866" width="16.140625" style="39" customWidth="1"/>
    <col min="4867" max="4867" width="14.28515625" style="39" customWidth="1"/>
    <col min="4868" max="4868" width="16.5703125" style="39" customWidth="1"/>
    <col min="4869" max="4869" width="15" style="39" customWidth="1"/>
    <col min="4870" max="4870" width="17.28515625" style="39" customWidth="1"/>
    <col min="4871" max="4871" width="15.5703125" style="39" customWidth="1"/>
    <col min="4872" max="4872" width="16.85546875" style="39" customWidth="1"/>
    <col min="4873" max="4873" width="17" style="39" customWidth="1"/>
    <col min="4874" max="4874" width="17.28515625" style="39" customWidth="1"/>
    <col min="4875" max="4875" width="18.5703125" style="39" customWidth="1"/>
    <col min="4876" max="4876" width="16.5703125" style="39" customWidth="1"/>
    <col min="4877" max="4877" width="17" style="39" customWidth="1"/>
    <col min="4878" max="4879" width="9.140625" style="39"/>
    <col min="4880" max="4880" width="11.28515625" style="39" bestFit="1" customWidth="1"/>
    <col min="4881" max="4882" width="9.140625" style="39"/>
    <col min="4883" max="4883" width="11.28515625" style="39" bestFit="1" customWidth="1"/>
    <col min="4884" max="4885" width="9.140625" style="39"/>
    <col min="4886" max="4886" width="11.28515625" style="39" bestFit="1" customWidth="1"/>
    <col min="4887" max="4888" width="9.140625" style="39"/>
    <col min="4889" max="4889" width="11.85546875" style="39" customWidth="1"/>
    <col min="4890" max="4891" width="9.140625" style="39"/>
    <col min="4892" max="4892" width="11.85546875" style="39" customWidth="1"/>
    <col min="4893" max="4894" width="9.140625" style="39"/>
    <col min="4895" max="4895" width="11.28515625" style="39" bestFit="1" customWidth="1"/>
    <col min="4896" max="5120" width="9.140625" style="39"/>
    <col min="5121" max="5121" width="41.140625" style="39" customWidth="1"/>
    <col min="5122" max="5122" width="16.140625" style="39" customWidth="1"/>
    <col min="5123" max="5123" width="14.28515625" style="39" customWidth="1"/>
    <col min="5124" max="5124" width="16.5703125" style="39" customWidth="1"/>
    <col min="5125" max="5125" width="15" style="39" customWidth="1"/>
    <col min="5126" max="5126" width="17.28515625" style="39" customWidth="1"/>
    <col min="5127" max="5127" width="15.5703125" style="39" customWidth="1"/>
    <col min="5128" max="5128" width="16.85546875" style="39" customWidth="1"/>
    <col min="5129" max="5129" width="17" style="39" customWidth="1"/>
    <col min="5130" max="5130" width="17.28515625" style="39" customWidth="1"/>
    <col min="5131" max="5131" width="18.5703125" style="39" customWidth="1"/>
    <col min="5132" max="5132" width="16.5703125" style="39" customWidth="1"/>
    <col min="5133" max="5133" width="17" style="39" customWidth="1"/>
    <col min="5134" max="5135" width="9.140625" style="39"/>
    <col min="5136" max="5136" width="11.28515625" style="39" bestFit="1" customWidth="1"/>
    <col min="5137" max="5138" width="9.140625" style="39"/>
    <col min="5139" max="5139" width="11.28515625" style="39" bestFit="1" customWidth="1"/>
    <col min="5140" max="5141" width="9.140625" style="39"/>
    <col min="5142" max="5142" width="11.28515625" style="39" bestFit="1" customWidth="1"/>
    <col min="5143" max="5144" width="9.140625" style="39"/>
    <col min="5145" max="5145" width="11.85546875" style="39" customWidth="1"/>
    <col min="5146" max="5147" width="9.140625" style="39"/>
    <col min="5148" max="5148" width="11.85546875" style="39" customWidth="1"/>
    <col min="5149" max="5150" width="9.140625" style="39"/>
    <col min="5151" max="5151" width="11.28515625" style="39" bestFit="1" customWidth="1"/>
    <col min="5152" max="5376" width="9.140625" style="39"/>
    <col min="5377" max="5377" width="41.140625" style="39" customWidth="1"/>
    <col min="5378" max="5378" width="16.140625" style="39" customWidth="1"/>
    <col min="5379" max="5379" width="14.28515625" style="39" customWidth="1"/>
    <col min="5380" max="5380" width="16.5703125" style="39" customWidth="1"/>
    <col min="5381" max="5381" width="15" style="39" customWidth="1"/>
    <col min="5382" max="5382" width="17.28515625" style="39" customWidth="1"/>
    <col min="5383" max="5383" width="15.5703125" style="39" customWidth="1"/>
    <col min="5384" max="5384" width="16.85546875" style="39" customWidth="1"/>
    <col min="5385" max="5385" width="17" style="39" customWidth="1"/>
    <col min="5386" max="5386" width="17.28515625" style="39" customWidth="1"/>
    <col min="5387" max="5387" width="18.5703125" style="39" customWidth="1"/>
    <col min="5388" max="5388" width="16.5703125" style="39" customWidth="1"/>
    <col min="5389" max="5389" width="17" style="39" customWidth="1"/>
    <col min="5390" max="5391" width="9.140625" style="39"/>
    <col min="5392" max="5392" width="11.28515625" style="39" bestFit="1" customWidth="1"/>
    <col min="5393" max="5394" width="9.140625" style="39"/>
    <col min="5395" max="5395" width="11.28515625" style="39" bestFit="1" customWidth="1"/>
    <col min="5396" max="5397" width="9.140625" style="39"/>
    <col min="5398" max="5398" width="11.28515625" style="39" bestFit="1" customWidth="1"/>
    <col min="5399" max="5400" width="9.140625" style="39"/>
    <col min="5401" max="5401" width="11.85546875" style="39" customWidth="1"/>
    <col min="5402" max="5403" width="9.140625" style="39"/>
    <col min="5404" max="5404" width="11.85546875" style="39" customWidth="1"/>
    <col min="5405" max="5406" width="9.140625" style="39"/>
    <col min="5407" max="5407" width="11.28515625" style="39" bestFit="1" customWidth="1"/>
    <col min="5408" max="5632" width="9.140625" style="39"/>
    <col min="5633" max="5633" width="41.140625" style="39" customWidth="1"/>
    <col min="5634" max="5634" width="16.140625" style="39" customWidth="1"/>
    <col min="5635" max="5635" width="14.28515625" style="39" customWidth="1"/>
    <col min="5636" max="5636" width="16.5703125" style="39" customWidth="1"/>
    <col min="5637" max="5637" width="15" style="39" customWidth="1"/>
    <col min="5638" max="5638" width="17.28515625" style="39" customWidth="1"/>
    <col min="5639" max="5639" width="15.5703125" style="39" customWidth="1"/>
    <col min="5640" max="5640" width="16.85546875" style="39" customWidth="1"/>
    <col min="5641" max="5641" width="17" style="39" customWidth="1"/>
    <col min="5642" max="5642" width="17.28515625" style="39" customWidth="1"/>
    <col min="5643" max="5643" width="18.5703125" style="39" customWidth="1"/>
    <col min="5644" max="5644" width="16.5703125" style="39" customWidth="1"/>
    <col min="5645" max="5645" width="17" style="39" customWidth="1"/>
    <col min="5646" max="5647" width="9.140625" style="39"/>
    <col min="5648" max="5648" width="11.28515625" style="39" bestFit="1" customWidth="1"/>
    <col min="5649" max="5650" width="9.140625" style="39"/>
    <col min="5651" max="5651" width="11.28515625" style="39" bestFit="1" customWidth="1"/>
    <col min="5652" max="5653" width="9.140625" style="39"/>
    <col min="5654" max="5654" width="11.28515625" style="39" bestFit="1" customWidth="1"/>
    <col min="5655" max="5656" width="9.140625" style="39"/>
    <col min="5657" max="5657" width="11.85546875" style="39" customWidth="1"/>
    <col min="5658" max="5659" width="9.140625" style="39"/>
    <col min="5660" max="5660" width="11.85546875" style="39" customWidth="1"/>
    <col min="5661" max="5662" width="9.140625" style="39"/>
    <col min="5663" max="5663" width="11.28515625" style="39" bestFit="1" customWidth="1"/>
    <col min="5664" max="5888" width="9.140625" style="39"/>
    <col min="5889" max="5889" width="41.140625" style="39" customWidth="1"/>
    <col min="5890" max="5890" width="16.140625" style="39" customWidth="1"/>
    <col min="5891" max="5891" width="14.28515625" style="39" customWidth="1"/>
    <col min="5892" max="5892" width="16.5703125" style="39" customWidth="1"/>
    <col min="5893" max="5893" width="15" style="39" customWidth="1"/>
    <col min="5894" max="5894" width="17.28515625" style="39" customWidth="1"/>
    <col min="5895" max="5895" width="15.5703125" style="39" customWidth="1"/>
    <col min="5896" max="5896" width="16.85546875" style="39" customWidth="1"/>
    <col min="5897" max="5897" width="17" style="39" customWidth="1"/>
    <col min="5898" max="5898" width="17.28515625" style="39" customWidth="1"/>
    <col min="5899" max="5899" width="18.5703125" style="39" customWidth="1"/>
    <col min="5900" max="5900" width="16.5703125" style="39" customWidth="1"/>
    <col min="5901" max="5901" width="17" style="39" customWidth="1"/>
    <col min="5902" max="5903" width="9.140625" style="39"/>
    <col min="5904" max="5904" width="11.28515625" style="39" bestFit="1" customWidth="1"/>
    <col min="5905" max="5906" width="9.140625" style="39"/>
    <col min="5907" max="5907" width="11.28515625" style="39" bestFit="1" customWidth="1"/>
    <col min="5908" max="5909" width="9.140625" style="39"/>
    <col min="5910" max="5910" width="11.28515625" style="39" bestFit="1" customWidth="1"/>
    <col min="5911" max="5912" width="9.140625" style="39"/>
    <col min="5913" max="5913" width="11.85546875" style="39" customWidth="1"/>
    <col min="5914" max="5915" width="9.140625" style="39"/>
    <col min="5916" max="5916" width="11.85546875" style="39" customWidth="1"/>
    <col min="5917" max="5918" width="9.140625" style="39"/>
    <col min="5919" max="5919" width="11.28515625" style="39" bestFit="1" customWidth="1"/>
    <col min="5920" max="6144" width="9.140625" style="39"/>
    <col min="6145" max="6145" width="41.140625" style="39" customWidth="1"/>
    <col min="6146" max="6146" width="16.140625" style="39" customWidth="1"/>
    <col min="6147" max="6147" width="14.28515625" style="39" customWidth="1"/>
    <col min="6148" max="6148" width="16.5703125" style="39" customWidth="1"/>
    <col min="6149" max="6149" width="15" style="39" customWidth="1"/>
    <col min="6150" max="6150" width="17.28515625" style="39" customWidth="1"/>
    <col min="6151" max="6151" width="15.5703125" style="39" customWidth="1"/>
    <col min="6152" max="6152" width="16.85546875" style="39" customWidth="1"/>
    <col min="6153" max="6153" width="17" style="39" customWidth="1"/>
    <col min="6154" max="6154" width="17.28515625" style="39" customWidth="1"/>
    <col min="6155" max="6155" width="18.5703125" style="39" customWidth="1"/>
    <col min="6156" max="6156" width="16.5703125" style="39" customWidth="1"/>
    <col min="6157" max="6157" width="17" style="39" customWidth="1"/>
    <col min="6158" max="6159" width="9.140625" style="39"/>
    <col min="6160" max="6160" width="11.28515625" style="39" bestFit="1" customWidth="1"/>
    <col min="6161" max="6162" width="9.140625" style="39"/>
    <col min="6163" max="6163" width="11.28515625" style="39" bestFit="1" customWidth="1"/>
    <col min="6164" max="6165" width="9.140625" style="39"/>
    <col min="6166" max="6166" width="11.28515625" style="39" bestFit="1" customWidth="1"/>
    <col min="6167" max="6168" width="9.140625" style="39"/>
    <col min="6169" max="6169" width="11.85546875" style="39" customWidth="1"/>
    <col min="6170" max="6171" width="9.140625" style="39"/>
    <col min="6172" max="6172" width="11.85546875" style="39" customWidth="1"/>
    <col min="6173" max="6174" width="9.140625" style="39"/>
    <col min="6175" max="6175" width="11.28515625" style="39" bestFit="1" customWidth="1"/>
    <col min="6176" max="6400" width="9.140625" style="39"/>
    <col min="6401" max="6401" width="41.140625" style="39" customWidth="1"/>
    <col min="6402" max="6402" width="16.140625" style="39" customWidth="1"/>
    <col min="6403" max="6403" width="14.28515625" style="39" customWidth="1"/>
    <col min="6404" max="6404" width="16.5703125" style="39" customWidth="1"/>
    <col min="6405" max="6405" width="15" style="39" customWidth="1"/>
    <col min="6406" max="6406" width="17.28515625" style="39" customWidth="1"/>
    <col min="6407" max="6407" width="15.5703125" style="39" customWidth="1"/>
    <col min="6408" max="6408" width="16.85546875" style="39" customWidth="1"/>
    <col min="6409" max="6409" width="17" style="39" customWidth="1"/>
    <col min="6410" max="6410" width="17.28515625" style="39" customWidth="1"/>
    <col min="6411" max="6411" width="18.5703125" style="39" customWidth="1"/>
    <col min="6412" max="6412" width="16.5703125" style="39" customWidth="1"/>
    <col min="6413" max="6413" width="17" style="39" customWidth="1"/>
    <col min="6414" max="6415" width="9.140625" style="39"/>
    <col min="6416" max="6416" width="11.28515625" style="39" bestFit="1" customWidth="1"/>
    <col min="6417" max="6418" width="9.140625" style="39"/>
    <col min="6419" max="6419" width="11.28515625" style="39" bestFit="1" customWidth="1"/>
    <col min="6420" max="6421" width="9.140625" style="39"/>
    <col min="6422" max="6422" width="11.28515625" style="39" bestFit="1" customWidth="1"/>
    <col min="6423" max="6424" width="9.140625" style="39"/>
    <col min="6425" max="6425" width="11.85546875" style="39" customWidth="1"/>
    <col min="6426" max="6427" width="9.140625" style="39"/>
    <col min="6428" max="6428" width="11.85546875" style="39" customWidth="1"/>
    <col min="6429" max="6430" width="9.140625" style="39"/>
    <col min="6431" max="6431" width="11.28515625" style="39" bestFit="1" customWidth="1"/>
    <col min="6432" max="6656" width="9.140625" style="39"/>
    <col min="6657" max="6657" width="41.140625" style="39" customWidth="1"/>
    <col min="6658" max="6658" width="16.140625" style="39" customWidth="1"/>
    <col min="6659" max="6659" width="14.28515625" style="39" customWidth="1"/>
    <col min="6660" max="6660" width="16.5703125" style="39" customWidth="1"/>
    <col min="6661" max="6661" width="15" style="39" customWidth="1"/>
    <col min="6662" max="6662" width="17.28515625" style="39" customWidth="1"/>
    <col min="6663" max="6663" width="15.5703125" style="39" customWidth="1"/>
    <col min="6664" max="6664" width="16.85546875" style="39" customWidth="1"/>
    <col min="6665" max="6665" width="17" style="39" customWidth="1"/>
    <col min="6666" max="6666" width="17.28515625" style="39" customWidth="1"/>
    <col min="6667" max="6667" width="18.5703125" style="39" customWidth="1"/>
    <col min="6668" max="6668" width="16.5703125" style="39" customWidth="1"/>
    <col min="6669" max="6669" width="17" style="39" customWidth="1"/>
    <col min="6670" max="6671" width="9.140625" style="39"/>
    <col min="6672" max="6672" width="11.28515625" style="39" bestFit="1" customWidth="1"/>
    <col min="6673" max="6674" width="9.140625" style="39"/>
    <col min="6675" max="6675" width="11.28515625" style="39" bestFit="1" customWidth="1"/>
    <col min="6676" max="6677" width="9.140625" style="39"/>
    <col min="6678" max="6678" width="11.28515625" style="39" bestFit="1" customWidth="1"/>
    <col min="6679" max="6680" width="9.140625" style="39"/>
    <col min="6681" max="6681" width="11.85546875" style="39" customWidth="1"/>
    <col min="6682" max="6683" width="9.140625" style="39"/>
    <col min="6684" max="6684" width="11.85546875" style="39" customWidth="1"/>
    <col min="6685" max="6686" width="9.140625" style="39"/>
    <col min="6687" max="6687" width="11.28515625" style="39" bestFit="1" customWidth="1"/>
    <col min="6688" max="6912" width="9.140625" style="39"/>
    <col min="6913" max="6913" width="41.140625" style="39" customWidth="1"/>
    <col min="6914" max="6914" width="16.140625" style="39" customWidth="1"/>
    <col min="6915" max="6915" width="14.28515625" style="39" customWidth="1"/>
    <col min="6916" max="6916" width="16.5703125" style="39" customWidth="1"/>
    <col min="6917" max="6917" width="15" style="39" customWidth="1"/>
    <col min="6918" max="6918" width="17.28515625" style="39" customWidth="1"/>
    <col min="6919" max="6919" width="15.5703125" style="39" customWidth="1"/>
    <col min="6920" max="6920" width="16.85546875" style="39" customWidth="1"/>
    <col min="6921" max="6921" width="17" style="39" customWidth="1"/>
    <col min="6922" max="6922" width="17.28515625" style="39" customWidth="1"/>
    <col min="6923" max="6923" width="18.5703125" style="39" customWidth="1"/>
    <col min="6924" max="6924" width="16.5703125" style="39" customWidth="1"/>
    <col min="6925" max="6925" width="17" style="39" customWidth="1"/>
    <col min="6926" max="6927" width="9.140625" style="39"/>
    <col min="6928" max="6928" width="11.28515625" style="39" bestFit="1" customWidth="1"/>
    <col min="6929" max="6930" width="9.140625" style="39"/>
    <col min="6931" max="6931" width="11.28515625" style="39" bestFit="1" customWidth="1"/>
    <col min="6932" max="6933" width="9.140625" style="39"/>
    <col min="6934" max="6934" width="11.28515625" style="39" bestFit="1" customWidth="1"/>
    <col min="6935" max="6936" width="9.140625" style="39"/>
    <col min="6937" max="6937" width="11.85546875" style="39" customWidth="1"/>
    <col min="6938" max="6939" width="9.140625" style="39"/>
    <col min="6940" max="6940" width="11.85546875" style="39" customWidth="1"/>
    <col min="6941" max="6942" width="9.140625" style="39"/>
    <col min="6943" max="6943" width="11.28515625" style="39" bestFit="1" customWidth="1"/>
    <col min="6944" max="7168" width="9.140625" style="39"/>
    <col min="7169" max="7169" width="41.140625" style="39" customWidth="1"/>
    <col min="7170" max="7170" width="16.140625" style="39" customWidth="1"/>
    <col min="7171" max="7171" width="14.28515625" style="39" customWidth="1"/>
    <col min="7172" max="7172" width="16.5703125" style="39" customWidth="1"/>
    <col min="7173" max="7173" width="15" style="39" customWidth="1"/>
    <col min="7174" max="7174" width="17.28515625" style="39" customWidth="1"/>
    <col min="7175" max="7175" width="15.5703125" style="39" customWidth="1"/>
    <col min="7176" max="7176" width="16.85546875" style="39" customWidth="1"/>
    <col min="7177" max="7177" width="17" style="39" customWidth="1"/>
    <col min="7178" max="7178" width="17.28515625" style="39" customWidth="1"/>
    <col min="7179" max="7179" width="18.5703125" style="39" customWidth="1"/>
    <col min="7180" max="7180" width="16.5703125" style="39" customWidth="1"/>
    <col min="7181" max="7181" width="17" style="39" customWidth="1"/>
    <col min="7182" max="7183" width="9.140625" style="39"/>
    <col min="7184" max="7184" width="11.28515625" style="39" bestFit="1" customWidth="1"/>
    <col min="7185" max="7186" width="9.140625" style="39"/>
    <col min="7187" max="7187" width="11.28515625" style="39" bestFit="1" customWidth="1"/>
    <col min="7188" max="7189" width="9.140625" style="39"/>
    <col min="7190" max="7190" width="11.28515625" style="39" bestFit="1" customWidth="1"/>
    <col min="7191" max="7192" width="9.140625" style="39"/>
    <col min="7193" max="7193" width="11.85546875" style="39" customWidth="1"/>
    <col min="7194" max="7195" width="9.140625" style="39"/>
    <col min="7196" max="7196" width="11.85546875" style="39" customWidth="1"/>
    <col min="7197" max="7198" width="9.140625" style="39"/>
    <col min="7199" max="7199" width="11.28515625" style="39" bestFit="1" customWidth="1"/>
    <col min="7200" max="7424" width="9.140625" style="39"/>
    <col min="7425" max="7425" width="41.140625" style="39" customWidth="1"/>
    <col min="7426" max="7426" width="16.140625" style="39" customWidth="1"/>
    <col min="7427" max="7427" width="14.28515625" style="39" customWidth="1"/>
    <col min="7428" max="7428" width="16.5703125" style="39" customWidth="1"/>
    <col min="7429" max="7429" width="15" style="39" customWidth="1"/>
    <col min="7430" max="7430" width="17.28515625" style="39" customWidth="1"/>
    <col min="7431" max="7431" width="15.5703125" style="39" customWidth="1"/>
    <col min="7432" max="7432" width="16.85546875" style="39" customWidth="1"/>
    <col min="7433" max="7433" width="17" style="39" customWidth="1"/>
    <col min="7434" max="7434" width="17.28515625" style="39" customWidth="1"/>
    <col min="7435" max="7435" width="18.5703125" style="39" customWidth="1"/>
    <col min="7436" max="7436" width="16.5703125" style="39" customWidth="1"/>
    <col min="7437" max="7437" width="17" style="39" customWidth="1"/>
    <col min="7438" max="7439" width="9.140625" style="39"/>
    <col min="7440" max="7440" width="11.28515625" style="39" bestFit="1" customWidth="1"/>
    <col min="7441" max="7442" width="9.140625" style="39"/>
    <col min="7443" max="7443" width="11.28515625" style="39" bestFit="1" customWidth="1"/>
    <col min="7444" max="7445" width="9.140625" style="39"/>
    <col min="7446" max="7446" width="11.28515625" style="39" bestFit="1" customWidth="1"/>
    <col min="7447" max="7448" width="9.140625" style="39"/>
    <col min="7449" max="7449" width="11.85546875" style="39" customWidth="1"/>
    <col min="7450" max="7451" width="9.140625" style="39"/>
    <col min="7452" max="7452" width="11.85546875" style="39" customWidth="1"/>
    <col min="7453" max="7454" width="9.140625" style="39"/>
    <col min="7455" max="7455" width="11.28515625" style="39" bestFit="1" customWidth="1"/>
    <col min="7456" max="7680" width="9.140625" style="39"/>
    <col min="7681" max="7681" width="41.140625" style="39" customWidth="1"/>
    <col min="7682" max="7682" width="16.140625" style="39" customWidth="1"/>
    <col min="7683" max="7683" width="14.28515625" style="39" customWidth="1"/>
    <col min="7684" max="7684" width="16.5703125" style="39" customWidth="1"/>
    <col min="7685" max="7685" width="15" style="39" customWidth="1"/>
    <col min="7686" max="7686" width="17.28515625" style="39" customWidth="1"/>
    <col min="7687" max="7687" width="15.5703125" style="39" customWidth="1"/>
    <col min="7688" max="7688" width="16.85546875" style="39" customWidth="1"/>
    <col min="7689" max="7689" width="17" style="39" customWidth="1"/>
    <col min="7690" max="7690" width="17.28515625" style="39" customWidth="1"/>
    <col min="7691" max="7691" width="18.5703125" style="39" customWidth="1"/>
    <col min="7692" max="7692" width="16.5703125" style="39" customWidth="1"/>
    <col min="7693" max="7693" width="17" style="39" customWidth="1"/>
    <col min="7694" max="7695" width="9.140625" style="39"/>
    <col min="7696" max="7696" width="11.28515625" style="39" bestFit="1" customWidth="1"/>
    <col min="7697" max="7698" width="9.140625" style="39"/>
    <col min="7699" max="7699" width="11.28515625" style="39" bestFit="1" customWidth="1"/>
    <col min="7700" max="7701" width="9.140625" style="39"/>
    <col min="7702" max="7702" width="11.28515625" style="39" bestFit="1" customWidth="1"/>
    <col min="7703" max="7704" width="9.140625" style="39"/>
    <col min="7705" max="7705" width="11.85546875" style="39" customWidth="1"/>
    <col min="7706" max="7707" width="9.140625" style="39"/>
    <col min="7708" max="7708" width="11.85546875" style="39" customWidth="1"/>
    <col min="7709" max="7710" width="9.140625" style="39"/>
    <col min="7711" max="7711" width="11.28515625" style="39" bestFit="1" customWidth="1"/>
    <col min="7712" max="7936" width="9.140625" style="39"/>
    <col min="7937" max="7937" width="41.140625" style="39" customWidth="1"/>
    <col min="7938" max="7938" width="16.140625" style="39" customWidth="1"/>
    <col min="7939" max="7939" width="14.28515625" style="39" customWidth="1"/>
    <col min="7940" max="7940" width="16.5703125" style="39" customWidth="1"/>
    <col min="7941" max="7941" width="15" style="39" customWidth="1"/>
    <col min="7942" max="7942" width="17.28515625" style="39" customWidth="1"/>
    <col min="7943" max="7943" width="15.5703125" style="39" customWidth="1"/>
    <col min="7944" max="7944" width="16.85546875" style="39" customWidth="1"/>
    <col min="7945" max="7945" width="17" style="39" customWidth="1"/>
    <col min="7946" max="7946" width="17.28515625" style="39" customWidth="1"/>
    <col min="7947" max="7947" width="18.5703125" style="39" customWidth="1"/>
    <col min="7948" max="7948" width="16.5703125" style="39" customWidth="1"/>
    <col min="7949" max="7949" width="17" style="39" customWidth="1"/>
    <col min="7950" max="7951" width="9.140625" style="39"/>
    <col min="7952" max="7952" width="11.28515625" style="39" bestFit="1" customWidth="1"/>
    <col min="7953" max="7954" width="9.140625" style="39"/>
    <col min="7955" max="7955" width="11.28515625" style="39" bestFit="1" customWidth="1"/>
    <col min="7956" max="7957" width="9.140625" style="39"/>
    <col min="7958" max="7958" width="11.28515625" style="39" bestFit="1" customWidth="1"/>
    <col min="7959" max="7960" width="9.140625" style="39"/>
    <col min="7961" max="7961" width="11.85546875" style="39" customWidth="1"/>
    <col min="7962" max="7963" width="9.140625" style="39"/>
    <col min="7964" max="7964" width="11.85546875" style="39" customWidth="1"/>
    <col min="7965" max="7966" width="9.140625" style="39"/>
    <col min="7967" max="7967" width="11.28515625" style="39" bestFit="1" customWidth="1"/>
    <col min="7968" max="8192" width="9.140625" style="39"/>
    <col min="8193" max="8193" width="41.140625" style="39" customWidth="1"/>
    <col min="8194" max="8194" width="16.140625" style="39" customWidth="1"/>
    <col min="8195" max="8195" width="14.28515625" style="39" customWidth="1"/>
    <col min="8196" max="8196" width="16.5703125" style="39" customWidth="1"/>
    <col min="8197" max="8197" width="15" style="39" customWidth="1"/>
    <col min="8198" max="8198" width="17.28515625" style="39" customWidth="1"/>
    <col min="8199" max="8199" width="15.5703125" style="39" customWidth="1"/>
    <col min="8200" max="8200" width="16.85546875" style="39" customWidth="1"/>
    <col min="8201" max="8201" width="17" style="39" customWidth="1"/>
    <col min="8202" max="8202" width="17.28515625" style="39" customWidth="1"/>
    <col min="8203" max="8203" width="18.5703125" style="39" customWidth="1"/>
    <col min="8204" max="8204" width="16.5703125" style="39" customWidth="1"/>
    <col min="8205" max="8205" width="17" style="39" customWidth="1"/>
    <col min="8206" max="8207" width="9.140625" style="39"/>
    <col min="8208" max="8208" width="11.28515625" style="39" bestFit="1" customWidth="1"/>
    <col min="8209" max="8210" width="9.140625" style="39"/>
    <col min="8211" max="8211" width="11.28515625" style="39" bestFit="1" customWidth="1"/>
    <col min="8212" max="8213" width="9.140625" style="39"/>
    <col min="8214" max="8214" width="11.28515625" style="39" bestFit="1" customWidth="1"/>
    <col min="8215" max="8216" width="9.140625" style="39"/>
    <col min="8217" max="8217" width="11.85546875" style="39" customWidth="1"/>
    <col min="8218" max="8219" width="9.140625" style="39"/>
    <col min="8220" max="8220" width="11.85546875" style="39" customWidth="1"/>
    <col min="8221" max="8222" width="9.140625" style="39"/>
    <col min="8223" max="8223" width="11.28515625" style="39" bestFit="1" customWidth="1"/>
    <col min="8224" max="8448" width="9.140625" style="39"/>
    <col min="8449" max="8449" width="41.140625" style="39" customWidth="1"/>
    <col min="8450" max="8450" width="16.140625" style="39" customWidth="1"/>
    <col min="8451" max="8451" width="14.28515625" style="39" customWidth="1"/>
    <col min="8452" max="8452" width="16.5703125" style="39" customWidth="1"/>
    <col min="8453" max="8453" width="15" style="39" customWidth="1"/>
    <col min="8454" max="8454" width="17.28515625" style="39" customWidth="1"/>
    <col min="8455" max="8455" width="15.5703125" style="39" customWidth="1"/>
    <col min="8456" max="8456" width="16.85546875" style="39" customWidth="1"/>
    <col min="8457" max="8457" width="17" style="39" customWidth="1"/>
    <col min="8458" max="8458" width="17.28515625" style="39" customWidth="1"/>
    <col min="8459" max="8459" width="18.5703125" style="39" customWidth="1"/>
    <col min="8460" max="8460" width="16.5703125" style="39" customWidth="1"/>
    <col min="8461" max="8461" width="17" style="39" customWidth="1"/>
    <col min="8462" max="8463" width="9.140625" style="39"/>
    <col min="8464" max="8464" width="11.28515625" style="39" bestFit="1" customWidth="1"/>
    <col min="8465" max="8466" width="9.140625" style="39"/>
    <col min="8467" max="8467" width="11.28515625" style="39" bestFit="1" customWidth="1"/>
    <col min="8468" max="8469" width="9.140625" style="39"/>
    <col min="8470" max="8470" width="11.28515625" style="39" bestFit="1" customWidth="1"/>
    <col min="8471" max="8472" width="9.140625" style="39"/>
    <col min="8473" max="8473" width="11.85546875" style="39" customWidth="1"/>
    <col min="8474" max="8475" width="9.140625" style="39"/>
    <col min="8476" max="8476" width="11.85546875" style="39" customWidth="1"/>
    <col min="8477" max="8478" width="9.140625" style="39"/>
    <col min="8479" max="8479" width="11.28515625" style="39" bestFit="1" customWidth="1"/>
    <col min="8480" max="8704" width="9.140625" style="39"/>
    <col min="8705" max="8705" width="41.140625" style="39" customWidth="1"/>
    <col min="8706" max="8706" width="16.140625" style="39" customWidth="1"/>
    <col min="8707" max="8707" width="14.28515625" style="39" customWidth="1"/>
    <col min="8708" max="8708" width="16.5703125" style="39" customWidth="1"/>
    <col min="8709" max="8709" width="15" style="39" customWidth="1"/>
    <col min="8710" max="8710" width="17.28515625" style="39" customWidth="1"/>
    <col min="8711" max="8711" width="15.5703125" style="39" customWidth="1"/>
    <col min="8712" max="8712" width="16.85546875" style="39" customWidth="1"/>
    <col min="8713" max="8713" width="17" style="39" customWidth="1"/>
    <col min="8714" max="8714" width="17.28515625" style="39" customWidth="1"/>
    <col min="8715" max="8715" width="18.5703125" style="39" customWidth="1"/>
    <col min="8716" max="8716" width="16.5703125" style="39" customWidth="1"/>
    <col min="8717" max="8717" width="17" style="39" customWidth="1"/>
    <col min="8718" max="8719" width="9.140625" style="39"/>
    <col min="8720" max="8720" width="11.28515625" style="39" bestFit="1" customWidth="1"/>
    <col min="8721" max="8722" width="9.140625" style="39"/>
    <col min="8723" max="8723" width="11.28515625" style="39" bestFit="1" customWidth="1"/>
    <col min="8724" max="8725" width="9.140625" style="39"/>
    <col min="8726" max="8726" width="11.28515625" style="39" bestFit="1" customWidth="1"/>
    <col min="8727" max="8728" width="9.140625" style="39"/>
    <col min="8729" max="8729" width="11.85546875" style="39" customWidth="1"/>
    <col min="8730" max="8731" width="9.140625" style="39"/>
    <col min="8732" max="8732" width="11.85546875" style="39" customWidth="1"/>
    <col min="8733" max="8734" width="9.140625" style="39"/>
    <col min="8735" max="8735" width="11.28515625" style="39" bestFit="1" customWidth="1"/>
    <col min="8736" max="8960" width="9.140625" style="39"/>
    <col min="8961" max="8961" width="41.140625" style="39" customWidth="1"/>
    <col min="8962" max="8962" width="16.140625" style="39" customWidth="1"/>
    <col min="8963" max="8963" width="14.28515625" style="39" customWidth="1"/>
    <col min="8964" max="8964" width="16.5703125" style="39" customWidth="1"/>
    <col min="8965" max="8965" width="15" style="39" customWidth="1"/>
    <col min="8966" max="8966" width="17.28515625" style="39" customWidth="1"/>
    <col min="8967" max="8967" width="15.5703125" style="39" customWidth="1"/>
    <col min="8968" max="8968" width="16.85546875" style="39" customWidth="1"/>
    <col min="8969" max="8969" width="17" style="39" customWidth="1"/>
    <col min="8970" max="8970" width="17.28515625" style="39" customWidth="1"/>
    <col min="8971" max="8971" width="18.5703125" style="39" customWidth="1"/>
    <col min="8972" max="8972" width="16.5703125" style="39" customWidth="1"/>
    <col min="8973" max="8973" width="17" style="39" customWidth="1"/>
    <col min="8974" max="8975" width="9.140625" style="39"/>
    <col min="8976" max="8976" width="11.28515625" style="39" bestFit="1" customWidth="1"/>
    <col min="8977" max="8978" width="9.140625" style="39"/>
    <col min="8979" max="8979" width="11.28515625" style="39" bestFit="1" customWidth="1"/>
    <col min="8980" max="8981" width="9.140625" style="39"/>
    <col min="8982" max="8982" width="11.28515625" style="39" bestFit="1" customWidth="1"/>
    <col min="8983" max="8984" width="9.140625" style="39"/>
    <col min="8985" max="8985" width="11.85546875" style="39" customWidth="1"/>
    <col min="8986" max="8987" width="9.140625" style="39"/>
    <col min="8988" max="8988" width="11.85546875" style="39" customWidth="1"/>
    <col min="8989" max="8990" width="9.140625" style="39"/>
    <col min="8991" max="8991" width="11.28515625" style="39" bestFit="1" customWidth="1"/>
    <col min="8992" max="9216" width="9.140625" style="39"/>
    <col min="9217" max="9217" width="41.140625" style="39" customWidth="1"/>
    <col min="9218" max="9218" width="16.140625" style="39" customWidth="1"/>
    <col min="9219" max="9219" width="14.28515625" style="39" customWidth="1"/>
    <col min="9220" max="9220" width="16.5703125" style="39" customWidth="1"/>
    <col min="9221" max="9221" width="15" style="39" customWidth="1"/>
    <col min="9222" max="9222" width="17.28515625" style="39" customWidth="1"/>
    <col min="9223" max="9223" width="15.5703125" style="39" customWidth="1"/>
    <col min="9224" max="9224" width="16.85546875" style="39" customWidth="1"/>
    <col min="9225" max="9225" width="17" style="39" customWidth="1"/>
    <col min="9226" max="9226" width="17.28515625" style="39" customWidth="1"/>
    <col min="9227" max="9227" width="18.5703125" style="39" customWidth="1"/>
    <col min="9228" max="9228" width="16.5703125" style="39" customWidth="1"/>
    <col min="9229" max="9229" width="17" style="39" customWidth="1"/>
    <col min="9230" max="9231" width="9.140625" style="39"/>
    <col min="9232" max="9232" width="11.28515625" style="39" bestFit="1" customWidth="1"/>
    <col min="9233" max="9234" width="9.140625" style="39"/>
    <col min="9235" max="9235" width="11.28515625" style="39" bestFit="1" customWidth="1"/>
    <col min="9236" max="9237" width="9.140625" style="39"/>
    <col min="9238" max="9238" width="11.28515625" style="39" bestFit="1" customWidth="1"/>
    <col min="9239" max="9240" width="9.140625" style="39"/>
    <col min="9241" max="9241" width="11.85546875" style="39" customWidth="1"/>
    <col min="9242" max="9243" width="9.140625" style="39"/>
    <col min="9244" max="9244" width="11.85546875" style="39" customWidth="1"/>
    <col min="9245" max="9246" width="9.140625" style="39"/>
    <col min="9247" max="9247" width="11.28515625" style="39" bestFit="1" customWidth="1"/>
    <col min="9248" max="9472" width="9.140625" style="39"/>
    <col min="9473" max="9473" width="41.140625" style="39" customWidth="1"/>
    <col min="9474" max="9474" width="16.140625" style="39" customWidth="1"/>
    <col min="9475" max="9475" width="14.28515625" style="39" customWidth="1"/>
    <col min="9476" max="9476" width="16.5703125" style="39" customWidth="1"/>
    <col min="9477" max="9477" width="15" style="39" customWidth="1"/>
    <col min="9478" max="9478" width="17.28515625" style="39" customWidth="1"/>
    <col min="9479" max="9479" width="15.5703125" style="39" customWidth="1"/>
    <col min="9480" max="9480" width="16.85546875" style="39" customWidth="1"/>
    <col min="9481" max="9481" width="17" style="39" customWidth="1"/>
    <col min="9482" max="9482" width="17.28515625" style="39" customWidth="1"/>
    <col min="9483" max="9483" width="18.5703125" style="39" customWidth="1"/>
    <col min="9484" max="9484" width="16.5703125" style="39" customWidth="1"/>
    <col min="9485" max="9485" width="17" style="39" customWidth="1"/>
    <col min="9486" max="9487" width="9.140625" style="39"/>
    <col min="9488" max="9488" width="11.28515625" style="39" bestFit="1" customWidth="1"/>
    <col min="9489" max="9490" width="9.140625" style="39"/>
    <col min="9491" max="9491" width="11.28515625" style="39" bestFit="1" customWidth="1"/>
    <col min="9492" max="9493" width="9.140625" style="39"/>
    <col min="9494" max="9494" width="11.28515625" style="39" bestFit="1" customWidth="1"/>
    <col min="9495" max="9496" width="9.140625" style="39"/>
    <col min="9497" max="9497" width="11.85546875" style="39" customWidth="1"/>
    <col min="9498" max="9499" width="9.140625" style="39"/>
    <col min="9500" max="9500" width="11.85546875" style="39" customWidth="1"/>
    <col min="9501" max="9502" width="9.140625" style="39"/>
    <col min="9503" max="9503" width="11.28515625" style="39" bestFit="1" customWidth="1"/>
    <col min="9504" max="9728" width="9.140625" style="39"/>
    <col min="9729" max="9729" width="41.140625" style="39" customWidth="1"/>
    <col min="9730" max="9730" width="16.140625" style="39" customWidth="1"/>
    <col min="9731" max="9731" width="14.28515625" style="39" customWidth="1"/>
    <col min="9732" max="9732" width="16.5703125" style="39" customWidth="1"/>
    <col min="9733" max="9733" width="15" style="39" customWidth="1"/>
    <col min="9734" max="9734" width="17.28515625" style="39" customWidth="1"/>
    <col min="9735" max="9735" width="15.5703125" style="39" customWidth="1"/>
    <col min="9736" max="9736" width="16.85546875" style="39" customWidth="1"/>
    <col min="9737" max="9737" width="17" style="39" customWidth="1"/>
    <col min="9738" max="9738" width="17.28515625" style="39" customWidth="1"/>
    <col min="9739" max="9739" width="18.5703125" style="39" customWidth="1"/>
    <col min="9740" max="9740" width="16.5703125" style="39" customWidth="1"/>
    <col min="9741" max="9741" width="17" style="39" customWidth="1"/>
    <col min="9742" max="9743" width="9.140625" style="39"/>
    <col min="9744" max="9744" width="11.28515625" style="39" bestFit="1" customWidth="1"/>
    <col min="9745" max="9746" width="9.140625" style="39"/>
    <col min="9747" max="9747" width="11.28515625" style="39" bestFit="1" customWidth="1"/>
    <col min="9748" max="9749" width="9.140625" style="39"/>
    <col min="9750" max="9750" width="11.28515625" style="39" bestFit="1" customWidth="1"/>
    <col min="9751" max="9752" width="9.140625" style="39"/>
    <col min="9753" max="9753" width="11.85546875" style="39" customWidth="1"/>
    <col min="9754" max="9755" width="9.140625" style="39"/>
    <col min="9756" max="9756" width="11.85546875" style="39" customWidth="1"/>
    <col min="9757" max="9758" width="9.140625" style="39"/>
    <col min="9759" max="9759" width="11.28515625" style="39" bestFit="1" customWidth="1"/>
    <col min="9760" max="9984" width="9.140625" style="39"/>
    <col min="9985" max="9985" width="41.140625" style="39" customWidth="1"/>
    <col min="9986" max="9986" width="16.140625" style="39" customWidth="1"/>
    <col min="9987" max="9987" width="14.28515625" style="39" customWidth="1"/>
    <col min="9988" max="9988" width="16.5703125" style="39" customWidth="1"/>
    <col min="9989" max="9989" width="15" style="39" customWidth="1"/>
    <col min="9990" max="9990" width="17.28515625" style="39" customWidth="1"/>
    <col min="9991" max="9991" width="15.5703125" style="39" customWidth="1"/>
    <col min="9992" max="9992" width="16.85546875" style="39" customWidth="1"/>
    <col min="9993" max="9993" width="17" style="39" customWidth="1"/>
    <col min="9994" max="9994" width="17.28515625" style="39" customWidth="1"/>
    <col min="9995" max="9995" width="18.5703125" style="39" customWidth="1"/>
    <col min="9996" max="9996" width="16.5703125" style="39" customWidth="1"/>
    <col min="9997" max="9997" width="17" style="39" customWidth="1"/>
    <col min="9998" max="9999" width="9.140625" style="39"/>
    <col min="10000" max="10000" width="11.28515625" style="39" bestFit="1" customWidth="1"/>
    <col min="10001" max="10002" width="9.140625" style="39"/>
    <col min="10003" max="10003" width="11.28515625" style="39" bestFit="1" customWidth="1"/>
    <col min="10004" max="10005" width="9.140625" style="39"/>
    <col min="10006" max="10006" width="11.28515625" style="39" bestFit="1" customWidth="1"/>
    <col min="10007" max="10008" width="9.140625" style="39"/>
    <col min="10009" max="10009" width="11.85546875" style="39" customWidth="1"/>
    <col min="10010" max="10011" width="9.140625" style="39"/>
    <col min="10012" max="10012" width="11.85546875" style="39" customWidth="1"/>
    <col min="10013" max="10014" width="9.140625" style="39"/>
    <col min="10015" max="10015" width="11.28515625" style="39" bestFit="1" customWidth="1"/>
    <col min="10016" max="10240" width="9.140625" style="39"/>
    <col min="10241" max="10241" width="41.140625" style="39" customWidth="1"/>
    <col min="10242" max="10242" width="16.140625" style="39" customWidth="1"/>
    <col min="10243" max="10243" width="14.28515625" style="39" customWidth="1"/>
    <col min="10244" max="10244" width="16.5703125" style="39" customWidth="1"/>
    <col min="10245" max="10245" width="15" style="39" customWidth="1"/>
    <col min="10246" max="10246" width="17.28515625" style="39" customWidth="1"/>
    <col min="10247" max="10247" width="15.5703125" style="39" customWidth="1"/>
    <col min="10248" max="10248" width="16.85546875" style="39" customWidth="1"/>
    <col min="10249" max="10249" width="17" style="39" customWidth="1"/>
    <col min="10250" max="10250" width="17.28515625" style="39" customWidth="1"/>
    <col min="10251" max="10251" width="18.5703125" style="39" customWidth="1"/>
    <col min="10252" max="10252" width="16.5703125" style="39" customWidth="1"/>
    <col min="10253" max="10253" width="17" style="39" customWidth="1"/>
    <col min="10254" max="10255" width="9.140625" style="39"/>
    <col min="10256" max="10256" width="11.28515625" style="39" bestFit="1" customWidth="1"/>
    <col min="10257" max="10258" width="9.140625" style="39"/>
    <col min="10259" max="10259" width="11.28515625" style="39" bestFit="1" customWidth="1"/>
    <col min="10260" max="10261" width="9.140625" style="39"/>
    <col min="10262" max="10262" width="11.28515625" style="39" bestFit="1" customWidth="1"/>
    <col min="10263" max="10264" width="9.140625" style="39"/>
    <col min="10265" max="10265" width="11.85546875" style="39" customWidth="1"/>
    <col min="10266" max="10267" width="9.140625" style="39"/>
    <col min="10268" max="10268" width="11.85546875" style="39" customWidth="1"/>
    <col min="10269" max="10270" width="9.140625" style="39"/>
    <col min="10271" max="10271" width="11.28515625" style="39" bestFit="1" customWidth="1"/>
    <col min="10272" max="10496" width="9.140625" style="39"/>
    <col min="10497" max="10497" width="41.140625" style="39" customWidth="1"/>
    <col min="10498" max="10498" width="16.140625" style="39" customWidth="1"/>
    <col min="10499" max="10499" width="14.28515625" style="39" customWidth="1"/>
    <col min="10500" max="10500" width="16.5703125" style="39" customWidth="1"/>
    <col min="10501" max="10501" width="15" style="39" customWidth="1"/>
    <col min="10502" max="10502" width="17.28515625" style="39" customWidth="1"/>
    <col min="10503" max="10503" width="15.5703125" style="39" customWidth="1"/>
    <col min="10504" max="10504" width="16.85546875" style="39" customWidth="1"/>
    <col min="10505" max="10505" width="17" style="39" customWidth="1"/>
    <col min="10506" max="10506" width="17.28515625" style="39" customWidth="1"/>
    <col min="10507" max="10507" width="18.5703125" style="39" customWidth="1"/>
    <col min="10508" max="10508" width="16.5703125" style="39" customWidth="1"/>
    <col min="10509" max="10509" width="17" style="39" customWidth="1"/>
    <col min="10510" max="10511" width="9.140625" style="39"/>
    <col min="10512" max="10512" width="11.28515625" style="39" bestFit="1" customWidth="1"/>
    <col min="10513" max="10514" width="9.140625" style="39"/>
    <col min="10515" max="10515" width="11.28515625" style="39" bestFit="1" customWidth="1"/>
    <col min="10516" max="10517" width="9.140625" style="39"/>
    <col min="10518" max="10518" width="11.28515625" style="39" bestFit="1" customWidth="1"/>
    <col min="10519" max="10520" width="9.140625" style="39"/>
    <col min="10521" max="10521" width="11.85546875" style="39" customWidth="1"/>
    <col min="10522" max="10523" width="9.140625" style="39"/>
    <col min="10524" max="10524" width="11.85546875" style="39" customWidth="1"/>
    <col min="10525" max="10526" width="9.140625" style="39"/>
    <col min="10527" max="10527" width="11.28515625" style="39" bestFit="1" customWidth="1"/>
    <col min="10528" max="10752" width="9.140625" style="39"/>
    <col min="10753" max="10753" width="41.140625" style="39" customWidth="1"/>
    <col min="10754" max="10754" width="16.140625" style="39" customWidth="1"/>
    <col min="10755" max="10755" width="14.28515625" style="39" customWidth="1"/>
    <col min="10756" max="10756" width="16.5703125" style="39" customWidth="1"/>
    <col min="10757" max="10757" width="15" style="39" customWidth="1"/>
    <col min="10758" max="10758" width="17.28515625" style="39" customWidth="1"/>
    <col min="10759" max="10759" width="15.5703125" style="39" customWidth="1"/>
    <col min="10760" max="10760" width="16.85546875" style="39" customWidth="1"/>
    <col min="10761" max="10761" width="17" style="39" customWidth="1"/>
    <col min="10762" max="10762" width="17.28515625" style="39" customWidth="1"/>
    <col min="10763" max="10763" width="18.5703125" style="39" customWidth="1"/>
    <col min="10764" max="10764" width="16.5703125" style="39" customWidth="1"/>
    <col min="10765" max="10765" width="17" style="39" customWidth="1"/>
    <col min="10766" max="10767" width="9.140625" style="39"/>
    <col min="10768" max="10768" width="11.28515625" style="39" bestFit="1" customWidth="1"/>
    <col min="10769" max="10770" width="9.140625" style="39"/>
    <col min="10771" max="10771" width="11.28515625" style="39" bestFit="1" customWidth="1"/>
    <col min="10772" max="10773" width="9.140625" style="39"/>
    <col min="10774" max="10774" width="11.28515625" style="39" bestFit="1" customWidth="1"/>
    <col min="10775" max="10776" width="9.140625" style="39"/>
    <col min="10777" max="10777" width="11.85546875" style="39" customWidth="1"/>
    <col min="10778" max="10779" width="9.140625" style="39"/>
    <col min="10780" max="10780" width="11.85546875" style="39" customWidth="1"/>
    <col min="10781" max="10782" width="9.140625" style="39"/>
    <col min="10783" max="10783" width="11.28515625" style="39" bestFit="1" customWidth="1"/>
    <col min="10784" max="11008" width="9.140625" style="39"/>
    <col min="11009" max="11009" width="41.140625" style="39" customWidth="1"/>
    <col min="11010" max="11010" width="16.140625" style="39" customWidth="1"/>
    <col min="11011" max="11011" width="14.28515625" style="39" customWidth="1"/>
    <col min="11012" max="11012" width="16.5703125" style="39" customWidth="1"/>
    <col min="11013" max="11013" width="15" style="39" customWidth="1"/>
    <col min="11014" max="11014" width="17.28515625" style="39" customWidth="1"/>
    <col min="11015" max="11015" width="15.5703125" style="39" customWidth="1"/>
    <col min="11016" max="11016" width="16.85546875" style="39" customWidth="1"/>
    <col min="11017" max="11017" width="17" style="39" customWidth="1"/>
    <col min="11018" max="11018" width="17.28515625" style="39" customWidth="1"/>
    <col min="11019" max="11019" width="18.5703125" style="39" customWidth="1"/>
    <col min="11020" max="11020" width="16.5703125" style="39" customWidth="1"/>
    <col min="11021" max="11021" width="17" style="39" customWidth="1"/>
    <col min="11022" max="11023" width="9.140625" style="39"/>
    <col min="11024" max="11024" width="11.28515625" style="39" bestFit="1" customWidth="1"/>
    <col min="11025" max="11026" width="9.140625" style="39"/>
    <col min="11027" max="11027" width="11.28515625" style="39" bestFit="1" customWidth="1"/>
    <col min="11028" max="11029" width="9.140625" style="39"/>
    <col min="11030" max="11030" width="11.28515625" style="39" bestFit="1" customWidth="1"/>
    <col min="11031" max="11032" width="9.140625" style="39"/>
    <col min="11033" max="11033" width="11.85546875" style="39" customWidth="1"/>
    <col min="11034" max="11035" width="9.140625" style="39"/>
    <col min="11036" max="11036" width="11.85546875" style="39" customWidth="1"/>
    <col min="11037" max="11038" width="9.140625" style="39"/>
    <col min="11039" max="11039" width="11.28515625" style="39" bestFit="1" customWidth="1"/>
    <col min="11040" max="11264" width="9.140625" style="39"/>
    <col min="11265" max="11265" width="41.140625" style="39" customWidth="1"/>
    <col min="11266" max="11266" width="16.140625" style="39" customWidth="1"/>
    <col min="11267" max="11267" width="14.28515625" style="39" customWidth="1"/>
    <col min="11268" max="11268" width="16.5703125" style="39" customWidth="1"/>
    <col min="11269" max="11269" width="15" style="39" customWidth="1"/>
    <col min="11270" max="11270" width="17.28515625" style="39" customWidth="1"/>
    <col min="11271" max="11271" width="15.5703125" style="39" customWidth="1"/>
    <col min="11272" max="11272" width="16.85546875" style="39" customWidth="1"/>
    <col min="11273" max="11273" width="17" style="39" customWidth="1"/>
    <col min="11274" max="11274" width="17.28515625" style="39" customWidth="1"/>
    <col min="11275" max="11275" width="18.5703125" style="39" customWidth="1"/>
    <col min="11276" max="11276" width="16.5703125" style="39" customWidth="1"/>
    <col min="11277" max="11277" width="17" style="39" customWidth="1"/>
    <col min="11278" max="11279" width="9.140625" style="39"/>
    <col min="11280" max="11280" width="11.28515625" style="39" bestFit="1" customWidth="1"/>
    <col min="11281" max="11282" width="9.140625" style="39"/>
    <col min="11283" max="11283" width="11.28515625" style="39" bestFit="1" customWidth="1"/>
    <col min="11284" max="11285" width="9.140625" style="39"/>
    <col min="11286" max="11286" width="11.28515625" style="39" bestFit="1" customWidth="1"/>
    <col min="11287" max="11288" width="9.140625" style="39"/>
    <col min="11289" max="11289" width="11.85546875" style="39" customWidth="1"/>
    <col min="11290" max="11291" width="9.140625" style="39"/>
    <col min="11292" max="11292" width="11.85546875" style="39" customWidth="1"/>
    <col min="11293" max="11294" width="9.140625" style="39"/>
    <col min="11295" max="11295" width="11.28515625" style="39" bestFit="1" customWidth="1"/>
    <col min="11296" max="11520" width="9.140625" style="39"/>
    <col min="11521" max="11521" width="41.140625" style="39" customWidth="1"/>
    <col min="11522" max="11522" width="16.140625" style="39" customWidth="1"/>
    <col min="11523" max="11523" width="14.28515625" style="39" customWidth="1"/>
    <col min="11524" max="11524" width="16.5703125" style="39" customWidth="1"/>
    <col min="11525" max="11525" width="15" style="39" customWidth="1"/>
    <col min="11526" max="11526" width="17.28515625" style="39" customWidth="1"/>
    <col min="11527" max="11527" width="15.5703125" style="39" customWidth="1"/>
    <col min="11528" max="11528" width="16.85546875" style="39" customWidth="1"/>
    <col min="11529" max="11529" width="17" style="39" customWidth="1"/>
    <col min="11530" max="11530" width="17.28515625" style="39" customWidth="1"/>
    <col min="11531" max="11531" width="18.5703125" style="39" customWidth="1"/>
    <col min="11532" max="11532" width="16.5703125" style="39" customWidth="1"/>
    <col min="11533" max="11533" width="17" style="39" customWidth="1"/>
    <col min="11534" max="11535" width="9.140625" style="39"/>
    <col min="11536" max="11536" width="11.28515625" style="39" bestFit="1" customWidth="1"/>
    <col min="11537" max="11538" width="9.140625" style="39"/>
    <col min="11539" max="11539" width="11.28515625" style="39" bestFit="1" customWidth="1"/>
    <col min="11540" max="11541" width="9.140625" style="39"/>
    <col min="11542" max="11542" width="11.28515625" style="39" bestFit="1" customWidth="1"/>
    <col min="11543" max="11544" width="9.140625" style="39"/>
    <col min="11545" max="11545" width="11.85546875" style="39" customWidth="1"/>
    <col min="11546" max="11547" width="9.140625" style="39"/>
    <col min="11548" max="11548" width="11.85546875" style="39" customWidth="1"/>
    <col min="11549" max="11550" width="9.140625" style="39"/>
    <col min="11551" max="11551" width="11.28515625" style="39" bestFit="1" customWidth="1"/>
    <col min="11552" max="11776" width="9.140625" style="39"/>
    <col min="11777" max="11777" width="41.140625" style="39" customWidth="1"/>
    <col min="11778" max="11778" width="16.140625" style="39" customWidth="1"/>
    <col min="11779" max="11779" width="14.28515625" style="39" customWidth="1"/>
    <col min="11780" max="11780" width="16.5703125" style="39" customWidth="1"/>
    <col min="11781" max="11781" width="15" style="39" customWidth="1"/>
    <col min="11782" max="11782" width="17.28515625" style="39" customWidth="1"/>
    <col min="11783" max="11783" width="15.5703125" style="39" customWidth="1"/>
    <col min="11784" max="11784" width="16.85546875" style="39" customWidth="1"/>
    <col min="11785" max="11785" width="17" style="39" customWidth="1"/>
    <col min="11786" max="11786" width="17.28515625" style="39" customWidth="1"/>
    <col min="11787" max="11787" width="18.5703125" style="39" customWidth="1"/>
    <col min="11788" max="11788" width="16.5703125" style="39" customWidth="1"/>
    <col min="11789" max="11789" width="17" style="39" customWidth="1"/>
    <col min="11790" max="11791" width="9.140625" style="39"/>
    <col min="11792" max="11792" width="11.28515625" style="39" bestFit="1" customWidth="1"/>
    <col min="11793" max="11794" width="9.140625" style="39"/>
    <col min="11795" max="11795" width="11.28515625" style="39" bestFit="1" customWidth="1"/>
    <col min="11796" max="11797" width="9.140625" style="39"/>
    <col min="11798" max="11798" width="11.28515625" style="39" bestFit="1" customWidth="1"/>
    <col min="11799" max="11800" width="9.140625" style="39"/>
    <col min="11801" max="11801" width="11.85546875" style="39" customWidth="1"/>
    <col min="11802" max="11803" width="9.140625" style="39"/>
    <col min="11804" max="11804" width="11.85546875" style="39" customWidth="1"/>
    <col min="11805" max="11806" width="9.140625" style="39"/>
    <col min="11807" max="11807" width="11.28515625" style="39" bestFit="1" customWidth="1"/>
    <col min="11808" max="12032" width="9.140625" style="39"/>
    <col min="12033" max="12033" width="41.140625" style="39" customWidth="1"/>
    <col min="12034" max="12034" width="16.140625" style="39" customWidth="1"/>
    <col min="12035" max="12035" width="14.28515625" style="39" customWidth="1"/>
    <col min="12036" max="12036" width="16.5703125" style="39" customWidth="1"/>
    <col min="12037" max="12037" width="15" style="39" customWidth="1"/>
    <col min="12038" max="12038" width="17.28515625" style="39" customWidth="1"/>
    <col min="12039" max="12039" width="15.5703125" style="39" customWidth="1"/>
    <col min="12040" max="12040" width="16.85546875" style="39" customWidth="1"/>
    <col min="12041" max="12041" width="17" style="39" customWidth="1"/>
    <col min="12042" max="12042" width="17.28515625" style="39" customWidth="1"/>
    <col min="12043" max="12043" width="18.5703125" style="39" customWidth="1"/>
    <col min="12044" max="12044" width="16.5703125" style="39" customWidth="1"/>
    <col min="12045" max="12045" width="17" style="39" customWidth="1"/>
    <col min="12046" max="12047" width="9.140625" style="39"/>
    <col min="12048" max="12048" width="11.28515625" style="39" bestFit="1" customWidth="1"/>
    <col min="12049" max="12050" width="9.140625" style="39"/>
    <col min="12051" max="12051" width="11.28515625" style="39" bestFit="1" customWidth="1"/>
    <col min="12052" max="12053" width="9.140625" style="39"/>
    <col min="12054" max="12054" width="11.28515625" style="39" bestFit="1" customWidth="1"/>
    <col min="12055" max="12056" width="9.140625" style="39"/>
    <col min="12057" max="12057" width="11.85546875" style="39" customWidth="1"/>
    <col min="12058" max="12059" width="9.140625" style="39"/>
    <col min="12060" max="12060" width="11.85546875" style="39" customWidth="1"/>
    <col min="12061" max="12062" width="9.140625" style="39"/>
    <col min="12063" max="12063" width="11.28515625" style="39" bestFit="1" customWidth="1"/>
    <col min="12064" max="12288" width="9.140625" style="39"/>
    <col min="12289" max="12289" width="41.140625" style="39" customWidth="1"/>
    <col min="12290" max="12290" width="16.140625" style="39" customWidth="1"/>
    <col min="12291" max="12291" width="14.28515625" style="39" customWidth="1"/>
    <col min="12292" max="12292" width="16.5703125" style="39" customWidth="1"/>
    <col min="12293" max="12293" width="15" style="39" customWidth="1"/>
    <col min="12294" max="12294" width="17.28515625" style="39" customWidth="1"/>
    <col min="12295" max="12295" width="15.5703125" style="39" customWidth="1"/>
    <col min="12296" max="12296" width="16.85546875" style="39" customWidth="1"/>
    <col min="12297" max="12297" width="17" style="39" customWidth="1"/>
    <col min="12298" max="12298" width="17.28515625" style="39" customWidth="1"/>
    <col min="12299" max="12299" width="18.5703125" style="39" customWidth="1"/>
    <col min="12300" max="12300" width="16.5703125" style="39" customWidth="1"/>
    <col min="12301" max="12301" width="17" style="39" customWidth="1"/>
    <col min="12302" max="12303" width="9.140625" style="39"/>
    <col min="12304" max="12304" width="11.28515625" style="39" bestFit="1" customWidth="1"/>
    <col min="12305" max="12306" width="9.140625" style="39"/>
    <col min="12307" max="12307" width="11.28515625" style="39" bestFit="1" customWidth="1"/>
    <col min="12308" max="12309" width="9.140625" style="39"/>
    <col min="12310" max="12310" width="11.28515625" style="39" bestFit="1" customWidth="1"/>
    <col min="12311" max="12312" width="9.140625" style="39"/>
    <col min="12313" max="12313" width="11.85546875" style="39" customWidth="1"/>
    <col min="12314" max="12315" width="9.140625" style="39"/>
    <col min="12316" max="12316" width="11.85546875" style="39" customWidth="1"/>
    <col min="12317" max="12318" width="9.140625" style="39"/>
    <col min="12319" max="12319" width="11.28515625" style="39" bestFit="1" customWidth="1"/>
    <col min="12320" max="12544" width="9.140625" style="39"/>
    <col min="12545" max="12545" width="41.140625" style="39" customWidth="1"/>
    <col min="12546" max="12546" width="16.140625" style="39" customWidth="1"/>
    <col min="12547" max="12547" width="14.28515625" style="39" customWidth="1"/>
    <col min="12548" max="12548" width="16.5703125" style="39" customWidth="1"/>
    <col min="12549" max="12549" width="15" style="39" customWidth="1"/>
    <col min="12550" max="12550" width="17.28515625" style="39" customWidth="1"/>
    <col min="12551" max="12551" width="15.5703125" style="39" customWidth="1"/>
    <col min="12552" max="12552" width="16.85546875" style="39" customWidth="1"/>
    <col min="12553" max="12553" width="17" style="39" customWidth="1"/>
    <col min="12554" max="12554" width="17.28515625" style="39" customWidth="1"/>
    <col min="12555" max="12555" width="18.5703125" style="39" customWidth="1"/>
    <col min="12556" max="12556" width="16.5703125" style="39" customWidth="1"/>
    <col min="12557" max="12557" width="17" style="39" customWidth="1"/>
    <col min="12558" max="12559" width="9.140625" style="39"/>
    <col min="12560" max="12560" width="11.28515625" style="39" bestFit="1" customWidth="1"/>
    <col min="12561" max="12562" width="9.140625" style="39"/>
    <col min="12563" max="12563" width="11.28515625" style="39" bestFit="1" customWidth="1"/>
    <col min="12564" max="12565" width="9.140625" style="39"/>
    <col min="12566" max="12566" width="11.28515625" style="39" bestFit="1" customWidth="1"/>
    <col min="12567" max="12568" width="9.140625" style="39"/>
    <col min="12569" max="12569" width="11.85546875" style="39" customWidth="1"/>
    <col min="12570" max="12571" width="9.140625" style="39"/>
    <col min="12572" max="12572" width="11.85546875" style="39" customWidth="1"/>
    <col min="12573" max="12574" width="9.140625" style="39"/>
    <col min="12575" max="12575" width="11.28515625" style="39" bestFit="1" customWidth="1"/>
    <col min="12576" max="12800" width="9.140625" style="39"/>
    <col min="12801" max="12801" width="41.140625" style="39" customWidth="1"/>
    <col min="12802" max="12802" width="16.140625" style="39" customWidth="1"/>
    <col min="12803" max="12803" width="14.28515625" style="39" customWidth="1"/>
    <col min="12804" max="12804" width="16.5703125" style="39" customWidth="1"/>
    <col min="12805" max="12805" width="15" style="39" customWidth="1"/>
    <col min="12806" max="12806" width="17.28515625" style="39" customWidth="1"/>
    <col min="12807" max="12807" width="15.5703125" style="39" customWidth="1"/>
    <col min="12808" max="12808" width="16.85546875" style="39" customWidth="1"/>
    <col min="12809" max="12809" width="17" style="39" customWidth="1"/>
    <col min="12810" max="12810" width="17.28515625" style="39" customWidth="1"/>
    <col min="12811" max="12811" width="18.5703125" style="39" customWidth="1"/>
    <col min="12812" max="12812" width="16.5703125" style="39" customWidth="1"/>
    <col min="12813" max="12813" width="17" style="39" customWidth="1"/>
    <col min="12814" max="12815" width="9.140625" style="39"/>
    <col min="12816" max="12816" width="11.28515625" style="39" bestFit="1" customWidth="1"/>
    <col min="12817" max="12818" width="9.140625" style="39"/>
    <col min="12819" max="12819" width="11.28515625" style="39" bestFit="1" customWidth="1"/>
    <col min="12820" max="12821" width="9.140625" style="39"/>
    <col min="12822" max="12822" width="11.28515625" style="39" bestFit="1" customWidth="1"/>
    <col min="12823" max="12824" width="9.140625" style="39"/>
    <col min="12825" max="12825" width="11.85546875" style="39" customWidth="1"/>
    <col min="12826" max="12827" width="9.140625" style="39"/>
    <col min="12828" max="12828" width="11.85546875" style="39" customWidth="1"/>
    <col min="12829" max="12830" width="9.140625" style="39"/>
    <col min="12831" max="12831" width="11.28515625" style="39" bestFit="1" customWidth="1"/>
    <col min="12832" max="13056" width="9.140625" style="39"/>
    <col min="13057" max="13057" width="41.140625" style="39" customWidth="1"/>
    <col min="13058" max="13058" width="16.140625" style="39" customWidth="1"/>
    <col min="13059" max="13059" width="14.28515625" style="39" customWidth="1"/>
    <col min="13060" max="13060" width="16.5703125" style="39" customWidth="1"/>
    <col min="13061" max="13061" width="15" style="39" customWidth="1"/>
    <col min="13062" max="13062" width="17.28515625" style="39" customWidth="1"/>
    <col min="13063" max="13063" width="15.5703125" style="39" customWidth="1"/>
    <col min="13064" max="13064" width="16.85546875" style="39" customWidth="1"/>
    <col min="13065" max="13065" width="17" style="39" customWidth="1"/>
    <col min="13066" max="13066" width="17.28515625" style="39" customWidth="1"/>
    <col min="13067" max="13067" width="18.5703125" style="39" customWidth="1"/>
    <col min="13068" max="13068" width="16.5703125" style="39" customWidth="1"/>
    <col min="13069" max="13069" width="17" style="39" customWidth="1"/>
    <col min="13070" max="13071" width="9.140625" style="39"/>
    <col min="13072" max="13072" width="11.28515625" style="39" bestFit="1" customWidth="1"/>
    <col min="13073" max="13074" width="9.140625" style="39"/>
    <col min="13075" max="13075" width="11.28515625" style="39" bestFit="1" customWidth="1"/>
    <col min="13076" max="13077" width="9.140625" style="39"/>
    <col min="13078" max="13078" width="11.28515625" style="39" bestFit="1" customWidth="1"/>
    <col min="13079" max="13080" width="9.140625" style="39"/>
    <col min="13081" max="13081" width="11.85546875" style="39" customWidth="1"/>
    <col min="13082" max="13083" width="9.140625" style="39"/>
    <col min="13084" max="13084" width="11.85546875" style="39" customWidth="1"/>
    <col min="13085" max="13086" width="9.140625" style="39"/>
    <col min="13087" max="13087" width="11.28515625" style="39" bestFit="1" customWidth="1"/>
    <col min="13088" max="13312" width="9.140625" style="39"/>
    <col min="13313" max="13313" width="41.140625" style="39" customWidth="1"/>
    <col min="13314" max="13314" width="16.140625" style="39" customWidth="1"/>
    <col min="13315" max="13315" width="14.28515625" style="39" customWidth="1"/>
    <col min="13316" max="13316" width="16.5703125" style="39" customWidth="1"/>
    <col min="13317" max="13317" width="15" style="39" customWidth="1"/>
    <col min="13318" max="13318" width="17.28515625" style="39" customWidth="1"/>
    <col min="13319" max="13319" width="15.5703125" style="39" customWidth="1"/>
    <col min="13320" max="13320" width="16.85546875" style="39" customWidth="1"/>
    <col min="13321" max="13321" width="17" style="39" customWidth="1"/>
    <col min="13322" max="13322" width="17.28515625" style="39" customWidth="1"/>
    <col min="13323" max="13323" width="18.5703125" style="39" customWidth="1"/>
    <col min="13324" max="13324" width="16.5703125" style="39" customWidth="1"/>
    <col min="13325" max="13325" width="17" style="39" customWidth="1"/>
    <col min="13326" max="13327" width="9.140625" style="39"/>
    <col min="13328" max="13328" width="11.28515625" style="39" bestFit="1" customWidth="1"/>
    <col min="13329" max="13330" width="9.140625" style="39"/>
    <col min="13331" max="13331" width="11.28515625" style="39" bestFit="1" customWidth="1"/>
    <col min="13332" max="13333" width="9.140625" style="39"/>
    <col min="13334" max="13334" width="11.28515625" style="39" bestFit="1" customWidth="1"/>
    <col min="13335" max="13336" width="9.140625" style="39"/>
    <col min="13337" max="13337" width="11.85546875" style="39" customWidth="1"/>
    <col min="13338" max="13339" width="9.140625" style="39"/>
    <col min="13340" max="13340" width="11.85546875" style="39" customWidth="1"/>
    <col min="13341" max="13342" width="9.140625" style="39"/>
    <col min="13343" max="13343" width="11.28515625" style="39" bestFit="1" customWidth="1"/>
    <col min="13344" max="13568" width="9.140625" style="39"/>
    <col min="13569" max="13569" width="41.140625" style="39" customWidth="1"/>
    <col min="13570" max="13570" width="16.140625" style="39" customWidth="1"/>
    <col min="13571" max="13571" width="14.28515625" style="39" customWidth="1"/>
    <col min="13572" max="13572" width="16.5703125" style="39" customWidth="1"/>
    <col min="13573" max="13573" width="15" style="39" customWidth="1"/>
    <col min="13574" max="13574" width="17.28515625" style="39" customWidth="1"/>
    <col min="13575" max="13575" width="15.5703125" style="39" customWidth="1"/>
    <col min="13576" max="13576" width="16.85546875" style="39" customWidth="1"/>
    <col min="13577" max="13577" width="17" style="39" customWidth="1"/>
    <col min="13578" max="13578" width="17.28515625" style="39" customWidth="1"/>
    <col min="13579" max="13579" width="18.5703125" style="39" customWidth="1"/>
    <col min="13580" max="13580" width="16.5703125" style="39" customWidth="1"/>
    <col min="13581" max="13581" width="17" style="39" customWidth="1"/>
    <col min="13582" max="13583" width="9.140625" style="39"/>
    <col min="13584" max="13584" width="11.28515625" style="39" bestFit="1" customWidth="1"/>
    <col min="13585" max="13586" width="9.140625" style="39"/>
    <col min="13587" max="13587" width="11.28515625" style="39" bestFit="1" customWidth="1"/>
    <col min="13588" max="13589" width="9.140625" style="39"/>
    <col min="13590" max="13590" width="11.28515625" style="39" bestFit="1" customWidth="1"/>
    <col min="13591" max="13592" width="9.140625" style="39"/>
    <col min="13593" max="13593" width="11.85546875" style="39" customWidth="1"/>
    <col min="13594" max="13595" width="9.140625" style="39"/>
    <col min="13596" max="13596" width="11.85546875" style="39" customWidth="1"/>
    <col min="13597" max="13598" width="9.140625" style="39"/>
    <col min="13599" max="13599" width="11.28515625" style="39" bestFit="1" customWidth="1"/>
    <col min="13600" max="13824" width="9.140625" style="39"/>
    <col min="13825" max="13825" width="41.140625" style="39" customWidth="1"/>
    <col min="13826" max="13826" width="16.140625" style="39" customWidth="1"/>
    <col min="13827" max="13827" width="14.28515625" style="39" customWidth="1"/>
    <col min="13828" max="13828" width="16.5703125" style="39" customWidth="1"/>
    <col min="13829" max="13829" width="15" style="39" customWidth="1"/>
    <col min="13830" max="13830" width="17.28515625" style="39" customWidth="1"/>
    <col min="13831" max="13831" width="15.5703125" style="39" customWidth="1"/>
    <col min="13832" max="13832" width="16.85546875" style="39" customWidth="1"/>
    <col min="13833" max="13833" width="17" style="39" customWidth="1"/>
    <col min="13834" max="13834" width="17.28515625" style="39" customWidth="1"/>
    <col min="13835" max="13835" width="18.5703125" style="39" customWidth="1"/>
    <col min="13836" max="13836" width="16.5703125" style="39" customWidth="1"/>
    <col min="13837" max="13837" width="17" style="39" customWidth="1"/>
    <col min="13838" max="13839" width="9.140625" style="39"/>
    <col min="13840" max="13840" width="11.28515625" style="39" bestFit="1" customWidth="1"/>
    <col min="13841" max="13842" width="9.140625" style="39"/>
    <col min="13843" max="13843" width="11.28515625" style="39" bestFit="1" customWidth="1"/>
    <col min="13844" max="13845" width="9.140625" style="39"/>
    <col min="13846" max="13846" width="11.28515625" style="39" bestFit="1" customWidth="1"/>
    <col min="13847" max="13848" width="9.140625" style="39"/>
    <col min="13849" max="13849" width="11.85546875" style="39" customWidth="1"/>
    <col min="13850" max="13851" width="9.140625" style="39"/>
    <col min="13852" max="13852" width="11.85546875" style="39" customWidth="1"/>
    <col min="13853" max="13854" width="9.140625" style="39"/>
    <col min="13855" max="13855" width="11.28515625" style="39" bestFit="1" customWidth="1"/>
    <col min="13856" max="14080" width="9.140625" style="39"/>
    <col min="14081" max="14081" width="41.140625" style="39" customWidth="1"/>
    <col min="14082" max="14082" width="16.140625" style="39" customWidth="1"/>
    <col min="14083" max="14083" width="14.28515625" style="39" customWidth="1"/>
    <col min="14084" max="14084" width="16.5703125" style="39" customWidth="1"/>
    <col min="14085" max="14085" width="15" style="39" customWidth="1"/>
    <col min="14086" max="14086" width="17.28515625" style="39" customWidth="1"/>
    <col min="14087" max="14087" width="15.5703125" style="39" customWidth="1"/>
    <col min="14088" max="14088" width="16.85546875" style="39" customWidth="1"/>
    <col min="14089" max="14089" width="17" style="39" customWidth="1"/>
    <col min="14090" max="14090" width="17.28515625" style="39" customWidth="1"/>
    <col min="14091" max="14091" width="18.5703125" style="39" customWidth="1"/>
    <col min="14092" max="14092" width="16.5703125" style="39" customWidth="1"/>
    <col min="14093" max="14093" width="17" style="39" customWidth="1"/>
    <col min="14094" max="14095" width="9.140625" style="39"/>
    <col min="14096" max="14096" width="11.28515625" style="39" bestFit="1" customWidth="1"/>
    <col min="14097" max="14098" width="9.140625" style="39"/>
    <col min="14099" max="14099" width="11.28515625" style="39" bestFit="1" customWidth="1"/>
    <col min="14100" max="14101" width="9.140625" style="39"/>
    <col min="14102" max="14102" width="11.28515625" style="39" bestFit="1" customWidth="1"/>
    <col min="14103" max="14104" width="9.140625" style="39"/>
    <col min="14105" max="14105" width="11.85546875" style="39" customWidth="1"/>
    <col min="14106" max="14107" width="9.140625" style="39"/>
    <col min="14108" max="14108" width="11.85546875" style="39" customWidth="1"/>
    <col min="14109" max="14110" width="9.140625" style="39"/>
    <col min="14111" max="14111" width="11.28515625" style="39" bestFit="1" customWidth="1"/>
    <col min="14112" max="14336" width="9.140625" style="39"/>
    <col min="14337" max="14337" width="41.140625" style="39" customWidth="1"/>
    <col min="14338" max="14338" width="16.140625" style="39" customWidth="1"/>
    <col min="14339" max="14339" width="14.28515625" style="39" customWidth="1"/>
    <col min="14340" max="14340" width="16.5703125" style="39" customWidth="1"/>
    <col min="14341" max="14341" width="15" style="39" customWidth="1"/>
    <col min="14342" max="14342" width="17.28515625" style="39" customWidth="1"/>
    <col min="14343" max="14343" width="15.5703125" style="39" customWidth="1"/>
    <col min="14344" max="14344" width="16.85546875" style="39" customWidth="1"/>
    <col min="14345" max="14345" width="17" style="39" customWidth="1"/>
    <col min="14346" max="14346" width="17.28515625" style="39" customWidth="1"/>
    <col min="14347" max="14347" width="18.5703125" style="39" customWidth="1"/>
    <col min="14348" max="14348" width="16.5703125" style="39" customWidth="1"/>
    <col min="14349" max="14349" width="17" style="39" customWidth="1"/>
    <col min="14350" max="14351" width="9.140625" style="39"/>
    <col min="14352" max="14352" width="11.28515625" style="39" bestFit="1" customWidth="1"/>
    <col min="14353" max="14354" width="9.140625" style="39"/>
    <col min="14355" max="14355" width="11.28515625" style="39" bestFit="1" customWidth="1"/>
    <col min="14356" max="14357" width="9.140625" style="39"/>
    <col min="14358" max="14358" width="11.28515625" style="39" bestFit="1" customWidth="1"/>
    <col min="14359" max="14360" width="9.140625" style="39"/>
    <col min="14361" max="14361" width="11.85546875" style="39" customWidth="1"/>
    <col min="14362" max="14363" width="9.140625" style="39"/>
    <col min="14364" max="14364" width="11.85546875" style="39" customWidth="1"/>
    <col min="14365" max="14366" width="9.140625" style="39"/>
    <col min="14367" max="14367" width="11.28515625" style="39" bestFit="1" customWidth="1"/>
    <col min="14368" max="14592" width="9.140625" style="39"/>
    <col min="14593" max="14593" width="41.140625" style="39" customWidth="1"/>
    <col min="14594" max="14594" width="16.140625" style="39" customWidth="1"/>
    <col min="14595" max="14595" width="14.28515625" style="39" customWidth="1"/>
    <col min="14596" max="14596" width="16.5703125" style="39" customWidth="1"/>
    <col min="14597" max="14597" width="15" style="39" customWidth="1"/>
    <col min="14598" max="14598" width="17.28515625" style="39" customWidth="1"/>
    <col min="14599" max="14599" width="15.5703125" style="39" customWidth="1"/>
    <col min="14600" max="14600" width="16.85546875" style="39" customWidth="1"/>
    <col min="14601" max="14601" width="17" style="39" customWidth="1"/>
    <col min="14602" max="14602" width="17.28515625" style="39" customWidth="1"/>
    <col min="14603" max="14603" width="18.5703125" style="39" customWidth="1"/>
    <col min="14604" max="14604" width="16.5703125" style="39" customWidth="1"/>
    <col min="14605" max="14605" width="17" style="39" customWidth="1"/>
    <col min="14606" max="14607" width="9.140625" style="39"/>
    <col min="14608" max="14608" width="11.28515625" style="39" bestFit="1" customWidth="1"/>
    <col min="14609" max="14610" width="9.140625" style="39"/>
    <col min="14611" max="14611" width="11.28515625" style="39" bestFit="1" customWidth="1"/>
    <col min="14612" max="14613" width="9.140625" style="39"/>
    <col min="14614" max="14614" width="11.28515625" style="39" bestFit="1" customWidth="1"/>
    <col min="14615" max="14616" width="9.140625" style="39"/>
    <col min="14617" max="14617" width="11.85546875" style="39" customWidth="1"/>
    <col min="14618" max="14619" width="9.140625" style="39"/>
    <col min="14620" max="14620" width="11.85546875" style="39" customWidth="1"/>
    <col min="14621" max="14622" width="9.140625" style="39"/>
    <col min="14623" max="14623" width="11.28515625" style="39" bestFit="1" customWidth="1"/>
    <col min="14624" max="14848" width="9.140625" style="39"/>
    <col min="14849" max="14849" width="41.140625" style="39" customWidth="1"/>
    <col min="14850" max="14850" width="16.140625" style="39" customWidth="1"/>
    <col min="14851" max="14851" width="14.28515625" style="39" customWidth="1"/>
    <col min="14852" max="14852" width="16.5703125" style="39" customWidth="1"/>
    <col min="14853" max="14853" width="15" style="39" customWidth="1"/>
    <col min="14854" max="14854" width="17.28515625" style="39" customWidth="1"/>
    <col min="14855" max="14855" width="15.5703125" style="39" customWidth="1"/>
    <col min="14856" max="14856" width="16.85546875" style="39" customWidth="1"/>
    <col min="14857" max="14857" width="17" style="39" customWidth="1"/>
    <col min="14858" max="14858" width="17.28515625" style="39" customWidth="1"/>
    <col min="14859" max="14859" width="18.5703125" style="39" customWidth="1"/>
    <col min="14860" max="14860" width="16.5703125" style="39" customWidth="1"/>
    <col min="14861" max="14861" width="17" style="39" customWidth="1"/>
    <col min="14862" max="14863" width="9.140625" style="39"/>
    <col min="14864" max="14864" width="11.28515625" style="39" bestFit="1" customWidth="1"/>
    <col min="14865" max="14866" width="9.140625" style="39"/>
    <col min="14867" max="14867" width="11.28515625" style="39" bestFit="1" customWidth="1"/>
    <col min="14868" max="14869" width="9.140625" style="39"/>
    <col min="14870" max="14870" width="11.28515625" style="39" bestFit="1" customWidth="1"/>
    <col min="14871" max="14872" width="9.140625" style="39"/>
    <col min="14873" max="14873" width="11.85546875" style="39" customWidth="1"/>
    <col min="14874" max="14875" width="9.140625" style="39"/>
    <col min="14876" max="14876" width="11.85546875" style="39" customWidth="1"/>
    <col min="14877" max="14878" width="9.140625" style="39"/>
    <col min="14879" max="14879" width="11.28515625" style="39" bestFit="1" customWidth="1"/>
    <col min="14880" max="15104" width="9.140625" style="39"/>
    <col min="15105" max="15105" width="41.140625" style="39" customWidth="1"/>
    <col min="15106" max="15106" width="16.140625" style="39" customWidth="1"/>
    <col min="15107" max="15107" width="14.28515625" style="39" customWidth="1"/>
    <col min="15108" max="15108" width="16.5703125" style="39" customWidth="1"/>
    <col min="15109" max="15109" width="15" style="39" customWidth="1"/>
    <col min="15110" max="15110" width="17.28515625" style="39" customWidth="1"/>
    <col min="15111" max="15111" width="15.5703125" style="39" customWidth="1"/>
    <col min="15112" max="15112" width="16.85546875" style="39" customWidth="1"/>
    <col min="15113" max="15113" width="17" style="39" customWidth="1"/>
    <col min="15114" max="15114" width="17.28515625" style="39" customWidth="1"/>
    <col min="15115" max="15115" width="18.5703125" style="39" customWidth="1"/>
    <col min="15116" max="15116" width="16.5703125" style="39" customWidth="1"/>
    <col min="15117" max="15117" width="17" style="39" customWidth="1"/>
    <col min="15118" max="15119" width="9.140625" style="39"/>
    <col min="15120" max="15120" width="11.28515625" style="39" bestFit="1" customWidth="1"/>
    <col min="15121" max="15122" width="9.140625" style="39"/>
    <col min="15123" max="15123" width="11.28515625" style="39" bestFit="1" customWidth="1"/>
    <col min="15124" max="15125" width="9.140625" style="39"/>
    <col min="15126" max="15126" width="11.28515625" style="39" bestFit="1" customWidth="1"/>
    <col min="15127" max="15128" width="9.140625" style="39"/>
    <col min="15129" max="15129" width="11.85546875" style="39" customWidth="1"/>
    <col min="15130" max="15131" width="9.140625" style="39"/>
    <col min="15132" max="15132" width="11.85546875" style="39" customWidth="1"/>
    <col min="15133" max="15134" width="9.140625" style="39"/>
    <col min="15135" max="15135" width="11.28515625" style="39" bestFit="1" customWidth="1"/>
    <col min="15136" max="15360" width="9.140625" style="39"/>
    <col min="15361" max="15361" width="41.140625" style="39" customWidth="1"/>
    <col min="15362" max="15362" width="16.140625" style="39" customWidth="1"/>
    <col min="15363" max="15363" width="14.28515625" style="39" customWidth="1"/>
    <col min="15364" max="15364" width="16.5703125" style="39" customWidth="1"/>
    <col min="15365" max="15365" width="15" style="39" customWidth="1"/>
    <col min="15366" max="15366" width="17.28515625" style="39" customWidth="1"/>
    <col min="15367" max="15367" width="15.5703125" style="39" customWidth="1"/>
    <col min="15368" max="15368" width="16.85546875" style="39" customWidth="1"/>
    <col min="15369" max="15369" width="17" style="39" customWidth="1"/>
    <col min="15370" max="15370" width="17.28515625" style="39" customWidth="1"/>
    <col min="15371" max="15371" width="18.5703125" style="39" customWidth="1"/>
    <col min="15372" max="15372" width="16.5703125" style="39" customWidth="1"/>
    <col min="15373" max="15373" width="17" style="39" customWidth="1"/>
    <col min="15374" max="15375" width="9.140625" style="39"/>
    <col min="15376" max="15376" width="11.28515625" style="39" bestFit="1" customWidth="1"/>
    <col min="15377" max="15378" width="9.140625" style="39"/>
    <col min="15379" max="15379" width="11.28515625" style="39" bestFit="1" customWidth="1"/>
    <col min="15380" max="15381" width="9.140625" style="39"/>
    <col min="15382" max="15382" width="11.28515625" style="39" bestFit="1" customWidth="1"/>
    <col min="15383" max="15384" width="9.140625" style="39"/>
    <col min="15385" max="15385" width="11.85546875" style="39" customWidth="1"/>
    <col min="15386" max="15387" width="9.140625" style="39"/>
    <col min="15388" max="15388" width="11.85546875" style="39" customWidth="1"/>
    <col min="15389" max="15390" width="9.140625" style="39"/>
    <col min="15391" max="15391" width="11.28515625" style="39" bestFit="1" customWidth="1"/>
    <col min="15392" max="15616" width="9.140625" style="39"/>
    <col min="15617" max="15617" width="41.140625" style="39" customWidth="1"/>
    <col min="15618" max="15618" width="16.140625" style="39" customWidth="1"/>
    <col min="15619" max="15619" width="14.28515625" style="39" customWidth="1"/>
    <col min="15620" max="15620" width="16.5703125" style="39" customWidth="1"/>
    <col min="15621" max="15621" width="15" style="39" customWidth="1"/>
    <col min="15622" max="15622" width="17.28515625" style="39" customWidth="1"/>
    <col min="15623" max="15623" width="15.5703125" style="39" customWidth="1"/>
    <col min="15624" max="15624" width="16.85546875" style="39" customWidth="1"/>
    <col min="15625" max="15625" width="17" style="39" customWidth="1"/>
    <col min="15626" max="15626" width="17.28515625" style="39" customWidth="1"/>
    <col min="15627" max="15627" width="18.5703125" style="39" customWidth="1"/>
    <col min="15628" max="15628" width="16.5703125" style="39" customWidth="1"/>
    <col min="15629" max="15629" width="17" style="39" customWidth="1"/>
    <col min="15630" max="15631" width="9.140625" style="39"/>
    <col min="15632" max="15632" width="11.28515625" style="39" bestFit="1" customWidth="1"/>
    <col min="15633" max="15634" width="9.140625" style="39"/>
    <col min="15635" max="15635" width="11.28515625" style="39" bestFit="1" customWidth="1"/>
    <col min="15636" max="15637" width="9.140625" style="39"/>
    <col min="15638" max="15638" width="11.28515625" style="39" bestFit="1" customWidth="1"/>
    <col min="15639" max="15640" width="9.140625" style="39"/>
    <col min="15641" max="15641" width="11.85546875" style="39" customWidth="1"/>
    <col min="15642" max="15643" width="9.140625" style="39"/>
    <col min="15644" max="15644" width="11.85546875" style="39" customWidth="1"/>
    <col min="15645" max="15646" width="9.140625" style="39"/>
    <col min="15647" max="15647" width="11.28515625" style="39" bestFit="1" customWidth="1"/>
    <col min="15648" max="15872" width="9.140625" style="39"/>
    <col min="15873" max="15873" width="41.140625" style="39" customWidth="1"/>
    <col min="15874" max="15874" width="16.140625" style="39" customWidth="1"/>
    <col min="15875" max="15875" width="14.28515625" style="39" customWidth="1"/>
    <col min="15876" max="15876" width="16.5703125" style="39" customWidth="1"/>
    <col min="15877" max="15877" width="15" style="39" customWidth="1"/>
    <col min="15878" max="15878" width="17.28515625" style="39" customWidth="1"/>
    <col min="15879" max="15879" width="15.5703125" style="39" customWidth="1"/>
    <col min="15880" max="15880" width="16.85546875" style="39" customWidth="1"/>
    <col min="15881" max="15881" width="17" style="39" customWidth="1"/>
    <col min="15882" max="15882" width="17.28515625" style="39" customWidth="1"/>
    <col min="15883" max="15883" width="18.5703125" style="39" customWidth="1"/>
    <col min="15884" max="15884" width="16.5703125" style="39" customWidth="1"/>
    <col min="15885" max="15885" width="17" style="39" customWidth="1"/>
    <col min="15886" max="15887" width="9.140625" style="39"/>
    <col min="15888" max="15888" width="11.28515625" style="39" bestFit="1" customWidth="1"/>
    <col min="15889" max="15890" width="9.140625" style="39"/>
    <col min="15891" max="15891" width="11.28515625" style="39" bestFit="1" customWidth="1"/>
    <col min="15892" max="15893" width="9.140625" style="39"/>
    <col min="15894" max="15894" width="11.28515625" style="39" bestFit="1" customWidth="1"/>
    <col min="15895" max="15896" width="9.140625" style="39"/>
    <col min="15897" max="15897" width="11.85546875" style="39" customWidth="1"/>
    <col min="15898" max="15899" width="9.140625" style="39"/>
    <col min="15900" max="15900" width="11.85546875" style="39" customWidth="1"/>
    <col min="15901" max="15902" width="9.140625" style="39"/>
    <col min="15903" max="15903" width="11.28515625" style="39" bestFit="1" customWidth="1"/>
    <col min="15904" max="16128" width="9.140625" style="39"/>
    <col min="16129" max="16129" width="41.140625" style="39" customWidth="1"/>
    <col min="16130" max="16130" width="16.140625" style="39" customWidth="1"/>
    <col min="16131" max="16131" width="14.28515625" style="39" customWidth="1"/>
    <col min="16132" max="16132" width="16.5703125" style="39" customWidth="1"/>
    <col min="16133" max="16133" width="15" style="39" customWidth="1"/>
    <col min="16134" max="16134" width="17.28515625" style="39" customWidth="1"/>
    <col min="16135" max="16135" width="15.5703125" style="39" customWidth="1"/>
    <col min="16136" max="16136" width="16.85546875" style="39" customWidth="1"/>
    <col min="16137" max="16137" width="17" style="39" customWidth="1"/>
    <col min="16138" max="16138" width="17.28515625" style="39" customWidth="1"/>
    <col min="16139" max="16139" width="18.5703125" style="39" customWidth="1"/>
    <col min="16140" max="16140" width="16.5703125" style="39" customWidth="1"/>
    <col min="16141" max="16141" width="17" style="39" customWidth="1"/>
    <col min="16142" max="16143" width="9.140625" style="39"/>
    <col min="16144" max="16144" width="11.28515625" style="39" bestFit="1" customWidth="1"/>
    <col min="16145" max="16146" width="9.140625" style="39"/>
    <col min="16147" max="16147" width="11.28515625" style="39" bestFit="1" customWidth="1"/>
    <col min="16148" max="16149" width="9.140625" style="39"/>
    <col min="16150" max="16150" width="11.28515625" style="39" bestFit="1" customWidth="1"/>
    <col min="16151" max="16152" width="9.140625" style="39"/>
    <col min="16153" max="16153" width="11.85546875" style="39" customWidth="1"/>
    <col min="16154" max="16155" width="9.140625" style="39"/>
    <col min="16156" max="16156" width="11.85546875" style="39" customWidth="1"/>
    <col min="16157" max="16158" width="9.140625" style="39"/>
    <col min="16159" max="16159" width="11.28515625" style="39" bestFit="1" customWidth="1"/>
    <col min="16160" max="16384" width="9.140625" style="39"/>
  </cols>
  <sheetData>
    <row r="1" spans="1:13" ht="18.75" customHeight="1" x14ac:dyDescent="0.25">
      <c r="A1" s="37" t="s">
        <v>84</v>
      </c>
      <c r="B1" s="38"/>
      <c r="C1" s="40" t="s">
        <v>0</v>
      </c>
      <c r="D1" s="41" t="s">
        <v>437</v>
      </c>
      <c r="G1" s="40"/>
      <c r="H1" s="41"/>
    </row>
    <row r="2" spans="1:13" ht="15.75" x14ac:dyDescent="0.25">
      <c r="A2" s="42"/>
      <c r="B2" s="38"/>
    </row>
    <row r="3" spans="1:13" ht="18" x14ac:dyDescent="0.25">
      <c r="A3" s="43" t="s">
        <v>378</v>
      </c>
      <c r="B3" s="38"/>
    </row>
    <row r="4" spans="1:13" ht="15.75" x14ac:dyDescent="0.25">
      <c r="A4" s="44" t="s">
        <v>585</v>
      </c>
      <c r="B4" s="39">
        <v>1</v>
      </c>
      <c r="C4" s="45" t="s">
        <v>4</v>
      </c>
      <c r="D4" s="45"/>
      <c r="E4" s="45"/>
    </row>
    <row r="5" spans="1:13" ht="15.75" x14ac:dyDescent="0.25">
      <c r="A5" s="42"/>
      <c r="B5" s="39">
        <v>2</v>
      </c>
      <c r="C5" s="45" t="s">
        <v>298</v>
      </c>
      <c r="D5" s="45"/>
      <c r="E5" s="45"/>
    </row>
    <row r="6" spans="1:13" ht="15.75" x14ac:dyDescent="0.25">
      <c r="A6" s="42"/>
      <c r="B6" s="39">
        <v>3</v>
      </c>
      <c r="C6" s="45" t="s">
        <v>299</v>
      </c>
      <c r="D6" s="45"/>
      <c r="E6" s="45"/>
    </row>
    <row r="7" spans="1:13" ht="15.75" x14ac:dyDescent="0.25">
      <c r="D7" s="45"/>
      <c r="E7" s="45"/>
    </row>
    <row r="8" spans="1:13" ht="15.75" x14ac:dyDescent="0.25">
      <c r="A8" s="46"/>
    </row>
    <row r="9" spans="1:13" s="46" customFormat="1" ht="21.95" customHeight="1" x14ac:dyDescent="0.25">
      <c r="A9" s="47" t="s">
        <v>379</v>
      </c>
      <c r="B9" s="48" t="s">
        <v>597</v>
      </c>
      <c r="C9" s="49" t="s">
        <v>476</v>
      </c>
      <c r="D9" s="49" t="s">
        <v>477</v>
      </c>
      <c r="F9" s="63"/>
      <c r="G9" s="63"/>
      <c r="H9" s="63"/>
      <c r="I9" s="63"/>
      <c r="J9" s="63"/>
      <c r="K9" s="63"/>
      <c r="L9" s="50"/>
      <c r="M9" s="50"/>
    </row>
    <row r="10" spans="1:13" ht="20.25" x14ac:dyDescent="0.25">
      <c r="A10" s="199" t="s">
        <v>380</v>
      </c>
      <c r="B10" s="51" t="s">
        <v>27</v>
      </c>
      <c r="C10" s="85">
        <f>'[3]TRT 1'!T80</f>
        <v>2208.120433</v>
      </c>
      <c r="D10" s="85">
        <f>'[3]TRT 1'!T89</f>
        <v>8760.8827540000002</v>
      </c>
      <c r="F10" s="732"/>
      <c r="G10" s="732"/>
      <c r="H10" s="60"/>
      <c r="I10" s="60"/>
      <c r="J10" s="60"/>
      <c r="K10" s="60"/>
    </row>
    <row r="11" spans="1:13" ht="20.25" x14ac:dyDescent="0.25">
      <c r="A11" s="199" t="s">
        <v>381</v>
      </c>
      <c r="B11" s="51" t="s">
        <v>382</v>
      </c>
      <c r="C11" s="85">
        <v>0</v>
      </c>
      <c r="D11" s="52">
        <v>0</v>
      </c>
      <c r="F11" s="725"/>
      <c r="G11" s="725"/>
      <c r="H11" s="60"/>
      <c r="I11" s="60"/>
      <c r="J11" s="60"/>
      <c r="K11" s="60"/>
    </row>
    <row r="12" spans="1:13" ht="20.25" x14ac:dyDescent="0.25">
      <c r="A12" s="199" t="s">
        <v>383</v>
      </c>
      <c r="B12" s="51" t="s">
        <v>382</v>
      </c>
      <c r="C12" s="85"/>
      <c r="D12" s="52">
        <v>0</v>
      </c>
      <c r="F12" s="725"/>
      <c r="G12" s="725"/>
      <c r="H12" s="60"/>
      <c r="I12" s="60"/>
      <c r="J12" s="60"/>
      <c r="K12" s="60"/>
    </row>
    <row r="13" spans="1:13" ht="30" x14ac:dyDescent="0.25">
      <c r="A13" s="200" t="s">
        <v>384</v>
      </c>
      <c r="B13" s="51" t="s">
        <v>382</v>
      </c>
      <c r="C13" s="85"/>
      <c r="D13" s="790" t="s">
        <v>757</v>
      </c>
      <c r="F13" s="733"/>
      <c r="G13" s="733"/>
      <c r="H13" s="60"/>
      <c r="I13" s="60"/>
      <c r="J13" s="60"/>
      <c r="K13" s="60"/>
    </row>
    <row r="14" spans="1:13" ht="20.25" x14ac:dyDescent="0.25">
      <c r="A14" s="200" t="s">
        <v>385</v>
      </c>
      <c r="B14" s="51" t="s">
        <v>382</v>
      </c>
      <c r="C14" s="780">
        <v>12.08</v>
      </c>
      <c r="D14" s="781">
        <v>28.78</v>
      </c>
      <c r="F14" s="733"/>
      <c r="G14" s="733"/>
      <c r="H14" s="60"/>
      <c r="I14" s="60"/>
      <c r="J14" s="60"/>
      <c r="K14" s="60"/>
    </row>
    <row r="15" spans="1:13" ht="20.25" x14ac:dyDescent="0.25">
      <c r="A15" s="201" t="s">
        <v>387</v>
      </c>
      <c r="B15" s="51" t="s">
        <v>382</v>
      </c>
      <c r="C15" s="780"/>
      <c r="D15" s="780"/>
      <c r="F15" s="733"/>
      <c r="G15" s="733"/>
      <c r="H15" s="60"/>
      <c r="I15" s="60"/>
      <c r="J15" s="60"/>
      <c r="K15" s="60"/>
    </row>
    <row r="16" spans="1:13" ht="20.25" x14ac:dyDescent="0.25">
      <c r="A16" s="200" t="s">
        <v>479</v>
      </c>
      <c r="B16" s="51" t="s">
        <v>382</v>
      </c>
      <c r="C16" s="780">
        <v>0.38</v>
      </c>
      <c r="D16" s="780">
        <v>1.2</v>
      </c>
      <c r="F16" s="733"/>
      <c r="G16" s="733"/>
      <c r="H16" s="60"/>
      <c r="I16" s="60"/>
      <c r="J16" s="60"/>
      <c r="K16" s="60"/>
    </row>
    <row r="17" spans="1:11" ht="20.25" x14ac:dyDescent="0.25">
      <c r="A17" s="200" t="s">
        <v>480</v>
      </c>
      <c r="B17" s="51" t="s">
        <v>382</v>
      </c>
      <c r="C17" s="780">
        <v>0.24690000000000001</v>
      </c>
      <c r="D17" s="780">
        <v>0.86</v>
      </c>
      <c r="F17" s="733"/>
      <c r="G17" s="733"/>
      <c r="H17" s="60"/>
      <c r="I17" s="60"/>
      <c r="J17" s="60"/>
      <c r="K17" s="60"/>
    </row>
    <row r="18" spans="1:11" ht="20.25" x14ac:dyDescent="0.25">
      <c r="A18" s="200" t="s">
        <v>481</v>
      </c>
      <c r="B18" s="51" t="s">
        <v>382</v>
      </c>
      <c r="C18" s="780"/>
      <c r="D18" s="780"/>
      <c r="F18" s="733"/>
      <c r="G18" s="733"/>
      <c r="H18" s="60"/>
      <c r="I18" s="60"/>
      <c r="J18" s="60"/>
      <c r="K18" s="60"/>
    </row>
    <row r="19" spans="1:11" ht="20.25" x14ac:dyDescent="0.25">
      <c r="A19" s="200" t="s">
        <v>482</v>
      </c>
      <c r="B19" s="51" t="s">
        <v>382</v>
      </c>
      <c r="C19" s="780"/>
      <c r="D19" s="780"/>
      <c r="F19" s="733"/>
      <c r="G19" s="733"/>
      <c r="H19" s="60"/>
      <c r="I19" s="60"/>
      <c r="J19" s="60"/>
      <c r="K19" s="60"/>
    </row>
    <row r="20" spans="1:11" ht="20.25" x14ac:dyDescent="0.25">
      <c r="A20" s="200" t="s">
        <v>483</v>
      </c>
      <c r="B20" s="51" t="s">
        <v>382</v>
      </c>
      <c r="C20" s="780">
        <v>0.16</v>
      </c>
      <c r="D20" s="780"/>
      <c r="F20" s="733"/>
      <c r="G20" s="733"/>
      <c r="H20" s="60"/>
      <c r="I20" s="60"/>
      <c r="J20" s="60"/>
      <c r="K20" s="60"/>
    </row>
    <row r="21" spans="1:11" ht="32.25" customHeight="1" x14ac:dyDescent="0.25">
      <c r="A21" s="200" t="s">
        <v>484</v>
      </c>
      <c r="B21" s="51" t="s">
        <v>382</v>
      </c>
      <c r="C21" s="780">
        <v>0.22</v>
      </c>
      <c r="D21" s="780"/>
      <c r="F21" s="733"/>
      <c r="G21" s="733"/>
      <c r="H21" s="60"/>
      <c r="I21" s="60"/>
      <c r="J21" s="60"/>
      <c r="K21" s="60"/>
    </row>
    <row r="22" spans="1:11" ht="27.75" customHeight="1" x14ac:dyDescent="0.25">
      <c r="A22" s="200" t="s">
        <v>485</v>
      </c>
      <c r="B22" s="51" t="s">
        <v>382</v>
      </c>
      <c r="C22" s="780"/>
      <c r="D22" s="780">
        <v>-1.66</v>
      </c>
      <c r="F22" s="733"/>
      <c r="G22" s="733"/>
      <c r="H22" s="60"/>
      <c r="I22" s="60"/>
      <c r="J22" s="60"/>
      <c r="K22" s="60"/>
    </row>
    <row r="23" spans="1:11" ht="24" customHeight="1" x14ac:dyDescent="0.25">
      <c r="A23" s="200" t="s">
        <v>486</v>
      </c>
      <c r="B23" s="51" t="s">
        <v>382</v>
      </c>
      <c r="C23" s="780"/>
      <c r="D23" s="780"/>
      <c r="F23" s="733"/>
      <c r="G23" s="733"/>
      <c r="H23" s="60"/>
      <c r="I23" s="60"/>
      <c r="J23" s="60"/>
      <c r="K23" s="60"/>
    </row>
    <row r="24" spans="1:11" ht="20.25" x14ac:dyDescent="0.25">
      <c r="A24" s="200" t="s">
        <v>487</v>
      </c>
      <c r="B24" s="51" t="s">
        <v>382</v>
      </c>
      <c r="C24" s="780"/>
      <c r="D24" s="780">
        <v>0.72</v>
      </c>
      <c r="F24" s="733"/>
      <c r="G24" s="733"/>
      <c r="H24" s="60"/>
      <c r="I24" s="60"/>
      <c r="J24" s="60"/>
      <c r="K24" s="60"/>
    </row>
    <row r="25" spans="1:11" ht="20.25" x14ac:dyDescent="0.25">
      <c r="A25" s="200" t="s">
        <v>940</v>
      </c>
      <c r="B25" s="51" t="s">
        <v>382</v>
      </c>
      <c r="C25" s="780">
        <v>0.78</v>
      </c>
      <c r="D25" s="780">
        <v>4.09</v>
      </c>
      <c r="F25" s="733"/>
      <c r="G25" s="733"/>
      <c r="H25" s="60"/>
      <c r="I25" s="60"/>
      <c r="J25" s="60"/>
      <c r="K25" s="60"/>
    </row>
    <row r="26" spans="1:11" ht="20.25" x14ac:dyDescent="0.25">
      <c r="A26" s="200" t="s">
        <v>488</v>
      </c>
      <c r="B26" s="51" t="s">
        <v>382</v>
      </c>
      <c r="C26" s="781"/>
      <c r="D26" s="781"/>
      <c r="F26" s="733"/>
      <c r="G26" s="733"/>
      <c r="H26" s="60"/>
      <c r="I26" s="60"/>
      <c r="J26" s="60"/>
      <c r="K26" s="60"/>
    </row>
    <row r="27" spans="1:11" ht="20.25" x14ac:dyDescent="0.25">
      <c r="A27" s="201" t="s">
        <v>22</v>
      </c>
      <c r="B27" s="92" t="s">
        <v>382</v>
      </c>
      <c r="C27" s="549">
        <f>SUM(C11:C26)</f>
        <v>13.866900000000001</v>
      </c>
      <c r="D27" s="549">
        <f>SUM(D11:D26)</f>
        <v>33.989999999999995</v>
      </c>
      <c r="F27" s="734"/>
      <c r="G27" s="734"/>
      <c r="H27" s="61"/>
      <c r="I27" s="61"/>
      <c r="J27" s="61"/>
      <c r="K27" s="61"/>
    </row>
    <row r="28" spans="1:11" ht="20.25" x14ac:dyDescent="0.25">
      <c r="A28" s="201" t="s">
        <v>388</v>
      </c>
      <c r="B28" s="9" t="s">
        <v>216</v>
      </c>
      <c r="C28" s="548">
        <f>C27/C10*1000</f>
        <v>6.2799563795350286</v>
      </c>
      <c r="D28" s="548">
        <f>D27/D10*1000</f>
        <v>3.8797460203974321</v>
      </c>
      <c r="F28" s="731"/>
      <c r="G28" s="731"/>
      <c r="H28" s="62"/>
      <c r="I28" s="62"/>
      <c r="J28" s="62"/>
      <c r="K28" s="62"/>
    </row>
    <row r="29" spans="1:11" ht="18" x14ac:dyDescent="0.25">
      <c r="C29" s="548"/>
      <c r="D29" s="548"/>
    </row>
    <row r="30" spans="1:11" ht="18" x14ac:dyDescent="0.25">
      <c r="A30" s="43" t="s">
        <v>378</v>
      </c>
      <c r="B30" s="38"/>
      <c r="C30" s="60"/>
      <c r="D30" s="60"/>
    </row>
    <row r="31" spans="1:11" ht="15.75" x14ac:dyDescent="0.25">
      <c r="A31" s="44" t="s">
        <v>650</v>
      </c>
      <c r="B31" s="39">
        <v>1</v>
      </c>
      <c r="C31" s="45" t="s">
        <v>4</v>
      </c>
      <c r="D31" s="45"/>
      <c r="E31" s="45"/>
    </row>
    <row r="32" spans="1:11" ht="15.75" x14ac:dyDescent="0.25">
      <c r="A32" s="42"/>
      <c r="B32" s="39">
        <v>2</v>
      </c>
      <c r="C32" s="45" t="s">
        <v>298</v>
      </c>
      <c r="D32" s="45"/>
      <c r="E32" s="45"/>
    </row>
    <row r="33" spans="1:12" ht="15.75" x14ac:dyDescent="0.25">
      <c r="A33" s="42"/>
      <c r="B33" s="39">
        <v>3</v>
      </c>
      <c r="C33" s="45" t="s">
        <v>299</v>
      </c>
      <c r="D33" s="45"/>
      <c r="E33" s="45"/>
    </row>
    <row r="34" spans="1:12" ht="15.75" x14ac:dyDescent="0.25">
      <c r="A34" s="46"/>
    </row>
    <row r="35" spans="1:12" ht="15.75" x14ac:dyDescent="0.25">
      <c r="A35" s="46"/>
    </row>
    <row r="36" spans="1:12" ht="18" x14ac:dyDescent="0.25">
      <c r="A36" s="47" t="s">
        <v>379</v>
      </c>
      <c r="B36" s="48" t="s">
        <v>597</v>
      </c>
      <c r="C36" s="49" t="s">
        <v>476</v>
      </c>
      <c r="D36" s="49" t="s">
        <v>477</v>
      </c>
      <c r="F36" s="58"/>
      <c r="G36" s="59"/>
      <c r="H36" s="59"/>
      <c r="I36" s="58"/>
      <c r="J36" s="59"/>
      <c r="K36" s="59"/>
    </row>
    <row r="37" spans="1:12" ht="20.25" x14ac:dyDescent="0.25">
      <c r="A37" s="199" t="s">
        <v>380</v>
      </c>
      <c r="B37" s="51" t="s">
        <v>27</v>
      </c>
      <c r="C37" s="782">
        <f>'[3]TRT 1'!T81</f>
        <v>2582.7541210000004</v>
      </c>
      <c r="D37" s="782">
        <f>'[3]TRT 1'!T90</f>
        <v>9374.442490999998</v>
      </c>
      <c r="F37" s="727"/>
      <c r="G37" s="727"/>
      <c r="H37" s="60"/>
      <c r="I37" s="60"/>
      <c r="J37" s="60"/>
      <c r="K37" s="60"/>
    </row>
    <row r="38" spans="1:12" ht="20.25" x14ac:dyDescent="0.25">
      <c r="A38" s="199" t="s">
        <v>381</v>
      </c>
      <c r="B38" s="51" t="s">
        <v>382</v>
      </c>
      <c r="C38" s="783"/>
      <c r="D38" s="783"/>
      <c r="F38" s="727"/>
      <c r="G38" s="727"/>
      <c r="H38" s="60"/>
      <c r="I38" s="60"/>
      <c r="J38" s="60"/>
      <c r="K38" s="60"/>
    </row>
    <row r="39" spans="1:12" ht="20.25" x14ac:dyDescent="0.25">
      <c r="A39" s="199" t="s">
        <v>383</v>
      </c>
      <c r="B39" s="51" t="s">
        <v>382</v>
      </c>
      <c r="C39" s="783"/>
      <c r="D39" s="783"/>
      <c r="F39" s="727"/>
      <c r="G39" s="727"/>
      <c r="H39" s="60"/>
      <c r="I39" s="60"/>
      <c r="J39" s="60"/>
      <c r="K39" s="60"/>
    </row>
    <row r="40" spans="1:12" ht="30" x14ac:dyDescent="0.25">
      <c r="A40" s="200" t="s">
        <v>384</v>
      </c>
      <c r="B40" s="51" t="s">
        <v>382</v>
      </c>
      <c r="C40" s="784">
        <f>5.5632364*2</f>
        <v>11.1264728</v>
      </c>
      <c r="D40" s="783"/>
      <c r="F40" s="726"/>
      <c r="G40" s="735"/>
      <c r="H40" s="60"/>
      <c r="I40" s="60"/>
      <c r="J40" s="60"/>
      <c r="K40" s="60"/>
    </row>
    <row r="41" spans="1:12" ht="20.25" x14ac:dyDescent="0.25">
      <c r="A41" s="200" t="s">
        <v>385</v>
      </c>
      <c r="B41" s="51" t="s">
        <v>382</v>
      </c>
      <c r="C41" s="784">
        <f>7.005778*2</f>
        <v>14.011556000000001</v>
      </c>
      <c r="D41" s="784">
        <f>14.4813257*2</f>
        <v>28.962651399999999</v>
      </c>
      <c r="F41" s="735"/>
      <c r="G41" s="735"/>
      <c r="H41" s="60"/>
      <c r="I41" s="60"/>
      <c r="J41" s="60"/>
      <c r="K41" s="60"/>
    </row>
    <row r="42" spans="1:12" ht="20.25" x14ac:dyDescent="0.25">
      <c r="A42" s="202" t="s">
        <v>478</v>
      </c>
      <c r="B42" s="86" t="s">
        <v>382</v>
      </c>
      <c r="C42" s="783"/>
      <c r="D42" s="783"/>
      <c r="E42" s="123"/>
      <c r="F42" s="735"/>
      <c r="G42" s="735"/>
      <c r="H42" s="60"/>
      <c r="I42" s="60"/>
      <c r="J42" s="60"/>
      <c r="K42" s="60"/>
    </row>
    <row r="43" spans="1:12" ht="20.25" x14ac:dyDescent="0.25">
      <c r="A43" s="202" t="s">
        <v>386</v>
      </c>
      <c r="B43" s="86" t="s">
        <v>382</v>
      </c>
      <c r="C43" s="783"/>
      <c r="D43" s="783"/>
      <c r="E43" s="123"/>
      <c r="F43" s="735"/>
      <c r="G43" s="735"/>
      <c r="H43" s="60"/>
      <c r="I43" s="60"/>
      <c r="J43" s="60"/>
      <c r="K43" s="60"/>
      <c r="L43" s="56"/>
    </row>
    <row r="44" spans="1:12" ht="20.25" x14ac:dyDescent="0.25">
      <c r="A44" s="201" t="s">
        <v>387</v>
      </c>
      <c r="B44" s="51" t="s">
        <v>382</v>
      </c>
      <c r="C44" s="783"/>
      <c r="D44" s="783"/>
      <c r="F44" s="735"/>
      <c r="G44" s="735"/>
      <c r="H44" s="60"/>
      <c r="I44" s="60"/>
      <c r="J44" s="60"/>
      <c r="K44" s="60"/>
      <c r="L44" s="57"/>
    </row>
    <row r="45" spans="1:12" ht="20.25" x14ac:dyDescent="0.25">
      <c r="A45" s="200" t="s">
        <v>479</v>
      </c>
      <c r="B45" s="51" t="s">
        <v>382</v>
      </c>
      <c r="C45" s="784">
        <f>0.2411358*2</f>
        <v>0.48227160000000002</v>
      </c>
      <c r="D45" s="784">
        <f>0.7578558*2</f>
        <v>1.5157115999999999</v>
      </c>
      <c r="F45" s="735"/>
      <c r="G45" s="735"/>
      <c r="H45" s="60"/>
      <c r="I45" s="60"/>
      <c r="J45" s="60"/>
      <c r="K45" s="60"/>
    </row>
    <row r="46" spans="1:12" ht="20.25" x14ac:dyDescent="0.25">
      <c r="A46" s="200" t="s">
        <v>480</v>
      </c>
      <c r="B46" s="51" t="s">
        <v>382</v>
      </c>
      <c r="C46" s="783"/>
      <c r="D46" s="784">
        <f>2.2419901*2</f>
        <v>4.4839802000000004</v>
      </c>
      <c r="F46" s="735"/>
      <c r="G46" s="735"/>
      <c r="H46" s="60"/>
      <c r="I46" s="60"/>
      <c r="J46" s="60"/>
      <c r="K46" s="60"/>
    </row>
    <row r="47" spans="1:12" ht="20.25" x14ac:dyDescent="0.25">
      <c r="A47" s="200" t="s">
        <v>481</v>
      </c>
      <c r="B47" s="51" t="s">
        <v>382</v>
      </c>
      <c r="C47" s="783"/>
      <c r="D47" s="783"/>
      <c r="F47" s="735"/>
      <c r="G47" s="735"/>
      <c r="H47" s="60"/>
      <c r="I47" s="60"/>
      <c r="J47" s="60"/>
      <c r="K47" s="60"/>
    </row>
    <row r="48" spans="1:12" ht="20.25" x14ac:dyDescent="0.25">
      <c r="A48" s="200" t="s">
        <v>482</v>
      </c>
      <c r="B48" s="51" t="s">
        <v>382</v>
      </c>
      <c r="C48" s="784">
        <f>0.4356*2</f>
        <v>0.87119999999999997</v>
      </c>
      <c r="D48" s="784">
        <f>0.6888*2</f>
        <v>1.3775999999999999</v>
      </c>
      <c r="F48" s="735"/>
      <c r="G48" s="735"/>
      <c r="H48" s="60"/>
      <c r="I48" s="60"/>
      <c r="J48" s="60"/>
      <c r="K48" s="60"/>
    </row>
    <row r="49" spans="1:18" ht="20.25" x14ac:dyDescent="0.25">
      <c r="A49" s="200" t="s">
        <v>483</v>
      </c>
      <c r="B49" s="51" t="s">
        <v>382</v>
      </c>
      <c r="C49" s="783">
        <v>0.16</v>
      </c>
      <c r="D49" s="783"/>
      <c r="F49" s="736"/>
      <c r="G49" s="735"/>
      <c r="H49" s="60"/>
      <c r="I49" s="60"/>
      <c r="J49" s="60"/>
      <c r="K49" s="60"/>
    </row>
    <row r="50" spans="1:18" ht="20.25" x14ac:dyDescent="0.25">
      <c r="A50" s="200" t="s">
        <v>489</v>
      </c>
      <c r="B50" s="51" t="s">
        <v>382</v>
      </c>
      <c r="C50" s="783">
        <f>0.21*2</f>
        <v>0.42</v>
      </c>
      <c r="D50" s="783"/>
      <c r="F50" s="735"/>
      <c r="G50" s="735"/>
      <c r="H50" s="60"/>
      <c r="I50" s="60"/>
      <c r="J50" s="60"/>
      <c r="K50" s="60"/>
    </row>
    <row r="51" spans="1:18" ht="20.25" x14ac:dyDescent="0.25">
      <c r="A51" s="200" t="s">
        <v>490</v>
      </c>
      <c r="B51" s="51" t="s">
        <v>382</v>
      </c>
      <c r="C51" s="784">
        <f>0.0131436*2</f>
        <v>2.62872E-2</v>
      </c>
      <c r="D51" s="783"/>
      <c r="F51" s="735"/>
      <c r="G51" s="735"/>
      <c r="H51" s="60"/>
      <c r="I51" s="60"/>
      <c r="J51" s="60"/>
      <c r="K51" s="60"/>
    </row>
    <row r="52" spans="1:18" ht="20.25" x14ac:dyDescent="0.25">
      <c r="A52" s="200" t="s">
        <v>485</v>
      </c>
      <c r="B52" s="51" t="s">
        <v>382</v>
      </c>
      <c r="C52" s="783"/>
      <c r="D52" s="783">
        <f>-0.26*2</f>
        <v>-0.52</v>
      </c>
      <c r="F52" s="735"/>
      <c r="G52" s="736"/>
      <c r="H52" s="60"/>
      <c r="I52" s="60"/>
      <c r="J52" s="60"/>
      <c r="K52" s="60"/>
    </row>
    <row r="53" spans="1:18" ht="20.25" x14ac:dyDescent="0.25">
      <c r="A53" s="200" t="s">
        <v>940</v>
      </c>
      <c r="B53" s="51" t="s">
        <v>382</v>
      </c>
      <c r="C53" s="783">
        <v>0.38</v>
      </c>
      <c r="D53" s="782"/>
      <c r="F53" s="735"/>
      <c r="G53" s="736"/>
      <c r="H53" s="60"/>
      <c r="I53" s="60"/>
      <c r="J53" s="60"/>
      <c r="K53" s="60"/>
    </row>
    <row r="54" spans="1:18" ht="20.25" x14ac:dyDescent="0.25">
      <c r="A54" s="200" t="s">
        <v>488</v>
      </c>
      <c r="B54" s="51" t="s">
        <v>382</v>
      </c>
      <c r="C54" s="783"/>
      <c r="D54" s="783"/>
      <c r="F54" s="727"/>
      <c r="G54" s="727"/>
      <c r="H54" s="60"/>
      <c r="I54" s="60"/>
      <c r="J54" s="60"/>
      <c r="K54" s="60"/>
    </row>
    <row r="55" spans="1:18" s="64" customFormat="1" ht="20.25" x14ac:dyDescent="0.25">
      <c r="A55" s="791" t="s">
        <v>22</v>
      </c>
      <c r="B55" s="86" t="s">
        <v>382</v>
      </c>
      <c r="C55" s="785">
        <f>SUM(C38:C54)</f>
        <v>27.477787599999999</v>
      </c>
      <c r="D55" s="785">
        <f>SUM(D38:D54)</f>
        <v>35.819943199999997</v>
      </c>
      <c r="E55" s="87"/>
      <c r="F55" s="734"/>
      <c r="G55" s="734"/>
      <c r="H55" s="88"/>
      <c r="I55" s="88"/>
      <c r="J55" s="88"/>
      <c r="K55" s="88"/>
      <c r="L55" s="87"/>
      <c r="M55" s="87"/>
      <c r="N55" s="87"/>
      <c r="O55" s="87"/>
      <c r="P55" s="87"/>
      <c r="Q55" s="87"/>
      <c r="R55" s="87"/>
    </row>
    <row r="56" spans="1:18" s="64" customFormat="1" ht="20.25" x14ac:dyDescent="0.25">
      <c r="A56" s="791" t="s">
        <v>388</v>
      </c>
      <c r="B56" s="84" t="s">
        <v>216</v>
      </c>
      <c r="C56" s="785">
        <f>C55/C37*1000</f>
        <v>10.63894831357816</v>
      </c>
      <c r="D56" s="785">
        <f>D55/D37*1000</f>
        <v>3.8210211683936612</v>
      </c>
      <c r="E56" s="87"/>
      <c r="F56" s="731"/>
      <c r="G56" s="731"/>
      <c r="H56" s="89"/>
      <c r="I56" s="89"/>
      <c r="J56" s="89"/>
      <c r="K56" s="89"/>
      <c r="L56" s="87"/>
      <c r="M56" s="87"/>
      <c r="N56" s="87"/>
      <c r="O56" s="87"/>
      <c r="P56" s="87"/>
      <c r="Q56" s="87"/>
      <c r="R56" s="87"/>
    </row>
    <row r="57" spans="1:18" ht="15.75" x14ac:dyDescent="0.25">
      <c r="A57" s="46"/>
      <c r="E57" s="87"/>
      <c r="F57" s="737"/>
      <c r="G57" s="737"/>
      <c r="H57" s="87"/>
      <c r="I57" s="87"/>
      <c r="J57" s="87"/>
      <c r="K57" s="87"/>
      <c r="L57" s="87"/>
      <c r="M57" s="87"/>
      <c r="N57" s="87"/>
      <c r="O57" s="87"/>
      <c r="P57" s="87"/>
      <c r="Q57" s="87"/>
      <c r="R57" s="87"/>
    </row>
    <row r="59" spans="1:18" ht="18" x14ac:dyDescent="0.25">
      <c r="A59" s="43" t="s">
        <v>378</v>
      </c>
      <c r="B59" s="38"/>
      <c r="D59" s="40" t="s">
        <v>0</v>
      </c>
      <c r="E59" s="41" t="s">
        <v>437</v>
      </c>
    </row>
    <row r="60" spans="1:18" ht="15.75" x14ac:dyDescent="0.25">
      <c r="A60" s="44" t="s">
        <v>835</v>
      </c>
      <c r="B60" s="39">
        <v>1</v>
      </c>
      <c r="C60" s="45" t="s">
        <v>4</v>
      </c>
      <c r="D60" s="45"/>
      <c r="E60" s="45"/>
    </row>
    <row r="61" spans="1:18" ht="15.75" x14ac:dyDescent="0.25">
      <c r="A61" s="42"/>
      <c r="B61" s="39">
        <v>2</v>
      </c>
      <c r="C61" s="45" t="s">
        <v>298</v>
      </c>
      <c r="D61" s="45"/>
      <c r="E61" s="45"/>
    </row>
    <row r="62" spans="1:18" ht="15.75" x14ac:dyDescent="0.25">
      <c r="A62" s="42"/>
      <c r="B62" s="39">
        <v>3</v>
      </c>
      <c r="C62" s="45" t="s">
        <v>299</v>
      </c>
      <c r="D62" s="45"/>
      <c r="E62" s="45"/>
    </row>
    <row r="63" spans="1:18" ht="15.75" x14ac:dyDescent="0.25">
      <c r="D63" s="45"/>
      <c r="E63" s="45"/>
    </row>
    <row r="64" spans="1:18" ht="15.75" x14ac:dyDescent="0.25">
      <c r="A64" s="46"/>
    </row>
    <row r="65" spans="1:11" ht="18" x14ac:dyDescent="0.25">
      <c r="A65" s="47" t="s">
        <v>379</v>
      </c>
      <c r="B65" s="48" t="s">
        <v>597</v>
      </c>
      <c r="C65" s="49" t="s">
        <v>476</v>
      </c>
      <c r="D65" s="49" t="s">
        <v>477</v>
      </c>
      <c r="F65" s="58"/>
      <c r="G65" s="59"/>
      <c r="H65" s="59"/>
      <c r="I65" s="58"/>
      <c r="J65" s="59"/>
      <c r="K65" s="59"/>
    </row>
    <row r="66" spans="1:11" ht="20.25" x14ac:dyDescent="0.25">
      <c r="A66" s="199" t="s">
        <v>380</v>
      </c>
      <c r="B66" s="51" t="s">
        <v>27</v>
      </c>
      <c r="C66" s="546">
        <v>2202.85</v>
      </c>
      <c r="D66" s="546">
        <v>9214.43</v>
      </c>
      <c r="F66" s="724"/>
      <c r="G66" s="724"/>
      <c r="H66" s="60"/>
      <c r="I66" s="60"/>
      <c r="J66" s="60"/>
      <c r="K66" s="60"/>
    </row>
    <row r="67" spans="1:11" ht="20.25" x14ac:dyDescent="0.25">
      <c r="A67" s="199" t="s">
        <v>381</v>
      </c>
      <c r="B67" s="51" t="s">
        <v>382</v>
      </c>
      <c r="C67" s="547"/>
      <c r="D67" s="547"/>
      <c r="F67" s="725"/>
      <c r="G67" s="725"/>
      <c r="H67" s="60"/>
      <c r="I67" s="60"/>
      <c r="J67" s="60"/>
      <c r="K67" s="60"/>
    </row>
    <row r="68" spans="1:11" ht="20.25" x14ac:dyDescent="0.25">
      <c r="A68" s="199" t="s">
        <v>383</v>
      </c>
      <c r="B68" s="51" t="s">
        <v>382</v>
      </c>
      <c r="C68" s="547"/>
      <c r="D68" s="547"/>
      <c r="F68" s="725"/>
      <c r="G68" s="725"/>
      <c r="H68" s="60"/>
      <c r="I68" s="60"/>
      <c r="J68" s="60"/>
      <c r="K68" s="60"/>
    </row>
    <row r="69" spans="1:11" ht="35.25" customHeight="1" x14ac:dyDescent="0.25">
      <c r="A69" s="200" t="s">
        <v>384</v>
      </c>
      <c r="B69" s="51" t="s">
        <v>382</v>
      </c>
      <c r="C69" s="784">
        <f>5.5632364*2</f>
        <v>11.1264728</v>
      </c>
      <c r="D69" s="784"/>
      <c r="F69" s="726"/>
      <c r="G69" s="727"/>
      <c r="H69" s="60"/>
      <c r="I69" s="60"/>
      <c r="J69" s="60"/>
      <c r="K69" s="60"/>
    </row>
    <row r="70" spans="1:11" ht="20.25" x14ac:dyDescent="0.25">
      <c r="A70" s="200" t="s">
        <v>385</v>
      </c>
      <c r="B70" s="51" t="s">
        <v>382</v>
      </c>
      <c r="C70" s="784">
        <f>7.005778*2</f>
        <v>14.011556000000001</v>
      </c>
      <c r="D70" s="784">
        <f>14.4813257*2</f>
        <v>28.962651399999999</v>
      </c>
      <c r="F70" s="727"/>
      <c r="G70" s="727"/>
      <c r="H70" s="60"/>
      <c r="I70" s="60"/>
      <c r="J70" s="60"/>
      <c r="K70" s="60"/>
    </row>
    <row r="71" spans="1:11" ht="20.25" x14ac:dyDescent="0.25">
      <c r="A71" s="201" t="s">
        <v>478</v>
      </c>
      <c r="B71" s="51" t="s">
        <v>382</v>
      </c>
      <c r="C71" s="784"/>
      <c r="D71" s="784"/>
      <c r="F71" s="727"/>
      <c r="G71" s="727"/>
      <c r="H71" s="60"/>
      <c r="I71" s="60"/>
      <c r="J71" s="60"/>
      <c r="K71" s="60"/>
    </row>
    <row r="72" spans="1:11" ht="20.25" x14ac:dyDescent="0.25">
      <c r="A72" s="201" t="s">
        <v>386</v>
      </c>
      <c r="B72" s="51" t="s">
        <v>382</v>
      </c>
      <c r="C72" s="784"/>
      <c r="D72" s="784"/>
      <c r="F72" s="727"/>
      <c r="G72" s="727"/>
      <c r="H72" s="60"/>
      <c r="I72" s="60"/>
      <c r="J72" s="60"/>
      <c r="K72" s="60"/>
    </row>
    <row r="73" spans="1:11" ht="20.25" x14ac:dyDescent="0.25">
      <c r="A73" s="201" t="s">
        <v>387</v>
      </c>
      <c r="B73" s="51" t="s">
        <v>382</v>
      </c>
      <c r="C73" s="784"/>
      <c r="D73" s="784"/>
      <c r="F73" s="727"/>
      <c r="G73" s="727"/>
      <c r="H73" s="60"/>
      <c r="I73" s="60"/>
      <c r="J73" s="60"/>
      <c r="K73" s="60"/>
    </row>
    <row r="74" spans="1:11" ht="20.25" x14ac:dyDescent="0.25">
      <c r="A74" s="200" t="s">
        <v>479</v>
      </c>
      <c r="B74" s="51" t="s">
        <v>382</v>
      </c>
      <c r="C74" s="784">
        <f>0.2411358*2</f>
        <v>0.48227160000000002</v>
      </c>
      <c r="D74" s="784">
        <f>0.7578558*2</f>
        <v>1.5157115999999999</v>
      </c>
      <c r="F74" s="727"/>
      <c r="G74" s="728"/>
      <c r="H74" s="60"/>
      <c r="I74" s="60"/>
      <c r="J74" s="60"/>
      <c r="K74" s="60"/>
    </row>
    <row r="75" spans="1:11" ht="20.25" x14ac:dyDescent="0.25">
      <c r="A75" s="200" t="s">
        <v>480</v>
      </c>
      <c r="B75" s="51" t="s">
        <v>382</v>
      </c>
      <c r="C75" s="784"/>
      <c r="D75" s="784">
        <f>2.2419901*2</f>
        <v>4.4839802000000004</v>
      </c>
      <c r="F75" s="727"/>
      <c r="G75" s="727"/>
      <c r="H75" s="60"/>
      <c r="I75" s="60"/>
      <c r="J75" s="60"/>
      <c r="K75" s="60"/>
    </row>
    <row r="76" spans="1:11" ht="20.25" x14ac:dyDescent="0.25">
      <c r="A76" s="200" t="s">
        <v>481</v>
      </c>
      <c r="B76" s="51" t="s">
        <v>382</v>
      </c>
      <c r="C76" s="784"/>
      <c r="D76" s="784"/>
      <c r="F76" s="727"/>
      <c r="G76" s="727"/>
      <c r="H76" s="60"/>
      <c r="I76" s="60"/>
      <c r="J76" s="60"/>
      <c r="K76" s="60"/>
    </row>
    <row r="77" spans="1:11" ht="20.25" x14ac:dyDescent="0.25">
      <c r="A77" s="200" t="s">
        <v>482</v>
      </c>
      <c r="B77" s="51" t="s">
        <v>382</v>
      </c>
      <c r="C77" s="784">
        <f>0.4356*2</f>
        <v>0.87119999999999997</v>
      </c>
      <c r="D77" s="784">
        <f>0.6888*2</f>
        <v>1.3775999999999999</v>
      </c>
      <c r="F77" s="727"/>
      <c r="G77" s="727"/>
      <c r="H77" s="60"/>
      <c r="I77" s="60"/>
      <c r="J77" s="60"/>
      <c r="K77" s="60"/>
    </row>
    <row r="78" spans="1:11" ht="20.25" x14ac:dyDescent="0.25">
      <c r="A78" s="200" t="s">
        <v>483</v>
      </c>
      <c r="B78" s="51" t="s">
        <v>382</v>
      </c>
      <c r="C78" s="784"/>
      <c r="D78" s="784"/>
      <c r="F78" s="729"/>
      <c r="G78" s="727"/>
      <c r="H78" s="60"/>
      <c r="I78" s="60"/>
      <c r="J78" s="60"/>
      <c r="K78" s="60"/>
    </row>
    <row r="79" spans="1:11" ht="20.25" x14ac:dyDescent="0.25">
      <c r="A79" s="200" t="s">
        <v>489</v>
      </c>
      <c r="B79" s="51" t="s">
        <v>382</v>
      </c>
      <c r="C79" s="784">
        <f>0.21*2</f>
        <v>0.42</v>
      </c>
      <c r="D79" s="784"/>
      <c r="F79" s="727"/>
      <c r="G79" s="727"/>
      <c r="H79" s="60"/>
      <c r="I79" s="60"/>
      <c r="J79" s="60"/>
      <c r="K79" s="60"/>
    </row>
    <row r="80" spans="1:11" ht="22.5" customHeight="1" x14ac:dyDescent="0.25">
      <c r="A80" s="200" t="s">
        <v>490</v>
      </c>
      <c r="B80" s="51" t="s">
        <v>382</v>
      </c>
      <c r="C80" s="784">
        <f>0.0131436*2</f>
        <v>2.62872E-2</v>
      </c>
      <c r="D80" s="784"/>
      <c r="F80" s="727"/>
      <c r="G80" s="727"/>
      <c r="H80" s="60"/>
      <c r="I80" s="60"/>
      <c r="J80" s="60"/>
      <c r="K80" s="60"/>
    </row>
    <row r="81" spans="1:11" ht="27.75" customHeight="1" x14ac:dyDescent="0.25">
      <c r="A81" s="200" t="s">
        <v>485</v>
      </c>
      <c r="B81" s="51" t="s">
        <v>382</v>
      </c>
      <c r="C81" s="784"/>
      <c r="D81" s="784">
        <f>-0.2607001*2</f>
        <v>-0.52140019999999998</v>
      </c>
      <c r="F81" s="727"/>
      <c r="G81" s="729"/>
      <c r="H81" s="60"/>
      <c r="I81" s="60"/>
      <c r="J81" s="60"/>
      <c r="K81" s="60"/>
    </row>
    <row r="82" spans="1:11" ht="27.75" customHeight="1" x14ac:dyDescent="0.25">
      <c r="A82" s="200" t="s">
        <v>940</v>
      </c>
      <c r="B82" s="51" t="s">
        <v>382</v>
      </c>
      <c r="C82" s="784">
        <v>0.77654020000000001</v>
      </c>
      <c r="D82" s="784">
        <v>4.0887627000000002</v>
      </c>
      <c r="F82" s="727"/>
      <c r="G82" s="727"/>
      <c r="H82" s="60"/>
      <c r="I82" s="60"/>
      <c r="J82" s="60"/>
      <c r="K82" s="60"/>
    </row>
    <row r="83" spans="1:11" ht="20.25" x14ac:dyDescent="0.25">
      <c r="A83" s="200" t="s">
        <v>488</v>
      </c>
      <c r="B83" s="51" t="s">
        <v>382</v>
      </c>
      <c r="C83" s="784"/>
      <c r="D83" s="784"/>
      <c r="F83" s="730"/>
      <c r="G83" s="730"/>
      <c r="H83" s="61"/>
      <c r="I83" s="61"/>
      <c r="J83" s="61"/>
      <c r="K83" s="61"/>
    </row>
    <row r="84" spans="1:11" ht="20.25" x14ac:dyDescent="0.25">
      <c r="A84" s="351" t="s">
        <v>22</v>
      </c>
      <c r="B84" s="51" t="s">
        <v>382</v>
      </c>
      <c r="C84" s="792">
        <f>SUM(C67:C83)</f>
        <v>27.7143278</v>
      </c>
      <c r="D84" s="792">
        <f>SUM(D67:D83)</f>
        <v>39.907305699999995</v>
      </c>
      <c r="F84" s="731"/>
      <c r="G84" s="731"/>
      <c r="H84" s="62"/>
      <c r="I84" s="62"/>
      <c r="J84" s="62"/>
      <c r="K84" s="62"/>
    </row>
    <row r="85" spans="1:11" ht="20.25" x14ac:dyDescent="0.25">
      <c r="A85" s="351" t="s">
        <v>388</v>
      </c>
      <c r="B85" s="53" t="s">
        <v>216</v>
      </c>
      <c r="C85" s="548">
        <f>C84/C66*1000</f>
        <v>12.581123453707697</v>
      </c>
      <c r="D85" s="548">
        <f>D84/D66*1000</f>
        <v>4.3309576067103439</v>
      </c>
      <c r="F85" s="727"/>
      <c r="G85" s="727"/>
      <c r="K85" s="39" t="s">
        <v>63</v>
      </c>
    </row>
  </sheetData>
  <pageMargins left="0.86614173228346503" right="0.43307086614173201" top="0.6" bottom="0.15748031496063" header="0.31496062992126" footer="0.31496062992126"/>
  <pageSetup paperSize="9" scale="71" orientation="portrait" r:id="rId1"/>
  <rowBreaks count="1" manualBreakCount="1">
    <brk id="57" max="4" man="1"/>
  </rowBreaks>
  <colBreaks count="1" manualBreakCount="1">
    <brk id="6" max="81"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33CC"/>
  </sheetPr>
  <dimension ref="A1:U203"/>
  <sheetViews>
    <sheetView tabSelected="1" view="pageBreakPreview" topLeftCell="A175" zoomScale="57" zoomScaleNormal="53" zoomScaleSheetLayoutView="57" workbookViewId="0">
      <selection activeCell="F199" sqref="F199"/>
    </sheetView>
  </sheetViews>
  <sheetFormatPr defaultRowHeight="20.25" x14ac:dyDescent="0.3"/>
  <cols>
    <col min="1" max="1" width="44.85546875" style="796" customWidth="1"/>
    <col min="2" max="2" width="14.42578125" style="796" customWidth="1"/>
    <col min="3" max="3" width="23.140625" style="796" customWidth="1"/>
    <col min="4" max="4" width="16" style="796" customWidth="1"/>
    <col min="5" max="5" width="22.28515625" style="796" customWidth="1"/>
    <col min="6" max="6" width="22.7109375" style="796" customWidth="1"/>
    <col min="7" max="7" width="22.5703125" style="796" customWidth="1"/>
    <col min="8" max="8" width="22.140625" style="796" customWidth="1"/>
    <col min="9" max="9" width="17.42578125" style="796" customWidth="1"/>
    <col min="10" max="10" width="24.7109375" style="796" customWidth="1"/>
    <col min="11" max="11" width="27.140625" style="796" customWidth="1"/>
    <col min="12" max="12" width="22.42578125" style="796" customWidth="1"/>
    <col min="13" max="13" width="23.7109375" style="796" customWidth="1"/>
    <col min="14" max="14" width="23.42578125" style="796" customWidth="1"/>
    <col min="15" max="15" width="25.140625" style="796" customWidth="1"/>
    <col min="16" max="16" width="25.7109375" style="1109" customWidth="1"/>
    <col min="17" max="17" width="22.140625" style="1109" customWidth="1"/>
    <col min="18" max="18" width="24.140625" style="796" customWidth="1"/>
    <col min="19" max="19" width="23.7109375" style="796" customWidth="1"/>
    <col min="20" max="20" width="11.5703125" style="796" bestFit="1" customWidth="1"/>
    <col min="21" max="21" width="12.7109375" style="796" bestFit="1" customWidth="1"/>
    <col min="22" max="16384" width="9.140625" style="796"/>
  </cols>
  <sheetData>
    <row r="1" spans="1:20" ht="18" customHeight="1" x14ac:dyDescent="0.3">
      <c r="A1" s="1258" t="s">
        <v>441</v>
      </c>
      <c r="B1" s="1259"/>
      <c r="C1" s="814">
        <v>1</v>
      </c>
      <c r="D1" s="1246" t="s">
        <v>4</v>
      </c>
      <c r="E1" s="1246"/>
      <c r="F1" s="1246"/>
      <c r="G1" s="1246"/>
      <c r="H1" s="1246"/>
      <c r="I1" s="1246"/>
      <c r="J1" s="814"/>
      <c r="K1" s="814" t="s">
        <v>413</v>
      </c>
      <c r="L1" s="814"/>
      <c r="M1" s="814"/>
      <c r="N1" s="814"/>
      <c r="O1" s="814"/>
      <c r="P1" s="1251" t="s">
        <v>439</v>
      </c>
      <c r="Q1" s="1252"/>
    </row>
    <row r="2" spans="1:20" ht="18" customHeight="1" x14ac:dyDescent="0.3">
      <c r="A2" s="1242" t="s">
        <v>357</v>
      </c>
      <c r="B2" s="1243"/>
      <c r="C2" s="814">
        <v>2</v>
      </c>
      <c r="D2" s="1246" t="s">
        <v>442</v>
      </c>
      <c r="E2" s="1246"/>
      <c r="F2" s="1246"/>
      <c r="G2" s="1246"/>
      <c r="H2" s="1246"/>
      <c r="I2" s="1246"/>
      <c r="J2" s="814"/>
      <c r="K2" s="814" t="s">
        <v>452</v>
      </c>
      <c r="L2" s="814"/>
      <c r="M2" s="814"/>
      <c r="N2" s="814"/>
      <c r="O2" s="814"/>
      <c r="P2" s="1253"/>
      <c r="Q2" s="1254"/>
    </row>
    <row r="3" spans="1:20" ht="18" customHeight="1" x14ac:dyDescent="0.3">
      <c r="A3" s="1244"/>
      <c r="B3" s="1245"/>
      <c r="C3" s="814">
        <v>3</v>
      </c>
      <c r="D3" s="1246" t="s">
        <v>443</v>
      </c>
      <c r="E3" s="1246"/>
      <c r="F3" s="1246"/>
      <c r="G3" s="1246"/>
      <c r="H3" s="1246"/>
      <c r="I3" s="1246"/>
      <c r="J3" s="814"/>
      <c r="K3" s="814" t="s">
        <v>572</v>
      </c>
      <c r="L3" s="814"/>
      <c r="M3" s="814"/>
      <c r="N3" s="814"/>
      <c r="O3" s="814"/>
      <c r="P3" s="1253"/>
      <c r="Q3" s="1254"/>
    </row>
    <row r="4" spans="1:20" ht="31.5" customHeight="1" x14ac:dyDescent="0.3">
      <c r="A4" s="1255" t="s">
        <v>836</v>
      </c>
      <c r="B4" s="1255"/>
      <c r="C4" s="1255"/>
      <c r="D4" s="1255"/>
      <c r="E4" s="1255"/>
      <c r="F4" s="1255"/>
      <c r="G4" s="1255"/>
      <c r="H4" s="1255"/>
      <c r="I4" s="1255"/>
      <c r="J4" s="1101"/>
      <c r="K4" s="1101"/>
      <c r="L4" s="1101"/>
      <c r="M4" s="1101"/>
      <c r="N4" s="1101"/>
      <c r="O4" s="1101"/>
      <c r="P4" s="1256"/>
      <c r="Q4" s="1256"/>
    </row>
    <row r="5" spans="1:20" ht="94.5" customHeight="1" x14ac:dyDescent="0.3">
      <c r="A5" s="814" t="s">
        <v>249</v>
      </c>
      <c r="B5" s="793" t="s">
        <v>250</v>
      </c>
      <c r="C5" s="813" t="s">
        <v>251</v>
      </c>
      <c r="D5" s="813" t="s">
        <v>634</v>
      </c>
      <c r="E5" s="813" t="s">
        <v>635</v>
      </c>
      <c r="F5" s="813" t="s">
        <v>252</v>
      </c>
      <c r="G5" s="813" t="s">
        <v>253</v>
      </c>
      <c r="H5" s="813" t="s">
        <v>253</v>
      </c>
      <c r="I5" s="813" t="s">
        <v>254</v>
      </c>
      <c r="J5" s="813" t="s">
        <v>813</v>
      </c>
      <c r="K5" s="813" t="s">
        <v>255</v>
      </c>
      <c r="L5" s="813" t="s">
        <v>256</v>
      </c>
      <c r="M5" s="813" t="s">
        <v>257</v>
      </c>
      <c r="N5" s="813" t="s">
        <v>978</v>
      </c>
      <c r="O5" s="813" t="s">
        <v>962</v>
      </c>
      <c r="P5" s="813" t="s">
        <v>258</v>
      </c>
      <c r="Q5" s="813" t="s">
        <v>253</v>
      </c>
      <c r="R5" s="1237" t="s">
        <v>259</v>
      </c>
      <c r="S5" s="1237" t="s">
        <v>260</v>
      </c>
      <c r="T5" s="795"/>
    </row>
    <row r="6" spans="1:20" ht="25.5" customHeight="1" x14ac:dyDescent="0.3">
      <c r="A6" s="814"/>
      <c r="B6" s="794" t="s">
        <v>89</v>
      </c>
      <c r="C6" s="794" t="s">
        <v>27</v>
      </c>
      <c r="D6" s="794" t="s">
        <v>261</v>
      </c>
      <c r="E6" s="794" t="s">
        <v>261</v>
      </c>
      <c r="F6" s="794" t="s">
        <v>262</v>
      </c>
      <c r="G6" s="794" t="s">
        <v>261</v>
      </c>
      <c r="H6" s="794" t="s">
        <v>262</v>
      </c>
      <c r="I6" s="794" t="s">
        <v>262</v>
      </c>
      <c r="J6" s="794" t="s">
        <v>261</v>
      </c>
      <c r="K6" s="794" t="s">
        <v>262</v>
      </c>
      <c r="L6" s="794" t="s">
        <v>262</v>
      </c>
      <c r="M6" s="794" t="s">
        <v>263</v>
      </c>
      <c r="N6" s="794" t="s">
        <v>261</v>
      </c>
      <c r="O6" s="794" t="s">
        <v>967</v>
      </c>
      <c r="P6" s="794" t="s">
        <v>261</v>
      </c>
      <c r="Q6" s="794" t="s">
        <v>261</v>
      </c>
      <c r="R6" s="1237"/>
      <c r="S6" s="1237"/>
      <c r="T6" s="795"/>
    </row>
    <row r="7" spans="1:20" ht="23.25" customHeight="1" x14ac:dyDescent="0.3">
      <c r="A7" s="799" t="s">
        <v>264</v>
      </c>
      <c r="B7" s="1083"/>
      <c r="C7" s="1083">
        <v>833.60021800000004</v>
      </c>
      <c r="D7" s="1083"/>
      <c r="E7" s="1083">
        <v>55.997948899999997</v>
      </c>
      <c r="F7" s="1083">
        <f t="shared" ref="F7:F64" si="0">E7/C7*1000</f>
        <v>67.176024778822693</v>
      </c>
      <c r="G7" s="1083">
        <f>58.2019673+0.0100648</f>
        <v>58.212032100000002</v>
      </c>
      <c r="H7" s="1083">
        <f>Q7/C7*1000</f>
        <v>69.8320739882532</v>
      </c>
      <c r="I7" s="1083"/>
      <c r="J7" s="1083">
        <v>2.29</v>
      </c>
      <c r="K7" s="1083">
        <f>J7/C7*1000</f>
        <v>2.7471202028884303</v>
      </c>
      <c r="L7" s="1083">
        <f>M7/C7*1000</f>
        <v>139.75521896996432</v>
      </c>
      <c r="M7" s="1083">
        <f>E7+G7+J7</f>
        <v>116.49998100000001</v>
      </c>
      <c r="N7" s="1083"/>
      <c r="O7" s="1083">
        <f>L7+N7</f>
        <v>139.75521896996432</v>
      </c>
      <c r="P7" s="1095">
        <f>M7+N7</f>
        <v>116.49998100000001</v>
      </c>
      <c r="Q7" s="1083">
        <f>G7</f>
        <v>58.212032100000002</v>
      </c>
      <c r="R7" s="1085">
        <f>E7/P7</f>
        <v>0.48066916766278267</v>
      </c>
      <c r="S7" s="1085">
        <f>Q7/P7</f>
        <v>0.49967417677089576</v>
      </c>
      <c r="T7" s="795"/>
    </row>
    <row r="8" spans="1:20" ht="23.25" customHeight="1" x14ac:dyDescent="0.3">
      <c r="A8" s="799" t="s">
        <v>444</v>
      </c>
      <c r="B8" s="1083"/>
      <c r="C8" s="1083">
        <v>294.69617199999999</v>
      </c>
      <c r="D8" s="1083"/>
      <c r="E8" s="1083">
        <f>25.5675429+0.8801385</f>
        <v>26.4476814</v>
      </c>
      <c r="F8" s="1083">
        <f t="shared" si="0"/>
        <v>89.745588551452244</v>
      </c>
      <c r="G8" s="1083">
        <v>11.699438199999999</v>
      </c>
      <c r="H8" s="1083">
        <f t="shared" ref="H8:H64" si="1">Q8/C8*1000</f>
        <v>39.700000582294635</v>
      </c>
      <c r="I8" s="1083"/>
      <c r="J8" s="1083">
        <v>0.81</v>
      </c>
      <c r="K8" s="1083">
        <f t="shared" ref="K8:K64" si="2">J8/C8*1000</f>
        <v>2.7485935582495458</v>
      </c>
      <c r="L8" s="1083">
        <f t="shared" ref="L8:L64" si="3">M8/C8*1000</f>
        <v>132.19418269199642</v>
      </c>
      <c r="M8" s="1083">
        <f t="shared" ref="M8:M72" si="4">E8+G8+J8</f>
        <v>38.957119599999999</v>
      </c>
      <c r="N8" s="1083">
        <v>0</v>
      </c>
      <c r="O8" s="1083">
        <f t="shared" ref="O8:P34" si="5">L8+N8</f>
        <v>132.19418269199642</v>
      </c>
      <c r="P8" s="1095">
        <f t="shared" ref="P8:P11" si="6">M8+N8</f>
        <v>38.957119599999999</v>
      </c>
      <c r="Q8" s="1083">
        <f t="shared" ref="Q8:Q71" si="7">G8</f>
        <v>11.699438199999999</v>
      </c>
      <c r="R8" s="1085">
        <f t="shared" ref="R8:R71" si="8">E8/P8</f>
        <v>0.67889211706504093</v>
      </c>
      <c r="S8" s="1085">
        <f t="shared" ref="S8:S71" si="9">Q8/P8</f>
        <v>0.30031579131430447</v>
      </c>
      <c r="T8" s="795"/>
    </row>
    <row r="9" spans="1:20" ht="23.25" customHeight="1" x14ac:dyDescent="0.3">
      <c r="A9" s="799" t="s">
        <v>265</v>
      </c>
      <c r="B9" s="1083"/>
      <c r="C9" s="1083">
        <v>1012.0689</v>
      </c>
      <c r="D9" s="1083"/>
      <c r="E9" s="1083">
        <v>47.720851799999998</v>
      </c>
      <c r="F9" s="1083">
        <f t="shared" si="0"/>
        <v>47.151781662295917</v>
      </c>
      <c r="G9" s="1083">
        <v>39.8957561</v>
      </c>
      <c r="H9" s="1083">
        <f t="shared" si="1"/>
        <v>39.420000061260652</v>
      </c>
      <c r="I9" s="1083"/>
      <c r="J9" s="1083">
        <v>2.78</v>
      </c>
      <c r="K9" s="1083">
        <f t="shared" si="2"/>
        <v>2.7468485594212013</v>
      </c>
      <c r="L9" s="1083">
        <f t="shared" si="3"/>
        <v>89.318630282977765</v>
      </c>
      <c r="M9" s="1083">
        <f t="shared" si="4"/>
        <v>90.396607899999992</v>
      </c>
      <c r="N9" s="1083">
        <v>0</v>
      </c>
      <c r="O9" s="1083">
        <f t="shared" si="5"/>
        <v>89.318630282977765</v>
      </c>
      <c r="P9" s="1095">
        <f t="shared" si="6"/>
        <v>90.396607899999992</v>
      </c>
      <c r="Q9" s="1083">
        <f t="shared" si="7"/>
        <v>39.8957561</v>
      </c>
      <c r="R9" s="1085">
        <f t="shared" si="8"/>
        <v>0.52790533747450497</v>
      </c>
      <c r="S9" s="1085">
        <f t="shared" si="9"/>
        <v>0.4413412961704728</v>
      </c>
      <c r="T9" s="795"/>
    </row>
    <row r="10" spans="1:20" ht="23.25" customHeight="1" x14ac:dyDescent="0.3">
      <c r="A10" s="799" t="s">
        <v>266</v>
      </c>
      <c r="B10" s="1083"/>
      <c r="C10" s="1083">
        <v>754.78930000000003</v>
      </c>
      <c r="D10" s="1083"/>
      <c r="E10" s="1083">
        <v>37.474925499999998</v>
      </c>
      <c r="F10" s="1083">
        <f t="shared" si="0"/>
        <v>49.64951874648991</v>
      </c>
      <c r="G10" s="1083">
        <v>51.1898105</v>
      </c>
      <c r="H10" s="1083">
        <f t="shared" si="1"/>
        <v>67.82000023052791</v>
      </c>
      <c r="I10" s="1083"/>
      <c r="J10" s="1083">
        <v>2.0699999999999998</v>
      </c>
      <c r="K10" s="1083">
        <f t="shared" si="2"/>
        <v>2.7424872080195093</v>
      </c>
      <c r="L10" s="1083">
        <f t="shared" si="3"/>
        <v>120.21200618503732</v>
      </c>
      <c r="M10" s="1083">
        <f t="shared" si="4"/>
        <v>90.734735999999998</v>
      </c>
      <c r="N10" s="1083">
        <v>0</v>
      </c>
      <c r="O10" s="1083">
        <f t="shared" si="5"/>
        <v>120.21200618503732</v>
      </c>
      <c r="P10" s="1095">
        <f t="shared" si="6"/>
        <v>90.734735999999998</v>
      </c>
      <c r="Q10" s="1083">
        <f t="shared" si="7"/>
        <v>51.1898105</v>
      </c>
      <c r="R10" s="1085">
        <f t="shared" si="8"/>
        <v>0.41301630612558349</v>
      </c>
      <c r="S10" s="1085">
        <f t="shared" si="9"/>
        <v>0.56416993928323111</v>
      </c>
      <c r="T10" s="795"/>
    </row>
    <row r="11" spans="1:20" ht="23.25" customHeight="1" x14ac:dyDescent="0.3">
      <c r="A11" s="799" t="s">
        <v>267</v>
      </c>
      <c r="B11" s="1083"/>
      <c r="C11" s="1083">
        <v>565.327088</v>
      </c>
      <c r="D11" s="1083"/>
      <c r="E11" s="1083">
        <v>29.085215000000002</v>
      </c>
      <c r="F11" s="1083">
        <f t="shared" si="0"/>
        <v>51.448472251518936</v>
      </c>
      <c r="G11" s="1083">
        <f>21.623761-0.0007838</f>
        <v>21.622977199999998</v>
      </c>
      <c r="H11" s="1083">
        <f t="shared" si="1"/>
        <v>38.248613340813414</v>
      </c>
      <c r="I11" s="1083"/>
      <c r="J11" s="1083">
        <v>1.55</v>
      </c>
      <c r="K11" s="1083">
        <f t="shared" si="2"/>
        <v>2.7417755718791952</v>
      </c>
      <c r="L11" s="1083">
        <f t="shared" si="3"/>
        <v>92.438861164211531</v>
      </c>
      <c r="M11" s="1083">
        <f t="shared" si="4"/>
        <v>52.258192199999996</v>
      </c>
      <c r="N11" s="1083">
        <v>0</v>
      </c>
      <c r="O11" s="1083">
        <f t="shared" si="5"/>
        <v>92.438861164211531</v>
      </c>
      <c r="P11" s="1095">
        <f t="shared" si="6"/>
        <v>52.258192199999996</v>
      </c>
      <c r="Q11" s="1083">
        <f t="shared" si="7"/>
        <v>21.622977199999998</v>
      </c>
      <c r="R11" s="1085">
        <f t="shared" si="8"/>
        <v>0.5565675691322518</v>
      </c>
      <c r="S11" s="1085">
        <f t="shared" si="9"/>
        <v>0.41377200951088389</v>
      </c>
      <c r="T11" s="795"/>
    </row>
    <row r="12" spans="1:20" ht="23.25" customHeight="1" x14ac:dyDescent="0.3">
      <c r="A12" s="799" t="s">
        <v>268</v>
      </c>
      <c r="B12" s="1083"/>
      <c r="C12" s="1083">
        <f>SUM(C7:C11)</f>
        <v>3460.4816779999996</v>
      </c>
      <c r="D12" s="1083">
        <f t="shared" ref="D12:Q12" si="10">SUM(D7:D11)</f>
        <v>0</v>
      </c>
      <c r="E12" s="1083">
        <f t="shared" si="10"/>
        <v>196.72662259999998</v>
      </c>
      <c r="F12" s="1083">
        <f t="shared" si="0"/>
        <v>56.84949117074909</v>
      </c>
      <c r="G12" s="1083">
        <f t="shared" si="10"/>
        <v>182.62001410000002</v>
      </c>
      <c r="H12" s="1083">
        <f t="shared" si="1"/>
        <v>52.773004192163803</v>
      </c>
      <c r="I12" s="1083">
        <f t="shared" si="10"/>
        <v>0</v>
      </c>
      <c r="J12" s="1083">
        <f t="shared" si="10"/>
        <v>9.5</v>
      </c>
      <c r="K12" s="1083">
        <f t="shared" si="2"/>
        <v>2.7452825600540578</v>
      </c>
      <c r="L12" s="1083">
        <f t="shared" si="3"/>
        <v>112.36777792296694</v>
      </c>
      <c r="M12" s="1083">
        <f t="shared" si="4"/>
        <v>388.84663669999998</v>
      </c>
      <c r="N12" s="1083">
        <f t="shared" si="10"/>
        <v>0</v>
      </c>
      <c r="O12" s="1083"/>
      <c r="P12" s="1083">
        <f t="shared" si="10"/>
        <v>388.84663669999998</v>
      </c>
      <c r="Q12" s="1083">
        <f t="shared" si="10"/>
        <v>182.62001410000002</v>
      </c>
      <c r="R12" s="1085">
        <f t="shared" si="8"/>
        <v>0.50592342592840023</v>
      </c>
      <c r="S12" s="1085">
        <f t="shared" si="9"/>
        <v>0.46964534822733633</v>
      </c>
      <c r="T12" s="795"/>
    </row>
    <row r="13" spans="1:20" ht="23.25" customHeight="1" x14ac:dyDescent="0.3">
      <c r="A13" s="799" t="s">
        <v>269</v>
      </c>
      <c r="B13" s="1083"/>
      <c r="C13" s="1083">
        <v>1686.9979000000001</v>
      </c>
      <c r="D13" s="1083"/>
      <c r="E13" s="1083">
        <v>87.193329700000007</v>
      </c>
      <c r="F13" s="1083">
        <f t="shared" si="0"/>
        <v>51.685499845613322</v>
      </c>
      <c r="G13" s="1083">
        <v>72.608389500000001</v>
      </c>
      <c r="H13" s="1083">
        <f t="shared" si="1"/>
        <v>43.039999931238796</v>
      </c>
      <c r="I13" s="1083"/>
      <c r="J13" s="1083">
        <f>4.63+13.81-14.13</f>
        <v>4.3100000000000005</v>
      </c>
      <c r="K13" s="1083">
        <f t="shared" si="2"/>
        <v>2.5548342413467147</v>
      </c>
      <c r="L13" s="1083">
        <f t="shared" si="3"/>
        <v>97.280334018198843</v>
      </c>
      <c r="M13" s="1083">
        <f t="shared" si="4"/>
        <v>164.11171920000001</v>
      </c>
      <c r="N13" s="1083">
        <v>0</v>
      </c>
      <c r="O13" s="1083">
        <f t="shared" si="5"/>
        <v>97.280334018198843</v>
      </c>
      <c r="P13" s="1083">
        <f>M13</f>
        <v>164.11171920000001</v>
      </c>
      <c r="Q13" s="1083">
        <f t="shared" si="7"/>
        <v>72.608389500000001</v>
      </c>
      <c r="R13" s="1085">
        <f t="shared" si="8"/>
        <v>0.53130471196721218</v>
      </c>
      <c r="S13" s="1085">
        <f t="shared" si="9"/>
        <v>0.44243269069354796</v>
      </c>
      <c r="T13" s="795"/>
    </row>
    <row r="14" spans="1:20" ht="23.25" customHeight="1" x14ac:dyDescent="0.3">
      <c r="A14" s="799" t="s">
        <v>270</v>
      </c>
      <c r="B14" s="1083"/>
      <c r="C14" s="1083">
        <f>348.76+37.729</f>
        <v>386.48899999999998</v>
      </c>
      <c r="D14" s="1083"/>
      <c r="E14" s="1083">
        <v>0</v>
      </c>
      <c r="F14" s="1083">
        <f t="shared" si="0"/>
        <v>0</v>
      </c>
      <c r="G14" s="1083">
        <f>26.4515661-2.015667+2.1033501+0.4750797</f>
        <v>27.014328899999999</v>
      </c>
      <c r="H14" s="1083">
        <f t="shared" si="1"/>
        <v>69.896760063028964</v>
      </c>
      <c r="I14" s="1083"/>
      <c r="J14" s="1083"/>
      <c r="K14" s="1083">
        <f t="shared" si="2"/>
        <v>0</v>
      </c>
      <c r="L14" s="1083">
        <f t="shared" si="3"/>
        <v>69.896760063028964</v>
      </c>
      <c r="M14" s="1083">
        <f t="shared" si="4"/>
        <v>27.014328899999999</v>
      </c>
      <c r="N14" s="1083">
        <v>0</v>
      </c>
      <c r="O14" s="1083">
        <f t="shared" si="5"/>
        <v>69.896760063028964</v>
      </c>
      <c r="P14" s="1083">
        <f>M14</f>
        <v>27.014328899999999</v>
      </c>
      <c r="Q14" s="1083">
        <f t="shared" si="7"/>
        <v>27.014328899999999</v>
      </c>
      <c r="R14" s="1085">
        <f t="shared" si="8"/>
        <v>0</v>
      </c>
      <c r="S14" s="1085">
        <f t="shared" si="9"/>
        <v>1</v>
      </c>
      <c r="T14" s="795"/>
    </row>
    <row r="15" spans="1:20" ht="23.25" customHeight="1" x14ac:dyDescent="0.3">
      <c r="A15" s="799" t="s">
        <v>664</v>
      </c>
      <c r="B15" s="1083"/>
      <c r="C15" s="1083">
        <f>SUM(C12:C14)</f>
        <v>5533.9685779999991</v>
      </c>
      <c r="D15" s="1083">
        <f t="shared" ref="D15:P15" si="11">SUM(D12:D14)</f>
        <v>0</v>
      </c>
      <c r="E15" s="1083">
        <f t="shared" si="11"/>
        <v>283.91995229999998</v>
      </c>
      <c r="F15" s="1083">
        <f t="shared" si="0"/>
        <v>51.304944778455884</v>
      </c>
      <c r="G15" s="1083">
        <f t="shared" si="11"/>
        <v>282.24273250000005</v>
      </c>
      <c r="H15" s="1083">
        <f t="shared" si="1"/>
        <v>51.001867560658219</v>
      </c>
      <c r="I15" s="1083">
        <f t="shared" si="11"/>
        <v>0</v>
      </c>
      <c r="J15" s="1083">
        <f t="shared" si="11"/>
        <v>13.81</v>
      </c>
      <c r="K15" s="1083">
        <f t="shared" si="2"/>
        <v>2.4954966413978079</v>
      </c>
      <c r="L15" s="1083">
        <f t="shared" si="3"/>
        <v>104.80230898051191</v>
      </c>
      <c r="M15" s="1083">
        <f t="shared" si="4"/>
        <v>579.97268480000002</v>
      </c>
      <c r="N15" s="1083">
        <v>0</v>
      </c>
      <c r="O15" s="1083"/>
      <c r="P15" s="1083">
        <f t="shared" si="11"/>
        <v>579.97268480000002</v>
      </c>
      <c r="Q15" s="1083">
        <f t="shared" si="7"/>
        <v>282.24273250000005</v>
      </c>
      <c r="R15" s="1085">
        <f t="shared" si="8"/>
        <v>0.4895402141187184</v>
      </c>
      <c r="S15" s="1085">
        <f t="shared" si="9"/>
        <v>0.48664831964858773</v>
      </c>
      <c r="T15" s="795"/>
    </row>
    <row r="16" spans="1:20" ht="23.25" customHeight="1" x14ac:dyDescent="0.3">
      <c r="A16" s="799" t="s">
        <v>290</v>
      </c>
      <c r="B16" s="1083"/>
      <c r="C16" s="1083">
        <v>2208.0494570000001</v>
      </c>
      <c r="D16" s="1083"/>
      <c r="E16" s="1083">
        <v>282.00783769999998</v>
      </c>
      <c r="F16" s="1083">
        <f t="shared" si="0"/>
        <v>127.71808022957701</v>
      </c>
      <c r="G16" s="1083">
        <v>367.92722300000003</v>
      </c>
      <c r="H16" s="1083">
        <f t="shared" si="1"/>
        <v>166.62997372345541</v>
      </c>
      <c r="I16" s="1083"/>
      <c r="J16" s="1083">
        <f>22.0399958+0.1968935+45.9599813+4.4374498</f>
        <v>72.634320400000007</v>
      </c>
      <c r="K16" s="1083">
        <f t="shared" si="2"/>
        <v>32.895241621392728</v>
      </c>
      <c r="L16" s="1083">
        <f t="shared" si="3"/>
        <v>327.24329557442519</v>
      </c>
      <c r="M16" s="1083">
        <f t="shared" si="4"/>
        <v>722.56938109999999</v>
      </c>
      <c r="N16" s="1083">
        <v>0</v>
      </c>
      <c r="O16" s="1083">
        <f t="shared" si="5"/>
        <v>327.24329557442519</v>
      </c>
      <c r="P16" s="1083">
        <f>M16</f>
        <v>722.56938109999999</v>
      </c>
      <c r="Q16" s="1083">
        <f t="shared" si="7"/>
        <v>367.92722300000003</v>
      </c>
      <c r="R16" s="1085">
        <f t="shared" si="8"/>
        <v>0.39028478797522076</v>
      </c>
      <c r="S16" s="1085">
        <f t="shared" si="9"/>
        <v>0.50919293374968067</v>
      </c>
      <c r="T16" s="795"/>
    </row>
    <row r="17" spans="1:21" ht="23.25" customHeight="1" x14ac:dyDescent="0.3">
      <c r="A17" s="799" t="s">
        <v>291</v>
      </c>
      <c r="B17" s="1083"/>
      <c r="C17" s="1083">
        <v>8748.9784999999993</v>
      </c>
      <c r="D17" s="1083"/>
      <c r="E17" s="1083">
        <v>1798.6561346000001</v>
      </c>
      <c r="F17" s="1083">
        <f t="shared" si="0"/>
        <v>205.58470164259751</v>
      </c>
      <c r="G17" s="1083">
        <v>1245.8169147000001</v>
      </c>
      <c r="H17" s="1083">
        <f t="shared" si="1"/>
        <v>142.39569964653589</v>
      </c>
      <c r="I17" s="1083"/>
      <c r="J17" s="1083">
        <f>29.5318576+0.0233436+12.23534+4.372151</f>
        <v>46.162692200000002</v>
      </c>
      <c r="K17" s="1083">
        <f t="shared" si="2"/>
        <v>5.2763522278629456</v>
      </c>
      <c r="L17" s="1083">
        <f t="shared" si="3"/>
        <v>353.25675351699635</v>
      </c>
      <c r="M17" s="1083">
        <f t="shared" si="4"/>
        <v>3090.6357415000002</v>
      </c>
      <c r="N17" s="1083">
        <v>0</v>
      </c>
      <c r="O17" s="1083">
        <f t="shared" si="5"/>
        <v>353.25675351699635</v>
      </c>
      <c r="P17" s="1083">
        <f>M17</f>
        <v>3090.6357415000002</v>
      </c>
      <c r="Q17" s="1083">
        <f t="shared" si="7"/>
        <v>1245.8169147000001</v>
      </c>
      <c r="R17" s="1085">
        <f t="shared" si="8"/>
        <v>0.58196962859396861</v>
      </c>
      <c r="S17" s="1085">
        <f t="shared" si="9"/>
        <v>0.40309406183705071</v>
      </c>
      <c r="T17" s="795"/>
    </row>
    <row r="18" spans="1:21" ht="23.25" customHeight="1" x14ac:dyDescent="0.3">
      <c r="A18" s="799" t="s">
        <v>491</v>
      </c>
      <c r="B18" s="1083"/>
      <c r="C18" s="1083">
        <v>12.557784</v>
      </c>
      <c r="D18" s="1083"/>
      <c r="E18" s="1083">
        <v>0</v>
      </c>
      <c r="F18" s="1083">
        <f t="shared" si="0"/>
        <v>0</v>
      </c>
      <c r="G18" s="1083">
        <f>-1.5548544</f>
        <v>-1.5548544</v>
      </c>
      <c r="H18" s="1083">
        <f t="shared" si="1"/>
        <v>-123.8159853681191</v>
      </c>
      <c r="I18" s="1083"/>
      <c r="J18" s="1083"/>
      <c r="K18" s="1083">
        <f t="shared" si="2"/>
        <v>0</v>
      </c>
      <c r="L18" s="1083">
        <f t="shared" si="3"/>
        <v>-123.8159853681191</v>
      </c>
      <c r="M18" s="1083">
        <f t="shared" si="4"/>
        <v>-1.5548544</v>
      </c>
      <c r="N18" s="1083"/>
      <c r="O18" s="1083">
        <f t="shared" si="5"/>
        <v>-123.8159853681191</v>
      </c>
      <c r="P18" s="1083">
        <f>M18</f>
        <v>-1.5548544</v>
      </c>
      <c r="Q18" s="1083">
        <f t="shared" si="7"/>
        <v>-1.5548544</v>
      </c>
      <c r="R18" s="1085">
        <f t="shared" si="8"/>
        <v>0</v>
      </c>
      <c r="S18" s="1085">
        <f t="shared" si="9"/>
        <v>1</v>
      </c>
      <c r="T18" s="795"/>
    </row>
    <row r="19" spans="1:21" ht="23.25" customHeight="1" x14ac:dyDescent="0.3">
      <c r="A19" s="799" t="s">
        <v>663</v>
      </c>
      <c r="B19" s="1083"/>
      <c r="C19" s="1083">
        <f>SUM(C16:C18)</f>
        <v>10969.585740999999</v>
      </c>
      <c r="D19" s="1083">
        <f t="shared" ref="D19:Q19" si="12">SUM(D16:D18)</f>
        <v>0</v>
      </c>
      <c r="E19" s="1083">
        <f t="shared" si="12"/>
        <v>2080.6639722999998</v>
      </c>
      <c r="F19" s="1083">
        <f t="shared" si="0"/>
        <v>189.67571077213026</v>
      </c>
      <c r="G19" s="1083">
        <f t="shared" si="12"/>
        <v>1612.1892832999999</v>
      </c>
      <c r="H19" s="1083">
        <f t="shared" si="1"/>
        <v>146.96902156243425</v>
      </c>
      <c r="I19" s="1083">
        <f t="shared" si="12"/>
        <v>0</v>
      </c>
      <c r="J19" s="1083">
        <f t="shared" si="12"/>
        <v>118.79701260000002</v>
      </c>
      <c r="K19" s="1083">
        <f t="shared" si="2"/>
        <v>10.829671730991945</v>
      </c>
      <c r="L19" s="1083">
        <f t="shared" si="3"/>
        <v>347.47440406555648</v>
      </c>
      <c r="M19" s="1083">
        <f t="shared" si="4"/>
        <v>3811.6502682</v>
      </c>
      <c r="N19" s="1083">
        <f t="shared" si="12"/>
        <v>0</v>
      </c>
      <c r="O19" s="1083"/>
      <c r="P19" s="1083">
        <f t="shared" si="12"/>
        <v>3811.6502682000005</v>
      </c>
      <c r="Q19" s="1083">
        <f t="shared" si="12"/>
        <v>1612.1892832999999</v>
      </c>
      <c r="R19" s="1085">
        <f t="shared" si="8"/>
        <v>0.54586959083278253</v>
      </c>
      <c r="S19" s="1085">
        <f t="shared" si="9"/>
        <v>0.42296359053458865</v>
      </c>
      <c r="T19" s="795"/>
    </row>
    <row r="20" spans="1:21" ht="23.25" customHeight="1" x14ac:dyDescent="0.3">
      <c r="A20" s="1084" t="s">
        <v>958</v>
      </c>
      <c r="B20" s="1083"/>
      <c r="C20" s="1083">
        <f>C21+C22+C23</f>
        <v>719.36079500000005</v>
      </c>
      <c r="D20" s="1083">
        <f t="shared" ref="D20:N20" si="13">D21+D22+D23</f>
        <v>0</v>
      </c>
      <c r="E20" s="1083">
        <f t="shared" si="13"/>
        <v>0</v>
      </c>
      <c r="F20" s="1083">
        <f t="shared" si="0"/>
        <v>0</v>
      </c>
      <c r="G20" s="1083">
        <f t="shared" si="13"/>
        <v>455.84308129999999</v>
      </c>
      <c r="H20" s="1083">
        <f t="shared" si="1"/>
        <v>633.6779603064133</v>
      </c>
      <c r="I20" s="1083">
        <f t="shared" si="13"/>
        <v>0</v>
      </c>
      <c r="J20" s="1083">
        <f t="shared" si="13"/>
        <v>0.20376759999999999</v>
      </c>
      <c r="K20" s="1083">
        <f t="shared" si="2"/>
        <v>0.28326203125929317</v>
      </c>
      <c r="L20" s="1083">
        <f t="shared" si="3"/>
        <v>633.96122233767255</v>
      </c>
      <c r="M20" s="1083">
        <f t="shared" si="4"/>
        <v>456.04684889999999</v>
      </c>
      <c r="N20" s="1083">
        <f t="shared" si="13"/>
        <v>0</v>
      </c>
      <c r="O20" s="1083"/>
      <c r="P20" s="1083">
        <f t="shared" si="5"/>
        <v>456.04684889999999</v>
      </c>
      <c r="Q20" s="1083">
        <f t="shared" si="7"/>
        <v>455.84308129999999</v>
      </c>
      <c r="R20" s="1085">
        <f t="shared" si="8"/>
        <v>0</v>
      </c>
      <c r="S20" s="1085">
        <f t="shared" si="9"/>
        <v>0.99955318713309504</v>
      </c>
      <c r="T20" s="795"/>
    </row>
    <row r="21" spans="1:21" ht="23.25" customHeight="1" x14ac:dyDescent="0.3">
      <c r="A21" s="799" t="s">
        <v>423</v>
      </c>
      <c r="B21" s="1083"/>
      <c r="C21" s="1083">
        <v>407.97534200000001</v>
      </c>
      <c r="D21" s="1083"/>
      <c r="E21" s="1083">
        <v>0</v>
      </c>
      <c r="F21" s="1083">
        <f t="shared" si="0"/>
        <v>0</v>
      </c>
      <c r="G21" s="1083">
        <v>292.80954359999998</v>
      </c>
      <c r="H21" s="1083">
        <f t="shared" si="1"/>
        <v>717.71382594980446</v>
      </c>
      <c r="I21" s="1083"/>
      <c r="J21" s="1083">
        <v>0.20376759999999999</v>
      </c>
      <c r="K21" s="1083">
        <f t="shared" si="2"/>
        <v>0.49946057769344304</v>
      </c>
      <c r="L21" s="1083">
        <f t="shared" si="3"/>
        <v>718.21328652749798</v>
      </c>
      <c r="M21" s="1083">
        <f t="shared" si="4"/>
        <v>293.01331119999998</v>
      </c>
      <c r="N21" s="1083">
        <v>0</v>
      </c>
      <c r="O21" s="1083">
        <f t="shared" si="5"/>
        <v>718.21328652749798</v>
      </c>
      <c r="P21" s="1083">
        <f>M21</f>
        <v>293.01331119999998</v>
      </c>
      <c r="Q21" s="1083">
        <f t="shared" si="7"/>
        <v>292.80954359999998</v>
      </c>
      <c r="R21" s="1085">
        <f t="shared" si="8"/>
        <v>0</v>
      </c>
      <c r="S21" s="1085">
        <f t="shared" si="9"/>
        <v>0.99930457903374603</v>
      </c>
      <c r="T21" s="795"/>
    </row>
    <row r="22" spans="1:21" ht="23.25" customHeight="1" x14ac:dyDescent="0.3">
      <c r="A22" s="799" t="s">
        <v>633</v>
      </c>
      <c r="B22" s="1083"/>
      <c r="C22" s="1083">
        <v>214.951787</v>
      </c>
      <c r="D22" s="1083"/>
      <c r="E22" s="1083">
        <v>0</v>
      </c>
      <c r="F22" s="1083">
        <f t="shared" si="0"/>
        <v>0</v>
      </c>
      <c r="G22" s="1083">
        <v>89.740151900000001</v>
      </c>
      <c r="H22" s="1083">
        <f t="shared" si="1"/>
        <v>417.48967595231017</v>
      </c>
      <c r="I22" s="1083"/>
      <c r="J22" s="1083">
        <v>0</v>
      </c>
      <c r="K22" s="1083">
        <f t="shared" si="2"/>
        <v>0</v>
      </c>
      <c r="L22" s="1083">
        <f t="shared" si="3"/>
        <v>417.48967595231017</v>
      </c>
      <c r="M22" s="1083">
        <f t="shared" si="4"/>
        <v>89.740151900000001</v>
      </c>
      <c r="N22" s="1083"/>
      <c r="O22" s="1083">
        <f t="shared" si="5"/>
        <v>417.48967595231017</v>
      </c>
      <c r="P22" s="1083">
        <f t="shared" ref="P22:P30" si="14">M22</f>
        <v>89.740151900000001</v>
      </c>
      <c r="Q22" s="1083">
        <f t="shared" si="7"/>
        <v>89.740151900000001</v>
      </c>
      <c r="R22" s="1085">
        <f t="shared" si="8"/>
        <v>0</v>
      </c>
      <c r="S22" s="1085">
        <f t="shared" si="9"/>
        <v>1</v>
      </c>
      <c r="T22" s="795"/>
    </row>
    <row r="23" spans="1:21" ht="23.25" customHeight="1" x14ac:dyDescent="0.3">
      <c r="A23" s="799" t="s">
        <v>426</v>
      </c>
      <c r="B23" s="1083"/>
      <c r="C23" s="1083">
        <v>96.433666000000002</v>
      </c>
      <c r="D23" s="1083"/>
      <c r="E23" s="1083">
        <v>0</v>
      </c>
      <c r="F23" s="1083">
        <f t="shared" si="0"/>
        <v>0</v>
      </c>
      <c r="G23" s="1083">
        <v>73.293385799999996</v>
      </c>
      <c r="H23" s="1083">
        <f t="shared" si="1"/>
        <v>760.03940159238573</v>
      </c>
      <c r="I23" s="1083"/>
      <c r="J23" s="1083">
        <v>0</v>
      </c>
      <c r="K23" s="1083">
        <f t="shared" si="2"/>
        <v>0</v>
      </c>
      <c r="L23" s="1083">
        <f t="shared" si="3"/>
        <v>760.03940159238573</v>
      </c>
      <c r="M23" s="1083">
        <f t="shared" si="4"/>
        <v>73.293385799999996</v>
      </c>
      <c r="N23" s="1083"/>
      <c r="O23" s="1083">
        <f t="shared" si="5"/>
        <v>760.03940159238573</v>
      </c>
      <c r="P23" s="1083">
        <f t="shared" si="14"/>
        <v>73.293385799999996</v>
      </c>
      <c r="Q23" s="1083">
        <f t="shared" si="7"/>
        <v>73.293385799999996</v>
      </c>
      <c r="R23" s="1085">
        <f t="shared" si="8"/>
        <v>0</v>
      </c>
      <c r="S23" s="1085">
        <f t="shared" si="9"/>
        <v>1</v>
      </c>
      <c r="T23" s="795"/>
    </row>
    <row r="24" spans="1:21" ht="23.25" customHeight="1" x14ac:dyDescent="0.3">
      <c r="A24" s="799" t="s">
        <v>495</v>
      </c>
      <c r="B24" s="1083"/>
      <c r="C24" s="1083">
        <v>446.22744999999998</v>
      </c>
      <c r="D24" s="1083"/>
      <c r="E24" s="1083">
        <v>0</v>
      </c>
      <c r="F24" s="1083">
        <f t="shared" si="0"/>
        <v>0</v>
      </c>
      <c r="G24" s="1083">
        <v>0</v>
      </c>
      <c r="H24" s="1083"/>
      <c r="I24" s="1083"/>
      <c r="J24" s="1083">
        <v>0</v>
      </c>
      <c r="K24" s="1083">
        <f t="shared" si="2"/>
        <v>0</v>
      </c>
      <c r="L24" s="1083">
        <f t="shared" si="3"/>
        <v>0</v>
      </c>
      <c r="M24" s="1083">
        <f t="shared" si="4"/>
        <v>0</v>
      </c>
      <c r="N24" s="1083">
        <f>SUM(N20:N22)</f>
        <v>0</v>
      </c>
      <c r="O24" s="1083"/>
      <c r="P24" s="1083"/>
      <c r="Q24" s="1083"/>
      <c r="R24" s="1085"/>
      <c r="S24" s="1085" t="e">
        <f t="shared" si="9"/>
        <v>#DIV/0!</v>
      </c>
      <c r="T24" s="795"/>
    </row>
    <row r="25" spans="1:21" ht="23.25" customHeight="1" x14ac:dyDescent="0.3">
      <c r="A25" s="799" t="s">
        <v>271</v>
      </c>
      <c r="B25" s="1083"/>
      <c r="C25" s="1083"/>
      <c r="D25" s="1083"/>
      <c r="E25" s="1083"/>
      <c r="F25" s="1083"/>
      <c r="G25" s="1083"/>
      <c r="H25" s="1083"/>
      <c r="I25" s="1083"/>
      <c r="J25" s="1083"/>
      <c r="K25" s="1083"/>
      <c r="L25" s="1083"/>
      <c r="M25" s="1083"/>
      <c r="N25" s="1083"/>
      <c r="O25" s="1083">
        <f t="shared" si="5"/>
        <v>0</v>
      </c>
      <c r="P25" s="1083">
        <f t="shared" si="14"/>
        <v>0</v>
      </c>
      <c r="Q25" s="1083">
        <f t="shared" si="7"/>
        <v>0</v>
      </c>
      <c r="R25" s="1085"/>
      <c r="S25" s="1085" t="e">
        <f t="shared" si="9"/>
        <v>#DIV/0!</v>
      </c>
      <c r="T25" s="795"/>
    </row>
    <row r="26" spans="1:21" ht="23.25" customHeight="1" x14ac:dyDescent="0.3">
      <c r="A26" s="799" t="s">
        <v>272</v>
      </c>
      <c r="B26" s="1083"/>
      <c r="C26" s="1083">
        <v>2773.8204679999999</v>
      </c>
      <c r="D26" s="1083"/>
      <c r="E26" s="1083">
        <v>187.4784708</v>
      </c>
      <c r="F26" s="1083">
        <f t="shared" si="0"/>
        <v>67.588538249981653</v>
      </c>
      <c r="G26" s="1083">
        <v>506.48047380000003</v>
      </c>
      <c r="H26" s="1083">
        <f t="shared" si="1"/>
        <v>182.59309845138833</v>
      </c>
      <c r="I26" s="1083"/>
      <c r="J26" s="1083">
        <f>-182.0545728+7.9606034+54.3396013+15.7167905-54.2145188</f>
        <v>-158.2520964</v>
      </c>
      <c r="K26" s="1083">
        <f t="shared" si="2"/>
        <v>-57.052032828247192</v>
      </c>
      <c r="L26" s="1083">
        <f t="shared" si="3"/>
        <v>193.12960387312276</v>
      </c>
      <c r="M26" s="1083">
        <f t="shared" si="4"/>
        <v>535.70684819999997</v>
      </c>
      <c r="N26" s="1083"/>
      <c r="O26" s="1083">
        <f t="shared" si="5"/>
        <v>193.12960387312276</v>
      </c>
      <c r="P26" s="1083">
        <f t="shared" si="14"/>
        <v>535.70684819999997</v>
      </c>
      <c r="Q26" s="1083">
        <f t="shared" si="7"/>
        <v>506.48047380000003</v>
      </c>
      <c r="R26" s="1085">
        <f t="shared" si="8"/>
        <v>0.34996467084551264</v>
      </c>
      <c r="S26" s="1085">
        <f t="shared" si="9"/>
        <v>0.94544334369030014</v>
      </c>
      <c r="T26" s="795"/>
    </row>
    <row r="27" spans="1:21" ht="23.25" customHeight="1" x14ac:dyDescent="0.3">
      <c r="A27" s="799" t="s">
        <v>273</v>
      </c>
      <c r="B27" s="1083"/>
      <c r="C27" s="1083">
        <f>1811.513362-5.406879</f>
        <v>1806.106483</v>
      </c>
      <c r="D27" s="1083"/>
      <c r="E27" s="1083">
        <v>309.36174929999999</v>
      </c>
      <c r="F27" s="1083">
        <f t="shared" si="0"/>
        <v>171.28655049515149</v>
      </c>
      <c r="G27" s="1083">
        <f>302.8052729-3.438787</f>
        <v>299.36648589999999</v>
      </c>
      <c r="H27" s="1083">
        <f t="shared" si="1"/>
        <v>165.75240093415908</v>
      </c>
      <c r="I27" s="1083"/>
      <c r="J27" s="1083">
        <f>-0.1056907+0.1074431+6.6422157</f>
        <v>6.6439681000000004</v>
      </c>
      <c r="K27" s="1083">
        <f t="shared" si="2"/>
        <v>3.6786137265639836</v>
      </c>
      <c r="L27" s="1083">
        <f t="shared" si="3"/>
        <v>340.71756515587458</v>
      </c>
      <c r="M27" s="1083">
        <f t="shared" si="4"/>
        <v>615.37220330000002</v>
      </c>
      <c r="N27" s="1083"/>
      <c r="O27" s="1083">
        <f t="shared" si="5"/>
        <v>340.71756515587458</v>
      </c>
      <c r="P27" s="1083">
        <f t="shared" si="14"/>
        <v>615.37220330000002</v>
      </c>
      <c r="Q27" s="1083">
        <f t="shared" si="7"/>
        <v>299.36648589999999</v>
      </c>
      <c r="R27" s="1085">
        <f t="shared" si="8"/>
        <v>0.50272298235281698</v>
      </c>
      <c r="S27" s="1085">
        <f t="shared" si="9"/>
        <v>0.48648035171984499</v>
      </c>
      <c r="T27" s="795"/>
    </row>
    <row r="28" spans="1:21" ht="23.25" customHeight="1" x14ac:dyDescent="0.3">
      <c r="A28" s="799" t="s">
        <v>274</v>
      </c>
      <c r="B28" s="1083"/>
      <c r="C28" s="1083">
        <f>499.592551</f>
        <v>499.59255100000001</v>
      </c>
      <c r="D28" s="1083"/>
      <c r="E28" s="1083">
        <v>0</v>
      </c>
      <c r="F28" s="1083">
        <f t="shared" si="0"/>
        <v>0</v>
      </c>
      <c r="G28" s="1083">
        <f>167.8630974</f>
        <v>167.86309739999999</v>
      </c>
      <c r="H28" s="1083">
        <f t="shared" si="1"/>
        <v>336.00000052843058</v>
      </c>
      <c r="I28" s="1083"/>
      <c r="J28" s="1083">
        <v>0</v>
      </c>
      <c r="K28" s="1083">
        <f t="shared" si="2"/>
        <v>0</v>
      </c>
      <c r="L28" s="1083">
        <f t="shared" si="3"/>
        <v>336.00000052843058</v>
      </c>
      <c r="M28" s="1083">
        <f t="shared" si="4"/>
        <v>167.86309739999999</v>
      </c>
      <c r="N28" s="1083"/>
      <c r="O28" s="1083">
        <f t="shared" si="5"/>
        <v>336.00000052843058</v>
      </c>
      <c r="P28" s="1083">
        <f t="shared" si="14"/>
        <v>167.86309739999999</v>
      </c>
      <c r="Q28" s="1083">
        <f t="shared" si="7"/>
        <v>167.86309739999999</v>
      </c>
      <c r="R28" s="1085">
        <f t="shared" si="8"/>
        <v>0</v>
      </c>
      <c r="S28" s="1085">
        <f t="shared" si="9"/>
        <v>1</v>
      </c>
      <c r="T28" s="795"/>
    </row>
    <row r="29" spans="1:21" ht="23.25" customHeight="1" x14ac:dyDescent="0.3">
      <c r="A29" s="799" t="s">
        <v>844</v>
      </c>
      <c r="B29" s="1083"/>
      <c r="C29" s="1083">
        <v>46.951250000000002</v>
      </c>
      <c r="D29" s="1083"/>
      <c r="E29" s="1083">
        <v>0</v>
      </c>
      <c r="F29" s="1083">
        <f t="shared" si="0"/>
        <v>0</v>
      </c>
      <c r="G29" s="1083">
        <f>9.3667744+2.5989014</f>
        <v>11.9656758</v>
      </c>
      <c r="H29" s="1083">
        <f t="shared" si="1"/>
        <v>254.85318921221477</v>
      </c>
      <c r="I29" s="1083"/>
      <c r="J29" s="1083">
        <v>0</v>
      </c>
      <c r="K29" s="1083">
        <f t="shared" si="2"/>
        <v>0</v>
      </c>
      <c r="L29" s="1083">
        <f t="shared" si="3"/>
        <v>254.85318921221477</v>
      </c>
      <c r="M29" s="1083">
        <f t="shared" si="4"/>
        <v>11.9656758</v>
      </c>
      <c r="N29" s="1083"/>
      <c r="O29" s="1083">
        <f t="shared" si="5"/>
        <v>254.85318921221477</v>
      </c>
      <c r="P29" s="1083">
        <f t="shared" si="14"/>
        <v>11.9656758</v>
      </c>
      <c r="Q29" s="1083">
        <f>G29</f>
        <v>11.9656758</v>
      </c>
      <c r="R29" s="1085">
        <f t="shared" si="8"/>
        <v>0</v>
      </c>
      <c r="S29" s="1085">
        <f t="shared" si="9"/>
        <v>1</v>
      </c>
      <c r="T29" s="795"/>
    </row>
    <row r="30" spans="1:21" ht="23.25" customHeight="1" x14ac:dyDescent="0.3">
      <c r="A30" s="799" t="s">
        <v>845</v>
      </c>
      <c r="B30" s="1083"/>
      <c r="C30" s="1083">
        <v>25.017045</v>
      </c>
      <c r="D30" s="1083"/>
      <c r="E30" s="1083"/>
      <c r="F30" s="1083">
        <f t="shared" si="0"/>
        <v>0</v>
      </c>
      <c r="G30" s="1083">
        <v>7.8553521000000002</v>
      </c>
      <c r="H30" s="1083">
        <f t="shared" si="1"/>
        <v>313.99999880081765</v>
      </c>
      <c r="I30" s="1083"/>
      <c r="J30" s="1083">
        <v>0</v>
      </c>
      <c r="K30" s="1083">
        <f t="shared" si="2"/>
        <v>0</v>
      </c>
      <c r="L30" s="1083">
        <f t="shared" si="3"/>
        <v>313.99999880081765</v>
      </c>
      <c r="M30" s="1083">
        <f t="shared" si="4"/>
        <v>7.8553521000000002</v>
      </c>
      <c r="N30" s="1083"/>
      <c r="O30" s="1083">
        <f t="shared" si="5"/>
        <v>313.99999880081765</v>
      </c>
      <c r="P30" s="1083">
        <f t="shared" si="14"/>
        <v>7.8553521000000002</v>
      </c>
      <c r="Q30" s="1083">
        <f t="shared" si="7"/>
        <v>7.8553521000000002</v>
      </c>
      <c r="R30" s="1085">
        <f t="shared" si="8"/>
        <v>0</v>
      </c>
      <c r="S30" s="1085">
        <f t="shared" si="9"/>
        <v>1</v>
      </c>
      <c r="T30" s="795"/>
    </row>
    <row r="31" spans="1:21" ht="23.25" customHeight="1" x14ac:dyDescent="0.3">
      <c r="A31" s="799" t="s">
        <v>275</v>
      </c>
      <c r="B31" s="1083">
        <f t="shared" ref="B31" si="15">SUM(B26:B29)</f>
        <v>0</v>
      </c>
      <c r="C31" s="1083">
        <f>SUM(C26:C30)</f>
        <v>5151.4877969999989</v>
      </c>
      <c r="D31" s="1083">
        <f t="shared" ref="D31:Q31" si="16">SUM(D26:D30)</f>
        <v>0</v>
      </c>
      <c r="E31" s="1083">
        <f t="shared" si="16"/>
        <v>496.84022010000001</v>
      </c>
      <c r="F31" s="1083">
        <f t="shared" si="0"/>
        <v>96.445966617515438</v>
      </c>
      <c r="G31" s="1083">
        <f t="shared" si="16"/>
        <v>993.53108500000008</v>
      </c>
      <c r="H31" s="1083">
        <f t="shared" si="1"/>
        <v>192.86294060108017</v>
      </c>
      <c r="I31" s="1083">
        <f t="shared" si="16"/>
        <v>0</v>
      </c>
      <c r="J31" s="1083">
        <f t="shared" si="16"/>
        <v>-151.6081283</v>
      </c>
      <c r="K31" s="1083">
        <f t="shared" si="2"/>
        <v>-29.429969413552708</v>
      </c>
      <c r="L31" s="1083">
        <f t="shared" si="3"/>
        <v>259.87893780504282</v>
      </c>
      <c r="M31" s="1083">
        <f t="shared" si="4"/>
        <v>1338.7631767999999</v>
      </c>
      <c r="N31" s="1083">
        <f t="shared" si="16"/>
        <v>0</v>
      </c>
      <c r="O31" s="1083"/>
      <c r="P31" s="1083">
        <f t="shared" si="16"/>
        <v>1338.7631767999999</v>
      </c>
      <c r="Q31" s="1083">
        <f t="shared" si="16"/>
        <v>993.53108500000008</v>
      </c>
      <c r="R31" s="1085">
        <f t="shared" si="8"/>
        <v>0.37111882722049488</v>
      </c>
      <c r="S31" s="1085">
        <f t="shared" si="9"/>
        <v>0.74212609236444915</v>
      </c>
      <c r="T31" s="795"/>
    </row>
    <row r="32" spans="1:21" ht="23.25" customHeight="1" x14ac:dyDescent="0.3">
      <c r="A32" s="799" t="s">
        <v>276</v>
      </c>
      <c r="B32" s="1083"/>
      <c r="C32" s="1083">
        <f>C15+C19+C20+C24+C31</f>
        <v>22820.630360999996</v>
      </c>
      <c r="D32" s="1083">
        <f t="shared" ref="D32:Q32" si="17">D15+D19+D20+D24+D31</f>
        <v>0</v>
      </c>
      <c r="E32" s="1083">
        <f t="shared" si="17"/>
        <v>2861.4241446999995</v>
      </c>
      <c r="F32" s="1083">
        <f t="shared" si="0"/>
        <v>125.38760320968682</v>
      </c>
      <c r="G32" s="1083">
        <f t="shared" si="17"/>
        <v>3343.8061821000001</v>
      </c>
      <c r="H32" s="1083">
        <f t="shared" si="1"/>
        <v>146.52558361466203</v>
      </c>
      <c r="I32" s="1083">
        <f t="shared" si="17"/>
        <v>0</v>
      </c>
      <c r="J32" s="1083">
        <f t="shared" si="17"/>
        <v>-18.797348099999994</v>
      </c>
      <c r="K32" s="1083">
        <f t="shared" si="2"/>
        <v>-0.82369977527545812</v>
      </c>
      <c r="L32" s="1083">
        <f t="shared" si="3"/>
        <v>271.08948704907345</v>
      </c>
      <c r="M32" s="1083">
        <f t="shared" si="4"/>
        <v>6186.4329786999997</v>
      </c>
      <c r="N32" s="1083">
        <f t="shared" si="17"/>
        <v>0</v>
      </c>
      <c r="O32" s="1083"/>
      <c r="P32" s="1083">
        <f t="shared" si="17"/>
        <v>6186.4329786999997</v>
      </c>
      <c r="Q32" s="1083">
        <f t="shared" si="17"/>
        <v>3343.8061821000001</v>
      </c>
      <c r="R32" s="1085">
        <f t="shared" si="8"/>
        <v>0.46253214971404916</v>
      </c>
      <c r="S32" s="1085">
        <f t="shared" si="9"/>
        <v>0.54050632951375777</v>
      </c>
      <c r="T32" s="795"/>
      <c r="U32" s="797"/>
    </row>
    <row r="33" spans="1:21" ht="23.25" customHeight="1" x14ac:dyDescent="0.35">
      <c r="A33" s="799" t="s">
        <v>665</v>
      </c>
      <c r="B33" s="1083"/>
      <c r="C33" s="1083">
        <v>1757.6509880000001</v>
      </c>
      <c r="D33" s="1083"/>
      <c r="E33" s="1083">
        <v>11.3680114</v>
      </c>
      <c r="F33" s="1083">
        <f t="shared" si="0"/>
        <v>6.4677296446295403</v>
      </c>
      <c r="G33" s="1102">
        <v>605.97543540000004</v>
      </c>
      <c r="H33" s="1083">
        <f t="shared" si="1"/>
        <v>344.76436991027936</v>
      </c>
      <c r="I33" s="1083"/>
      <c r="J33" s="1083">
        <v>30.065374299999998</v>
      </c>
      <c r="K33" s="1083">
        <f t="shared" si="2"/>
        <v>17.105429067127172</v>
      </c>
      <c r="L33" s="1083">
        <f t="shared" si="3"/>
        <v>368.33752862203613</v>
      </c>
      <c r="M33" s="1083">
        <f t="shared" si="4"/>
        <v>647.40882110000007</v>
      </c>
      <c r="N33" s="1083"/>
      <c r="O33" s="1083">
        <f t="shared" si="5"/>
        <v>368.33752862203613</v>
      </c>
      <c r="P33" s="1083">
        <f t="shared" ref="P33:P34" si="18">M33</f>
        <v>647.40882110000007</v>
      </c>
      <c r="Q33" s="1083">
        <f t="shared" si="7"/>
        <v>605.97543540000004</v>
      </c>
      <c r="R33" s="1085">
        <f t="shared" si="8"/>
        <v>1.7559247000503989E-2</v>
      </c>
      <c r="S33" s="1085">
        <f t="shared" si="9"/>
        <v>0.93600120302716705</v>
      </c>
      <c r="T33" s="795"/>
      <c r="U33" s="797"/>
    </row>
    <row r="34" spans="1:21" ht="23.25" customHeight="1" x14ac:dyDescent="0.35">
      <c r="A34" s="799" t="s">
        <v>501</v>
      </c>
      <c r="B34" s="1083"/>
      <c r="C34" s="1083">
        <v>962.76577499999996</v>
      </c>
      <c r="D34" s="1083"/>
      <c r="E34" s="1083">
        <v>0</v>
      </c>
      <c r="F34" s="1083">
        <f t="shared" si="0"/>
        <v>0</v>
      </c>
      <c r="G34" s="1099">
        <v>271.04179399999998</v>
      </c>
      <c r="H34" s="1083">
        <f t="shared" si="1"/>
        <v>281.52412667556655</v>
      </c>
      <c r="I34" s="1083"/>
      <c r="J34" s="1083">
        <v>0</v>
      </c>
      <c r="K34" s="1083">
        <f t="shared" si="2"/>
        <v>0</v>
      </c>
      <c r="L34" s="1083">
        <f t="shared" si="3"/>
        <v>281.52412667556655</v>
      </c>
      <c r="M34" s="1083">
        <f t="shared" si="4"/>
        <v>271.04179399999998</v>
      </c>
      <c r="N34" s="1083"/>
      <c r="O34" s="1083">
        <f t="shared" si="5"/>
        <v>281.52412667556655</v>
      </c>
      <c r="P34" s="1083">
        <f t="shared" si="18"/>
        <v>271.04179399999998</v>
      </c>
      <c r="Q34" s="1083">
        <f t="shared" si="7"/>
        <v>271.04179399999998</v>
      </c>
      <c r="R34" s="1085">
        <f t="shared" si="8"/>
        <v>0</v>
      </c>
      <c r="S34" s="1085">
        <f t="shared" si="9"/>
        <v>1</v>
      </c>
      <c r="T34" s="795"/>
      <c r="U34" s="797"/>
    </row>
    <row r="35" spans="1:21" ht="23.25" customHeight="1" x14ac:dyDescent="0.3">
      <c r="A35" s="799" t="s">
        <v>496</v>
      </c>
      <c r="B35" s="1083"/>
      <c r="C35" s="1083">
        <f>C33+C34</f>
        <v>2720.4167630000002</v>
      </c>
      <c r="D35" s="1083">
        <f>D33+D34</f>
        <v>0</v>
      </c>
      <c r="E35" s="1083">
        <f>E33+E34</f>
        <v>11.3680114</v>
      </c>
      <c r="F35" s="1083">
        <f t="shared" si="0"/>
        <v>4.1787756768061053</v>
      </c>
      <c r="G35" s="1083">
        <f>G33+G34</f>
        <v>877.01722940000002</v>
      </c>
      <c r="H35" s="1083">
        <f t="shared" si="1"/>
        <v>322.3834087953677</v>
      </c>
      <c r="I35" s="1083">
        <f>I33+I34</f>
        <v>0</v>
      </c>
      <c r="J35" s="1083">
        <f>J33+J34</f>
        <v>30.065374299999998</v>
      </c>
      <c r="K35" s="1083">
        <f t="shared" si="2"/>
        <v>11.051753065528363</v>
      </c>
      <c r="L35" s="1083">
        <f t="shared" si="3"/>
        <v>337.61393753770221</v>
      </c>
      <c r="M35" s="1083">
        <f t="shared" si="4"/>
        <v>918.45061510000005</v>
      </c>
      <c r="N35" s="1083">
        <f>N33+N34</f>
        <v>0</v>
      </c>
      <c r="O35" s="1083"/>
      <c r="P35" s="1083">
        <f>P33+P34</f>
        <v>918.45061510000005</v>
      </c>
      <c r="Q35" s="1083">
        <f>Q33+Q34</f>
        <v>877.01722940000002</v>
      </c>
      <c r="R35" s="1085">
        <f t="shared" si="8"/>
        <v>1.2377379048041971E-2</v>
      </c>
      <c r="S35" s="1085">
        <f t="shared" si="9"/>
        <v>0.95488773700098306</v>
      </c>
      <c r="T35" s="795"/>
      <c r="U35" s="797"/>
    </row>
    <row r="36" spans="1:21" ht="23.25" customHeight="1" x14ac:dyDescent="0.3">
      <c r="A36" s="799" t="s">
        <v>277</v>
      </c>
      <c r="B36" s="1083"/>
      <c r="C36" s="1083">
        <v>2341.1974289999998</v>
      </c>
      <c r="D36" s="1083"/>
      <c r="E36" s="1083">
        <v>219.118256</v>
      </c>
      <c r="F36" s="1083">
        <f t="shared" si="0"/>
        <v>93.592387077578678</v>
      </c>
      <c r="G36" s="1083">
        <f>425.3178149+0.4289594</f>
        <v>425.74677429999997</v>
      </c>
      <c r="H36" s="1083">
        <f t="shared" si="1"/>
        <v>181.85000932700069</v>
      </c>
      <c r="I36" s="1083"/>
      <c r="J36" s="1083">
        <f>28.1032798+2.071243</f>
        <v>30.174522799999998</v>
      </c>
      <c r="K36" s="1083">
        <f t="shared" si="2"/>
        <v>12.888499887379639</v>
      </c>
      <c r="L36" s="1083">
        <f t="shared" si="3"/>
        <v>288.33089629195894</v>
      </c>
      <c r="M36" s="1083">
        <f t="shared" si="4"/>
        <v>675.03955309999992</v>
      </c>
      <c r="N36" s="1083"/>
      <c r="O36" s="1083">
        <f t="shared" ref="O36:O52" si="19">L36+N36</f>
        <v>288.33089629195894</v>
      </c>
      <c r="P36" s="1083">
        <f t="shared" ref="P36:P52" si="20">M36</f>
        <v>675.03955309999992</v>
      </c>
      <c r="Q36" s="1083">
        <f t="shared" si="7"/>
        <v>425.74677429999997</v>
      </c>
      <c r="R36" s="1085">
        <f t="shared" si="8"/>
        <v>0.32460061783600402</v>
      </c>
      <c r="S36" s="1085">
        <f t="shared" si="9"/>
        <v>0.6306990047395491</v>
      </c>
      <c r="T36" s="795"/>
    </row>
    <row r="37" spans="1:21" ht="23.25" customHeight="1" x14ac:dyDescent="0.3">
      <c r="A37" s="799" t="s">
        <v>278</v>
      </c>
      <c r="B37" s="1083"/>
      <c r="C37" s="1083">
        <v>1490.2094970000001</v>
      </c>
      <c r="D37" s="1083"/>
      <c r="E37" s="1083">
        <f>114.6690855+34.7028379</f>
        <v>149.37192339999999</v>
      </c>
      <c r="F37" s="1083">
        <f t="shared" si="0"/>
        <v>100.23551970424731</v>
      </c>
      <c r="G37" s="1083">
        <f>265.1269345-1.4959469</f>
        <v>263.63098760000003</v>
      </c>
      <c r="H37" s="1083">
        <f t="shared" si="1"/>
        <v>176.90867500893401</v>
      </c>
      <c r="I37" s="1083"/>
      <c r="J37" s="1083">
        <f>22.2127376+13.0953129</f>
        <v>35.3080505</v>
      </c>
      <c r="K37" s="1083">
        <f t="shared" si="2"/>
        <v>23.693346855646833</v>
      </c>
      <c r="L37" s="1083">
        <f t="shared" si="3"/>
        <v>300.83754156882816</v>
      </c>
      <c r="M37" s="1083">
        <f t="shared" si="4"/>
        <v>448.31096150000002</v>
      </c>
      <c r="N37" s="1083"/>
      <c r="O37" s="1083">
        <f t="shared" si="19"/>
        <v>300.83754156882816</v>
      </c>
      <c r="P37" s="1083">
        <f t="shared" si="20"/>
        <v>448.31096150000002</v>
      </c>
      <c r="Q37" s="1083">
        <f t="shared" si="7"/>
        <v>263.63098760000003</v>
      </c>
      <c r="R37" s="1085">
        <f t="shared" si="8"/>
        <v>0.33318820244817943</v>
      </c>
      <c r="S37" s="1085">
        <f t="shared" si="9"/>
        <v>0.58805385154518475</v>
      </c>
      <c r="T37" s="795"/>
    </row>
    <row r="38" spans="1:21" ht="21" customHeight="1" x14ac:dyDescent="0.3">
      <c r="A38" s="799" t="s">
        <v>279</v>
      </c>
      <c r="B38" s="1083"/>
      <c r="C38" s="1083">
        <f>116.320934</f>
        <v>116.32093399999999</v>
      </c>
      <c r="D38" s="1083"/>
      <c r="E38" s="1083">
        <f>13.3967454+25.7263769</f>
        <v>39.123122300000006</v>
      </c>
      <c r="F38" s="1083">
        <f t="shared" si="0"/>
        <v>336.33775928931254</v>
      </c>
      <c r="G38" s="1083">
        <f>40.0227678+0.0690419</f>
        <v>40.091809699999999</v>
      </c>
      <c r="H38" s="1083">
        <f t="shared" si="1"/>
        <v>344.66547268267294</v>
      </c>
      <c r="I38" s="1083"/>
      <c r="J38" s="1083">
        <f>26.7032965+26.1694637</f>
        <v>52.872760200000002</v>
      </c>
      <c r="K38" s="1083">
        <f t="shared" si="2"/>
        <v>454.54208784121357</v>
      </c>
      <c r="L38" s="1083">
        <f t="shared" si="3"/>
        <v>1135.5453198131988</v>
      </c>
      <c r="M38" s="1083">
        <f t="shared" si="4"/>
        <v>132.08769219999999</v>
      </c>
      <c r="N38" s="1083"/>
      <c r="O38" s="1083">
        <f t="shared" si="19"/>
        <v>1135.5453198131988</v>
      </c>
      <c r="P38" s="1083">
        <f t="shared" si="20"/>
        <v>132.08769219999999</v>
      </c>
      <c r="Q38" s="1083">
        <f t="shared" si="7"/>
        <v>40.091809699999999</v>
      </c>
      <c r="R38" s="1085">
        <f t="shared" si="8"/>
        <v>0.29619052046697814</v>
      </c>
      <c r="S38" s="1085">
        <f t="shared" si="9"/>
        <v>0.30352418936425329</v>
      </c>
      <c r="T38" s="795"/>
    </row>
    <row r="39" spans="1:21" ht="23.25" customHeight="1" x14ac:dyDescent="0.3">
      <c r="A39" s="799" t="s">
        <v>245</v>
      </c>
      <c r="B39" s="1083"/>
      <c r="C39" s="1083">
        <v>470.18898999999999</v>
      </c>
      <c r="D39" s="1083"/>
      <c r="E39" s="1083">
        <f>90.2994674+15.0778866</f>
        <v>105.377354</v>
      </c>
      <c r="F39" s="1083">
        <f t="shared" si="0"/>
        <v>224.11701728702749</v>
      </c>
      <c r="G39" s="1083">
        <f>149.9982302+2.5185349</f>
        <v>152.51676509999999</v>
      </c>
      <c r="H39" s="1083">
        <f t="shared" si="1"/>
        <v>324.37332294828934</v>
      </c>
      <c r="I39" s="1083"/>
      <c r="J39" s="1083">
        <f>23.9182661+3.7609799</f>
        <v>27.679245999999999</v>
      </c>
      <c r="K39" s="1083">
        <f t="shared" si="2"/>
        <v>58.868341430113027</v>
      </c>
      <c r="L39" s="1083">
        <f t="shared" si="3"/>
        <v>607.3586816654298</v>
      </c>
      <c r="M39" s="1083">
        <f t="shared" si="4"/>
        <v>285.57336509999999</v>
      </c>
      <c r="N39" s="1083"/>
      <c r="O39" s="1083">
        <f t="shared" si="19"/>
        <v>607.3586816654298</v>
      </c>
      <c r="P39" s="1083">
        <f t="shared" si="20"/>
        <v>285.57336509999999</v>
      </c>
      <c r="Q39" s="1083">
        <f t="shared" si="7"/>
        <v>152.51676509999999</v>
      </c>
      <c r="R39" s="1085">
        <f t="shared" si="8"/>
        <v>0.36900273932444549</v>
      </c>
      <c r="S39" s="1085">
        <f t="shared" si="9"/>
        <v>0.5340720940364756</v>
      </c>
      <c r="T39" s="795"/>
    </row>
    <row r="40" spans="1:21" ht="21.75" customHeight="1" x14ac:dyDescent="0.3">
      <c r="A40" s="799" t="s">
        <v>280</v>
      </c>
      <c r="B40" s="1083"/>
      <c r="C40" s="1083">
        <v>61.961840000000002</v>
      </c>
      <c r="D40" s="1083"/>
      <c r="E40" s="1083">
        <v>7.2843327000000002</v>
      </c>
      <c r="F40" s="1083">
        <f t="shared" si="0"/>
        <v>117.56159436194923</v>
      </c>
      <c r="G40" s="1083">
        <f>18.8902147+0.0043776</f>
        <v>18.894592300000003</v>
      </c>
      <c r="H40" s="1083">
        <f t="shared" si="1"/>
        <v>304.93917385281009</v>
      </c>
      <c r="I40" s="1083"/>
      <c r="J40" s="1083">
        <f>0.7407338+0.0461415</f>
        <v>0.78687529999999994</v>
      </c>
      <c r="K40" s="1083">
        <f t="shared" si="2"/>
        <v>12.699353343929101</v>
      </c>
      <c r="L40" s="1083">
        <f t="shared" si="3"/>
        <v>435.20012155868835</v>
      </c>
      <c r="M40" s="1083">
        <f t="shared" si="4"/>
        <v>26.965800300000001</v>
      </c>
      <c r="N40" s="1083">
        <f>SUM(N26:N39)</f>
        <v>0</v>
      </c>
      <c r="O40" s="1083">
        <f t="shared" si="19"/>
        <v>435.20012155868835</v>
      </c>
      <c r="P40" s="1083">
        <f t="shared" si="20"/>
        <v>26.965800300000001</v>
      </c>
      <c r="Q40" s="1083">
        <f t="shared" si="7"/>
        <v>18.894592300000003</v>
      </c>
      <c r="R40" s="1085">
        <f t="shared" si="8"/>
        <v>0.27013226453360628</v>
      </c>
      <c r="S40" s="1085">
        <f t="shared" si="9"/>
        <v>0.70068724420539452</v>
      </c>
      <c r="T40" s="795"/>
    </row>
    <row r="41" spans="1:21" ht="23.25" customHeight="1" x14ac:dyDescent="0.3">
      <c r="A41" s="799" t="s">
        <v>281</v>
      </c>
      <c r="B41" s="1083"/>
      <c r="C41" s="1083">
        <v>290.06481100000002</v>
      </c>
      <c r="D41" s="1083"/>
      <c r="E41" s="1083">
        <v>24.840110299999999</v>
      </c>
      <c r="F41" s="1083">
        <f t="shared" si="0"/>
        <v>85.636414201238637</v>
      </c>
      <c r="G41" s="1083">
        <f>85.1513933+0.3256854</f>
        <v>85.477078699999993</v>
      </c>
      <c r="H41" s="1083">
        <f t="shared" si="1"/>
        <v>294.68268972481462</v>
      </c>
      <c r="I41" s="1083"/>
      <c r="J41" s="1083">
        <f>3.5041032+0.4301329</f>
        <v>3.9342360999999997</v>
      </c>
      <c r="K41" s="1083">
        <f t="shared" si="2"/>
        <v>13.563300168802618</v>
      </c>
      <c r="L41" s="1083">
        <f t="shared" si="3"/>
        <v>393.88240409485581</v>
      </c>
      <c r="M41" s="1083">
        <f t="shared" si="4"/>
        <v>114.25142509999998</v>
      </c>
      <c r="N41" s="1083"/>
      <c r="O41" s="1083">
        <f t="shared" si="19"/>
        <v>393.88240409485581</v>
      </c>
      <c r="P41" s="1083">
        <f t="shared" si="20"/>
        <v>114.25142509999998</v>
      </c>
      <c r="Q41" s="1083">
        <f t="shared" si="7"/>
        <v>85.477078699999993</v>
      </c>
      <c r="R41" s="1085">
        <f t="shared" si="8"/>
        <v>0.21741619658799341</v>
      </c>
      <c r="S41" s="1085">
        <f t="shared" si="9"/>
        <v>0.74814890602182971</v>
      </c>
      <c r="T41" s="795"/>
    </row>
    <row r="42" spans="1:21" ht="23.25" customHeight="1" x14ac:dyDescent="0.3">
      <c r="A42" s="799" t="s">
        <v>421</v>
      </c>
      <c r="B42" s="1083"/>
      <c r="C42" s="1083">
        <v>5902.0160269999997</v>
      </c>
      <c r="D42" s="1083"/>
      <c r="E42" s="1083">
        <v>961.87266810000006</v>
      </c>
      <c r="F42" s="1083">
        <f t="shared" si="0"/>
        <v>162.97357779099778</v>
      </c>
      <c r="G42" s="1083">
        <f>684.8412865-6.6748046</f>
        <v>678.16648190000001</v>
      </c>
      <c r="H42" s="1083">
        <f t="shared" si="1"/>
        <v>114.90420879875391</v>
      </c>
      <c r="I42" s="1083"/>
      <c r="J42" s="1083">
        <f>124.26887+17.7767043</f>
        <v>142.0455743</v>
      </c>
      <c r="K42" s="1083">
        <f t="shared" si="2"/>
        <v>24.067297284552087</v>
      </c>
      <c r="L42" s="1083">
        <f t="shared" si="3"/>
        <v>301.9450838743038</v>
      </c>
      <c r="M42" s="1083">
        <f t="shared" si="4"/>
        <v>1782.0847243000001</v>
      </c>
      <c r="N42" s="1083"/>
      <c r="O42" s="1083">
        <f t="shared" si="19"/>
        <v>301.9450838743038</v>
      </c>
      <c r="P42" s="1083">
        <f t="shared" si="20"/>
        <v>1782.0847243000001</v>
      </c>
      <c r="Q42" s="1083">
        <f t="shared" si="7"/>
        <v>678.16648190000001</v>
      </c>
      <c r="R42" s="1085">
        <f t="shared" si="8"/>
        <v>0.53974575674443426</v>
      </c>
      <c r="S42" s="1085">
        <f t="shared" si="9"/>
        <v>0.38054671175433741</v>
      </c>
      <c r="T42" s="795"/>
    </row>
    <row r="43" spans="1:21" ht="23.25" customHeight="1" x14ac:dyDescent="0.3">
      <c r="A43" s="799" t="s">
        <v>666</v>
      </c>
      <c r="B43" s="1083"/>
      <c r="C43" s="1083">
        <v>510.020578</v>
      </c>
      <c r="D43" s="1083"/>
      <c r="E43" s="1083">
        <v>128.70388600000001</v>
      </c>
      <c r="F43" s="1083">
        <f t="shared" si="0"/>
        <v>252.3503786939358</v>
      </c>
      <c r="G43" s="1083">
        <f>165.2789234-0.0070882</f>
        <v>165.2718352</v>
      </c>
      <c r="H43" s="1083">
        <f t="shared" si="1"/>
        <v>324.04934688733283</v>
      </c>
      <c r="I43" s="1083"/>
      <c r="J43" s="1083">
        <f>4.347235+0.0179586</f>
        <v>4.3651936000000005</v>
      </c>
      <c r="K43" s="1083">
        <f t="shared" si="2"/>
        <v>8.5588577957338821</v>
      </c>
      <c r="L43" s="1083">
        <f t="shared" si="3"/>
        <v>584.95858337700247</v>
      </c>
      <c r="M43" s="1083">
        <f t="shared" si="4"/>
        <v>298.34091480000001</v>
      </c>
      <c r="N43" s="1083"/>
      <c r="O43" s="1083">
        <f t="shared" si="19"/>
        <v>584.95858337700247</v>
      </c>
      <c r="P43" s="1083">
        <f t="shared" si="20"/>
        <v>298.34091480000001</v>
      </c>
      <c r="Q43" s="1083">
        <f t="shared" si="7"/>
        <v>165.2718352</v>
      </c>
      <c r="R43" s="1085">
        <f t="shared" si="8"/>
        <v>0.43139871072085351</v>
      </c>
      <c r="S43" s="1085">
        <f t="shared" si="9"/>
        <v>0.55396972725244187</v>
      </c>
      <c r="T43" s="795"/>
    </row>
    <row r="44" spans="1:21" ht="23.25" customHeight="1" x14ac:dyDescent="0.3">
      <c r="A44" s="799" t="s">
        <v>667</v>
      </c>
      <c r="B44" s="1083"/>
      <c r="C44" s="1083">
        <v>124.20832299999999</v>
      </c>
      <c r="D44" s="1083"/>
      <c r="E44" s="1083">
        <v>27.3657556</v>
      </c>
      <c r="F44" s="1083">
        <f t="shared" si="0"/>
        <v>220.32143208309802</v>
      </c>
      <c r="G44" s="1083">
        <f>41.8160004+0.0650476</f>
        <v>41.881048</v>
      </c>
      <c r="H44" s="1083">
        <f t="shared" si="1"/>
        <v>337.18390997034879</v>
      </c>
      <c r="I44" s="1083"/>
      <c r="J44" s="1083">
        <f>1.1113635+0.0841704</f>
        <v>1.1955339</v>
      </c>
      <c r="K44" s="1083">
        <f t="shared" si="2"/>
        <v>9.6252317970672561</v>
      </c>
      <c r="L44" s="1083">
        <f t="shared" si="3"/>
        <v>567.130573850514</v>
      </c>
      <c r="M44" s="1083">
        <f t="shared" si="4"/>
        <v>70.442337499999994</v>
      </c>
      <c r="N44" s="1083"/>
      <c r="O44" s="1083">
        <f t="shared" si="19"/>
        <v>567.130573850514</v>
      </c>
      <c r="P44" s="1083">
        <f t="shared" si="20"/>
        <v>70.442337499999994</v>
      </c>
      <c r="Q44" s="1083">
        <f t="shared" si="7"/>
        <v>41.881048</v>
      </c>
      <c r="R44" s="1085">
        <f t="shared" si="8"/>
        <v>0.38848449059487844</v>
      </c>
      <c r="S44" s="1085">
        <f t="shared" si="9"/>
        <v>0.59454370037053361</v>
      </c>
      <c r="T44" s="795"/>
    </row>
    <row r="45" spans="1:21" ht="23.25" customHeight="1" x14ac:dyDescent="0.3">
      <c r="A45" s="799" t="s">
        <v>659</v>
      </c>
      <c r="B45" s="1083"/>
      <c r="C45" s="1083">
        <v>111.33695400000001</v>
      </c>
      <c r="D45" s="1083"/>
      <c r="E45" s="1083">
        <v>23.844212599999999</v>
      </c>
      <c r="F45" s="1083">
        <f t="shared" si="0"/>
        <v>214.16260947825103</v>
      </c>
      <c r="G45" s="1083">
        <f>29.6472675-0.0345489</f>
        <v>29.612718600000001</v>
      </c>
      <c r="H45" s="1083">
        <f t="shared" si="1"/>
        <v>265.97385267069546</v>
      </c>
      <c r="I45" s="1083"/>
      <c r="J45" s="1083">
        <f>0.0133728-0.001531</f>
        <v>1.1841800000000001E-2</v>
      </c>
      <c r="K45" s="1083">
        <f t="shared" si="2"/>
        <v>0.10636001412433109</v>
      </c>
      <c r="L45" s="1083">
        <f t="shared" si="3"/>
        <v>480.2428221630708</v>
      </c>
      <c r="M45" s="1083">
        <f t="shared" si="4"/>
        <v>53.468772999999999</v>
      </c>
      <c r="N45" s="1083"/>
      <c r="O45" s="1083">
        <f t="shared" si="19"/>
        <v>480.2428221630708</v>
      </c>
      <c r="P45" s="1083">
        <f t="shared" si="20"/>
        <v>53.468772999999999</v>
      </c>
      <c r="Q45" s="1083">
        <f>G45</f>
        <v>29.612718600000001</v>
      </c>
      <c r="R45" s="1085">
        <f t="shared" si="8"/>
        <v>0.44594650788040335</v>
      </c>
      <c r="S45" s="1085">
        <f t="shared" si="9"/>
        <v>0.55383202079464211</v>
      </c>
      <c r="T45" s="795"/>
    </row>
    <row r="46" spans="1:21" ht="23.25" customHeight="1" x14ac:dyDescent="0.3">
      <c r="A46" s="799" t="s">
        <v>660</v>
      </c>
      <c r="B46" s="1083"/>
      <c r="C46" s="1083">
        <v>1094.573897</v>
      </c>
      <c r="D46" s="1083"/>
      <c r="E46" s="1083">
        <v>246.72996810000001</v>
      </c>
      <c r="F46" s="1083">
        <f t="shared" si="0"/>
        <v>225.41188747167794</v>
      </c>
      <c r="G46" s="1083">
        <f>166.0177099-0.0920467</f>
        <v>165.9256632</v>
      </c>
      <c r="H46" s="1083">
        <f t="shared" si="1"/>
        <v>151.58927474405141</v>
      </c>
      <c r="I46" s="1083"/>
      <c r="J46" s="1083">
        <f>0.1313297+0.0105199</f>
        <v>0.14184959999999999</v>
      </c>
      <c r="K46" s="1083">
        <f t="shared" si="2"/>
        <v>0.12959344306380804</v>
      </c>
      <c r="L46" s="1083">
        <f t="shared" si="3"/>
        <v>377.13075565879313</v>
      </c>
      <c r="M46" s="1083">
        <f t="shared" si="4"/>
        <v>412.79748089999998</v>
      </c>
      <c r="N46" s="1083"/>
      <c r="O46" s="1083">
        <f t="shared" si="19"/>
        <v>377.13075565879313</v>
      </c>
      <c r="P46" s="1083">
        <f t="shared" si="20"/>
        <v>412.79748089999998</v>
      </c>
      <c r="Q46" s="1083">
        <f t="shared" si="7"/>
        <v>165.9256632</v>
      </c>
      <c r="R46" s="1085">
        <f t="shared" si="8"/>
        <v>0.59770221359410436</v>
      </c>
      <c r="S46" s="1085">
        <f t="shared" si="9"/>
        <v>0.40195415640192683</v>
      </c>
      <c r="T46" s="795"/>
    </row>
    <row r="47" spans="1:21" ht="23.25" customHeight="1" x14ac:dyDescent="0.3">
      <c r="A47" s="799" t="s">
        <v>846</v>
      </c>
      <c r="B47" s="1083"/>
      <c r="C47" s="1083">
        <v>49.803521000000003</v>
      </c>
      <c r="D47" s="1083"/>
      <c r="E47" s="1083">
        <f>8.1381258+70.0860269</f>
        <v>78.224152699999991</v>
      </c>
      <c r="F47" s="1083">
        <f t="shared" si="0"/>
        <v>1570.655068745039</v>
      </c>
      <c r="G47" s="1083">
        <v>14.338507</v>
      </c>
      <c r="H47" s="1083">
        <f t="shared" si="1"/>
        <v>287.90147186581441</v>
      </c>
      <c r="I47" s="1083"/>
      <c r="J47" s="1083">
        <f>0.6616929+13.5877902-3.8550542</f>
        <v>10.394428900000001</v>
      </c>
      <c r="K47" s="1083">
        <f t="shared" si="2"/>
        <v>208.70871559462634</v>
      </c>
      <c r="L47" s="1083">
        <f t="shared" si="3"/>
        <v>2067.2652562054795</v>
      </c>
      <c r="M47" s="1083">
        <f t="shared" si="4"/>
        <v>102.95708859999999</v>
      </c>
      <c r="N47" s="1083"/>
      <c r="O47" s="1083">
        <f t="shared" si="19"/>
        <v>2067.2652562054795</v>
      </c>
      <c r="P47" s="1083">
        <f t="shared" si="20"/>
        <v>102.95708859999999</v>
      </c>
      <c r="Q47" s="1083">
        <f t="shared" si="7"/>
        <v>14.338507</v>
      </c>
      <c r="R47" s="1085">
        <f t="shared" si="8"/>
        <v>0.75977432699082748</v>
      </c>
      <c r="S47" s="1085">
        <f t="shared" si="9"/>
        <v>0.13926682654855105</v>
      </c>
      <c r="T47" s="795"/>
    </row>
    <row r="48" spans="1:21" ht="30.75" customHeight="1" x14ac:dyDescent="0.3">
      <c r="A48" s="1084" t="s">
        <v>847</v>
      </c>
      <c r="B48" s="1083"/>
      <c r="C48" s="1083">
        <v>5.2476929999999999</v>
      </c>
      <c r="D48" s="1083"/>
      <c r="E48" s="1083">
        <v>0.61458710000000005</v>
      </c>
      <c r="F48" s="1083">
        <f t="shared" si="0"/>
        <v>117.11567349690617</v>
      </c>
      <c r="G48" s="1083">
        <v>1.5892067999999999</v>
      </c>
      <c r="H48" s="1083">
        <f t="shared" si="1"/>
        <v>302.83913331058051</v>
      </c>
      <c r="I48" s="1083"/>
      <c r="J48" s="1083">
        <v>5.0952000000000002E-3</v>
      </c>
      <c r="K48" s="1083">
        <f t="shared" si="2"/>
        <v>0.97094094490664762</v>
      </c>
      <c r="L48" s="1083">
        <f t="shared" si="3"/>
        <v>420.92574775239325</v>
      </c>
      <c r="M48" s="1083">
        <f t="shared" si="4"/>
        <v>2.2088890999999999</v>
      </c>
      <c r="N48" s="1083"/>
      <c r="O48" s="1083">
        <f t="shared" si="19"/>
        <v>420.92574775239325</v>
      </c>
      <c r="P48" s="1083">
        <f t="shared" si="20"/>
        <v>2.2088890999999999</v>
      </c>
      <c r="Q48" s="1083">
        <f t="shared" si="7"/>
        <v>1.5892067999999999</v>
      </c>
      <c r="R48" s="1085">
        <f t="shared" si="8"/>
        <v>0.27823356998773729</v>
      </c>
      <c r="S48" s="1085">
        <f t="shared" si="9"/>
        <v>0.71945975015223718</v>
      </c>
      <c r="T48" s="795"/>
    </row>
    <row r="49" spans="1:20" ht="30.75" customHeight="1" x14ac:dyDescent="0.3">
      <c r="A49" s="1084" t="s">
        <v>848</v>
      </c>
      <c r="B49" s="1083"/>
      <c r="C49" s="1083">
        <v>5.2756590000000001</v>
      </c>
      <c r="D49" s="1083"/>
      <c r="E49" s="1083">
        <v>2.5649999999999999E-2</v>
      </c>
      <c r="F49" s="1083">
        <f t="shared" si="0"/>
        <v>4.8619518433621272</v>
      </c>
      <c r="G49" s="1083">
        <v>1.7843085999999999</v>
      </c>
      <c r="H49" s="1083">
        <f t="shared" si="1"/>
        <v>338.21530163340731</v>
      </c>
      <c r="I49" s="1083"/>
      <c r="J49" s="1083">
        <v>5.2630000000000005E-4</v>
      </c>
      <c r="K49" s="1083">
        <f t="shared" si="2"/>
        <v>9.9760048934171078E-2</v>
      </c>
      <c r="L49" s="1083">
        <f t="shared" si="3"/>
        <v>343.17701352570356</v>
      </c>
      <c r="M49" s="1083">
        <f t="shared" si="4"/>
        <v>1.8104848999999998</v>
      </c>
      <c r="N49" s="1083"/>
      <c r="O49" s="1083">
        <f t="shared" si="19"/>
        <v>343.17701352570356</v>
      </c>
      <c r="P49" s="1083">
        <f t="shared" si="20"/>
        <v>1.8104848999999998</v>
      </c>
      <c r="Q49" s="1083">
        <f t="shared" si="7"/>
        <v>1.7843085999999999</v>
      </c>
      <c r="R49" s="1085">
        <f t="shared" si="8"/>
        <v>1.4167475243786901E-2</v>
      </c>
      <c r="S49" s="1085">
        <f t="shared" si="9"/>
        <v>0.98554182915306288</v>
      </c>
      <c r="T49" s="795"/>
    </row>
    <row r="50" spans="1:20" ht="30.75" customHeight="1" x14ac:dyDescent="0.3">
      <c r="A50" s="1084" t="s">
        <v>849</v>
      </c>
      <c r="B50" s="1083"/>
      <c r="C50" s="1083"/>
      <c r="D50" s="1083"/>
      <c r="E50" s="1083"/>
      <c r="F50" s="1083"/>
      <c r="G50" s="1083"/>
      <c r="H50" s="1083"/>
      <c r="I50" s="1083"/>
      <c r="J50" s="1083">
        <v>-0.1665615</v>
      </c>
      <c r="K50" s="1083"/>
      <c r="L50" s="1083"/>
      <c r="M50" s="1083">
        <f t="shared" si="4"/>
        <v>-0.1665615</v>
      </c>
      <c r="N50" s="1083"/>
      <c r="O50" s="1083">
        <f t="shared" si="19"/>
        <v>0</v>
      </c>
      <c r="P50" s="1083">
        <f t="shared" si="20"/>
        <v>-0.1665615</v>
      </c>
      <c r="Q50" s="1083">
        <f t="shared" si="7"/>
        <v>0</v>
      </c>
      <c r="R50" s="1085">
        <f t="shared" si="8"/>
        <v>0</v>
      </c>
      <c r="S50" s="1085">
        <f t="shared" si="9"/>
        <v>0</v>
      </c>
      <c r="T50" s="795"/>
    </row>
    <row r="51" spans="1:20" ht="30.75" customHeight="1" x14ac:dyDescent="0.3">
      <c r="A51" s="1084" t="s">
        <v>661</v>
      </c>
      <c r="B51" s="1083"/>
      <c r="C51" s="1083">
        <v>194.884274</v>
      </c>
      <c r="D51" s="1083"/>
      <c r="E51" s="1083">
        <f>50.7428251-0.0550299</f>
        <v>50.687795199999996</v>
      </c>
      <c r="F51" s="1083">
        <f t="shared" si="0"/>
        <v>260.09176707608532</v>
      </c>
      <c r="G51" s="1083">
        <f>56.0340159-0.0004634</f>
        <v>56.033552499999999</v>
      </c>
      <c r="H51" s="1083">
        <f t="shared" si="1"/>
        <v>287.52218611543788</v>
      </c>
      <c r="I51" s="1083"/>
      <c r="J51" s="1083">
        <f>0.1136632+0.0007236</f>
        <v>0.11438680000000001</v>
      </c>
      <c r="K51" s="1083">
        <f t="shared" si="2"/>
        <v>0.58694730802137474</v>
      </c>
      <c r="L51" s="1083">
        <f t="shared" si="3"/>
        <v>548.20090049954467</v>
      </c>
      <c r="M51" s="1083">
        <f t="shared" si="4"/>
        <v>106.8357345</v>
      </c>
      <c r="N51" s="1083"/>
      <c r="O51" s="1083">
        <f t="shared" si="19"/>
        <v>548.20090049954467</v>
      </c>
      <c r="P51" s="1083">
        <f t="shared" si="20"/>
        <v>106.8357345</v>
      </c>
      <c r="Q51" s="1083">
        <f t="shared" si="7"/>
        <v>56.033552499999999</v>
      </c>
      <c r="R51" s="1085">
        <f t="shared" si="8"/>
        <v>0.47444607777746872</v>
      </c>
      <c r="S51" s="1085">
        <f t="shared" si="9"/>
        <v>0.52448324301079241</v>
      </c>
      <c r="T51" s="795"/>
    </row>
    <row r="52" spans="1:20" ht="30.75" customHeight="1" x14ac:dyDescent="0.3">
      <c r="A52" s="1084" t="s">
        <v>850</v>
      </c>
      <c r="B52" s="1083"/>
      <c r="C52" s="1083">
        <v>122.54105</v>
      </c>
      <c r="D52" s="1083"/>
      <c r="E52" s="1083"/>
      <c r="F52" s="1083">
        <f t="shared" si="0"/>
        <v>0</v>
      </c>
      <c r="G52" s="1083">
        <v>53.826472299999999</v>
      </c>
      <c r="H52" s="1083">
        <f t="shared" si="1"/>
        <v>439.25257944174621</v>
      </c>
      <c r="I52" s="1083"/>
      <c r="J52" s="1083">
        <v>0</v>
      </c>
      <c r="K52" s="1083">
        <f t="shared" si="2"/>
        <v>0</v>
      </c>
      <c r="L52" s="1083">
        <f t="shared" si="3"/>
        <v>439.25257944174621</v>
      </c>
      <c r="M52" s="1083">
        <f t="shared" si="4"/>
        <v>53.826472299999999</v>
      </c>
      <c r="N52" s="1083"/>
      <c r="O52" s="1083">
        <f t="shared" si="19"/>
        <v>439.25257944174621</v>
      </c>
      <c r="P52" s="1083">
        <f t="shared" si="20"/>
        <v>53.826472299999999</v>
      </c>
      <c r="Q52" s="1083">
        <f t="shared" si="7"/>
        <v>53.826472299999999</v>
      </c>
      <c r="R52" s="1085">
        <f t="shared" si="8"/>
        <v>0</v>
      </c>
      <c r="S52" s="1085">
        <f t="shared" si="9"/>
        <v>1</v>
      </c>
      <c r="T52" s="795"/>
    </row>
    <row r="53" spans="1:20" ht="25.5" customHeight="1" x14ac:dyDescent="0.3">
      <c r="A53" s="1084" t="s">
        <v>497</v>
      </c>
      <c r="B53" s="1083"/>
      <c r="C53" s="1083">
        <f>SUM(C36:C52)</f>
        <v>12889.851477</v>
      </c>
      <c r="D53" s="1083">
        <f>SUM(D36:D52)</f>
        <v>0</v>
      </c>
      <c r="E53" s="1083">
        <f>SUM(E36:E52)</f>
        <v>2063.1837741000004</v>
      </c>
      <c r="F53" s="1083">
        <f t="shared" si="0"/>
        <v>160.06264911441698</v>
      </c>
      <c r="G53" s="1083">
        <f>SUM(G36:G52)</f>
        <v>2194.7878017999997</v>
      </c>
      <c r="H53" s="1083">
        <f t="shared" si="1"/>
        <v>170.27254392467347</v>
      </c>
      <c r="I53" s="1083">
        <f>SUM(I36:I52)</f>
        <v>0</v>
      </c>
      <c r="J53" s="1083">
        <f>SUM(J36:J52)</f>
        <v>308.86355979999996</v>
      </c>
      <c r="K53" s="1083">
        <f t="shared" si="2"/>
        <v>23.961762503712357</v>
      </c>
      <c r="L53" s="1083">
        <f t="shared" si="3"/>
        <v>354.29695554280283</v>
      </c>
      <c r="M53" s="1083">
        <f t="shared" si="4"/>
        <v>4566.8351357000001</v>
      </c>
      <c r="N53" s="1083">
        <f>SUM(N36:N52)</f>
        <v>0</v>
      </c>
      <c r="O53" s="1083"/>
      <c r="P53" s="1083">
        <f>SUM(P36:P52)</f>
        <v>4566.835135700001</v>
      </c>
      <c r="Q53" s="1083">
        <f>SUM(Q36:Q52)</f>
        <v>2194.7878017999997</v>
      </c>
      <c r="R53" s="1085">
        <f t="shared" si="8"/>
        <v>0.45177540086166418</v>
      </c>
      <c r="S53" s="1085">
        <f t="shared" si="9"/>
        <v>0.48059273798671609</v>
      </c>
      <c r="T53" s="795"/>
    </row>
    <row r="54" spans="1:20" ht="23.25" customHeight="1" x14ac:dyDescent="0.3">
      <c r="A54" s="799" t="s">
        <v>282</v>
      </c>
      <c r="B54" s="1083"/>
      <c r="C54" s="1083">
        <v>141.30756199999999</v>
      </c>
      <c r="D54" s="1083"/>
      <c r="E54" s="1083">
        <v>0</v>
      </c>
      <c r="F54" s="1083">
        <f t="shared" si="0"/>
        <v>0</v>
      </c>
      <c r="G54" s="1083">
        <f>42.9574989+33.5603906</f>
        <v>76.517889499999995</v>
      </c>
      <c r="H54" s="1083">
        <f t="shared" si="1"/>
        <v>541.49890081607941</v>
      </c>
      <c r="I54" s="1083">
        <v>0</v>
      </c>
      <c r="J54" s="1083">
        <v>0</v>
      </c>
      <c r="K54" s="1083">
        <f t="shared" si="2"/>
        <v>0</v>
      </c>
      <c r="L54" s="1083">
        <f t="shared" si="3"/>
        <v>541.49890081607941</v>
      </c>
      <c r="M54" s="1083">
        <f t="shared" si="4"/>
        <v>76.517889499999995</v>
      </c>
      <c r="N54" s="1083">
        <v>0</v>
      </c>
      <c r="O54" s="1083">
        <f t="shared" ref="O54:O59" si="21">L54+N54</f>
        <v>541.49890081607941</v>
      </c>
      <c r="P54" s="1083">
        <f t="shared" ref="P54:P59" si="22">M54</f>
        <v>76.517889499999995</v>
      </c>
      <c r="Q54" s="1083">
        <f t="shared" si="7"/>
        <v>76.517889499999995</v>
      </c>
      <c r="R54" s="1085">
        <f t="shared" si="8"/>
        <v>0</v>
      </c>
      <c r="S54" s="1085">
        <f t="shared" si="9"/>
        <v>1</v>
      </c>
      <c r="T54" s="795"/>
    </row>
    <row r="55" spans="1:20" ht="23.25" customHeight="1" x14ac:dyDescent="0.3">
      <c r="A55" s="799" t="s">
        <v>283</v>
      </c>
      <c r="B55" s="1083"/>
      <c r="C55" s="1083">
        <v>52.505400000000002</v>
      </c>
      <c r="D55" s="1083"/>
      <c r="E55" s="1083">
        <v>0</v>
      </c>
      <c r="F55" s="1083">
        <f t="shared" si="0"/>
        <v>0</v>
      </c>
      <c r="G55" s="1083">
        <v>11.918725800000001</v>
      </c>
      <c r="H55" s="1083">
        <f t="shared" si="1"/>
        <v>227</v>
      </c>
      <c r="I55" s="1083">
        <v>0</v>
      </c>
      <c r="J55" s="1083">
        <v>0</v>
      </c>
      <c r="K55" s="1083">
        <f t="shared" si="2"/>
        <v>0</v>
      </c>
      <c r="L55" s="1083">
        <f t="shared" si="3"/>
        <v>227</v>
      </c>
      <c r="M55" s="1083">
        <f t="shared" si="4"/>
        <v>11.918725800000001</v>
      </c>
      <c r="N55" s="1083">
        <v>0</v>
      </c>
      <c r="O55" s="1083">
        <f t="shared" si="21"/>
        <v>227</v>
      </c>
      <c r="P55" s="1083">
        <f t="shared" si="22"/>
        <v>11.918725800000001</v>
      </c>
      <c r="Q55" s="1083">
        <f t="shared" si="7"/>
        <v>11.918725800000001</v>
      </c>
      <c r="R55" s="1085">
        <f t="shared" si="8"/>
        <v>0</v>
      </c>
      <c r="S55" s="1085">
        <f t="shared" si="9"/>
        <v>1</v>
      </c>
      <c r="T55" s="795"/>
    </row>
    <row r="56" spans="1:20" ht="23.25" customHeight="1" x14ac:dyDescent="0.3">
      <c r="A56" s="799" t="s">
        <v>284</v>
      </c>
      <c r="B56" s="1083"/>
      <c r="C56" s="1083">
        <v>418.81346100000002</v>
      </c>
      <c r="D56" s="1083"/>
      <c r="E56" s="1083">
        <f>9.511886-15.9180695</f>
        <v>-6.4061834999999991</v>
      </c>
      <c r="F56" s="1083">
        <f t="shared" si="0"/>
        <v>-15.296030563831373</v>
      </c>
      <c r="G56" s="1083">
        <v>48.679938900000003</v>
      </c>
      <c r="H56" s="1083">
        <f t="shared" si="1"/>
        <v>116.23298540540462</v>
      </c>
      <c r="I56" s="1083">
        <v>0</v>
      </c>
      <c r="J56" s="1083">
        <f>-0.6018358-5.3706231</f>
        <v>-5.9724589000000003</v>
      </c>
      <c r="K56" s="1083">
        <f t="shared" si="2"/>
        <v>-14.260427269313581</v>
      </c>
      <c r="L56" s="1083">
        <f t="shared" si="3"/>
        <v>86.676527572259687</v>
      </c>
      <c r="M56" s="1083">
        <f t="shared" si="4"/>
        <v>36.301296500000007</v>
      </c>
      <c r="N56" s="1083">
        <v>0</v>
      </c>
      <c r="O56" s="1083">
        <f t="shared" si="21"/>
        <v>86.676527572259687</v>
      </c>
      <c r="P56" s="1083">
        <f t="shared" si="22"/>
        <v>36.301296500000007</v>
      </c>
      <c r="Q56" s="1083">
        <f t="shared" si="7"/>
        <v>48.679938900000003</v>
      </c>
      <c r="R56" s="1085">
        <f t="shared" si="8"/>
        <v>-0.176472581358079</v>
      </c>
      <c r="S56" s="1085">
        <f t="shared" si="9"/>
        <v>1.3409972533625623</v>
      </c>
      <c r="T56" s="795"/>
    </row>
    <row r="57" spans="1:20" ht="23.25" customHeight="1" x14ac:dyDescent="0.3">
      <c r="A57" s="799" t="s">
        <v>690</v>
      </c>
      <c r="B57" s="1083"/>
      <c r="C57" s="1083">
        <v>5.210153</v>
      </c>
      <c r="D57" s="1083"/>
      <c r="E57" s="1083">
        <f>1.124124+0.0023856</f>
        <v>1.1265095999999999</v>
      </c>
      <c r="F57" s="1083">
        <f t="shared" si="0"/>
        <v>216.21430311163607</v>
      </c>
      <c r="G57" s="1083">
        <f>1.0486984+0.0009241</f>
        <v>1.0496224999999999</v>
      </c>
      <c r="H57" s="1083">
        <f t="shared" si="1"/>
        <v>201.45713571175355</v>
      </c>
      <c r="I57" s="1083"/>
      <c r="J57" s="1083">
        <f>0.0017996+0.0006146</f>
        <v>2.4142E-3</v>
      </c>
      <c r="K57" s="1083">
        <f t="shared" si="2"/>
        <v>0.46336451156040909</v>
      </c>
      <c r="L57" s="1083">
        <f t="shared" si="3"/>
        <v>418.13480333494999</v>
      </c>
      <c r="M57" s="1083">
        <f t="shared" si="4"/>
        <v>2.1785462999999998</v>
      </c>
      <c r="N57" s="1083"/>
      <c r="O57" s="1083">
        <f t="shared" si="21"/>
        <v>418.13480333494999</v>
      </c>
      <c r="P57" s="1083">
        <f t="shared" si="22"/>
        <v>2.1785462999999998</v>
      </c>
      <c r="Q57" s="1083">
        <f>G57</f>
        <v>1.0496224999999999</v>
      </c>
      <c r="R57" s="1085">
        <f t="shared" si="8"/>
        <v>0.51709233813391986</v>
      </c>
      <c r="S57" s="1085">
        <f t="shared" si="9"/>
        <v>0.48179949170692399</v>
      </c>
      <c r="T57" s="795"/>
    </row>
    <row r="58" spans="1:20" ht="23.25" customHeight="1" x14ac:dyDescent="0.3">
      <c r="A58" s="799" t="s">
        <v>295</v>
      </c>
      <c r="B58" s="1083"/>
      <c r="C58" s="1083">
        <v>260.70966800000002</v>
      </c>
      <c r="D58" s="1083"/>
      <c r="E58" s="1083"/>
      <c r="F58" s="1083">
        <f t="shared" si="0"/>
        <v>0</v>
      </c>
      <c r="G58" s="1083">
        <v>109.2373509</v>
      </c>
      <c r="H58" s="1083">
        <f t="shared" si="1"/>
        <v>419.00000003068544</v>
      </c>
      <c r="I58" s="1083">
        <v>0</v>
      </c>
      <c r="J58" s="1083"/>
      <c r="K58" s="1083">
        <f t="shared" si="2"/>
        <v>0</v>
      </c>
      <c r="L58" s="1083">
        <f t="shared" si="3"/>
        <v>419.00000003068544</v>
      </c>
      <c r="M58" s="1083">
        <f t="shared" si="4"/>
        <v>109.2373509</v>
      </c>
      <c r="N58" s="1083"/>
      <c r="O58" s="1083">
        <f t="shared" si="21"/>
        <v>419.00000003068544</v>
      </c>
      <c r="P58" s="1083">
        <f t="shared" si="22"/>
        <v>109.2373509</v>
      </c>
      <c r="Q58" s="1083">
        <f t="shared" si="7"/>
        <v>109.2373509</v>
      </c>
      <c r="R58" s="1085">
        <f t="shared" si="8"/>
        <v>0</v>
      </c>
      <c r="S58" s="1085">
        <f t="shared" si="9"/>
        <v>1</v>
      </c>
      <c r="T58" s="795"/>
    </row>
    <row r="59" spans="1:20" ht="23.25" customHeight="1" x14ac:dyDescent="0.3">
      <c r="A59" s="799" t="s">
        <v>851</v>
      </c>
      <c r="B59" s="1083"/>
      <c r="C59" s="1083">
        <v>0.26579799999999998</v>
      </c>
      <c r="D59" s="1083"/>
      <c r="E59" s="1083"/>
      <c r="F59" s="1083">
        <f t="shared" si="0"/>
        <v>0</v>
      </c>
      <c r="G59" s="1083">
        <v>6.06019E-2</v>
      </c>
      <c r="H59" s="1083">
        <f t="shared" si="1"/>
        <v>227.99983446075592</v>
      </c>
      <c r="I59" s="1083"/>
      <c r="J59" s="1083">
        <v>1.84993E-2</v>
      </c>
      <c r="K59" s="1083">
        <f t="shared" si="2"/>
        <v>69.599094048864174</v>
      </c>
      <c r="L59" s="1083">
        <f t="shared" si="3"/>
        <v>297.59892850962012</v>
      </c>
      <c r="M59" s="1083">
        <f t="shared" si="4"/>
        <v>7.9101199999999997E-2</v>
      </c>
      <c r="N59" s="1083"/>
      <c r="O59" s="1083">
        <f t="shared" si="21"/>
        <v>297.59892850962012</v>
      </c>
      <c r="P59" s="1083">
        <f t="shared" si="22"/>
        <v>7.9101199999999997E-2</v>
      </c>
      <c r="Q59" s="1083">
        <f t="shared" si="7"/>
        <v>6.06019E-2</v>
      </c>
      <c r="R59" s="1085">
        <f t="shared" si="8"/>
        <v>0</v>
      </c>
      <c r="S59" s="1085">
        <f t="shared" si="9"/>
        <v>0.76613123441869402</v>
      </c>
      <c r="T59" s="795"/>
    </row>
    <row r="60" spans="1:20" ht="23.25" customHeight="1" x14ac:dyDescent="0.3">
      <c r="A60" s="799" t="s">
        <v>499</v>
      </c>
      <c r="B60" s="1083"/>
      <c r="C60" s="1083">
        <f>SUM(C54:C59)</f>
        <v>878.81204200000013</v>
      </c>
      <c r="D60" s="1083">
        <f t="shared" ref="D60:Q60" si="23">SUM(D54:D59)</f>
        <v>0</v>
      </c>
      <c r="E60" s="1083">
        <f t="shared" si="23"/>
        <v>-5.2796738999999988</v>
      </c>
      <c r="F60" s="1083">
        <f t="shared" si="0"/>
        <v>-6.0077395935364271</v>
      </c>
      <c r="G60" s="1083">
        <f t="shared" si="23"/>
        <v>247.46412949999998</v>
      </c>
      <c r="H60" s="1083">
        <f t="shared" si="1"/>
        <v>281.58937027856513</v>
      </c>
      <c r="I60" s="1083">
        <f t="shared" si="23"/>
        <v>0</v>
      </c>
      <c r="J60" s="1083">
        <f t="shared" si="23"/>
        <v>-5.9515454000000005</v>
      </c>
      <c r="K60" s="1083">
        <f t="shared" si="2"/>
        <v>-6.7722620032100105</v>
      </c>
      <c r="L60" s="1083">
        <f t="shared" si="3"/>
        <v>268.80936868181868</v>
      </c>
      <c r="M60" s="1083">
        <f t="shared" si="4"/>
        <v>236.23291019999999</v>
      </c>
      <c r="N60" s="1083">
        <f t="shared" si="23"/>
        <v>0</v>
      </c>
      <c r="O60" s="1083"/>
      <c r="P60" s="1083">
        <f t="shared" si="23"/>
        <v>236.23291019999999</v>
      </c>
      <c r="Q60" s="1083">
        <f t="shared" si="23"/>
        <v>247.46412949999998</v>
      </c>
      <c r="R60" s="1085">
        <f t="shared" si="8"/>
        <v>-2.2349442740768468E-2</v>
      </c>
      <c r="S60" s="1085">
        <f t="shared" si="9"/>
        <v>1.0475429917469645</v>
      </c>
      <c r="T60" s="795"/>
    </row>
    <row r="61" spans="1:20" ht="23.25" customHeight="1" x14ac:dyDescent="0.3">
      <c r="A61" s="799" t="s">
        <v>285</v>
      </c>
      <c r="B61" s="1083"/>
      <c r="C61" s="1083">
        <v>89.192729999999997</v>
      </c>
      <c r="D61" s="1083"/>
      <c r="E61" s="1083">
        <v>0</v>
      </c>
      <c r="F61" s="1083">
        <f t="shared" si="0"/>
        <v>0</v>
      </c>
      <c r="G61" s="1083">
        <v>101.4428564</v>
      </c>
      <c r="H61" s="1083">
        <f t="shared" si="1"/>
        <v>1137.3444494859614</v>
      </c>
      <c r="I61" s="1083">
        <v>0</v>
      </c>
      <c r="J61" s="1083"/>
      <c r="K61" s="1083">
        <f t="shared" si="2"/>
        <v>0</v>
      </c>
      <c r="L61" s="1083">
        <f t="shared" si="3"/>
        <v>1137.3444494859614</v>
      </c>
      <c r="M61" s="1083">
        <f t="shared" si="4"/>
        <v>101.4428564</v>
      </c>
      <c r="N61" s="1083"/>
      <c r="O61" s="1083">
        <f t="shared" ref="O61" si="24">L61+N61</f>
        <v>1137.3444494859614</v>
      </c>
      <c r="P61" s="1083">
        <f t="shared" ref="P61" si="25">M61</f>
        <v>101.4428564</v>
      </c>
      <c r="Q61" s="1083">
        <f t="shared" si="7"/>
        <v>101.4428564</v>
      </c>
      <c r="R61" s="1085">
        <f t="shared" si="8"/>
        <v>0</v>
      </c>
      <c r="S61" s="1085">
        <f t="shared" si="9"/>
        <v>1</v>
      </c>
      <c r="T61" s="795"/>
    </row>
    <row r="62" spans="1:20" ht="30.75" customHeight="1" x14ac:dyDescent="0.3">
      <c r="A62" s="799" t="s">
        <v>498</v>
      </c>
      <c r="B62" s="1083"/>
      <c r="C62" s="1083">
        <f>C35+C53+C60+C61</f>
        <v>16578.273012000001</v>
      </c>
      <c r="D62" s="1083">
        <f>D35+D53+D60+D61</f>
        <v>0</v>
      </c>
      <c r="E62" s="1083">
        <f>E35+E53+E60+E61</f>
        <v>2069.2721116000002</v>
      </c>
      <c r="F62" s="1083">
        <f t="shared" si="0"/>
        <v>124.81831552069266</v>
      </c>
      <c r="G62" s="1083">
        <f>G35+G53+G60+G61</f>
        <v>3420.7120170999997</v>
      </c>
      <c r="H62" s="1083">
        <f t="shared" si="1"/>
        <v>206.33705420485927</v>
      </c>
      <c r="I62" s="1083">
        <f>I35+I53+I60+I61</f>
        <v>0</v>
      </c>
      <c r="J62" s="1083">
        <f>J35+J53+J60+J61</f>
        <v>332.97738869999995</v>
      </c>
      <c r="K62" s="1083">
        <f t="shared" si="2"/>
        <v>20.085167403081005</v>
      </c>
      <c r="L62" s="1083">
        <f t="shared" si="3"/>
        <v>351.24053712863298</v>
      </c>
      <c r="M62" s="1083">
        <f t="shared" si="4"/>
        <v>5822.9615174</v>
      </c>
      <c r="N62" s="1083">
        <f>N35+N53+N60+N61</f>
        <v>0</v>
      </c>
      <c r="O62" s="1083"/>
      <c r="P62" s="1083">
        <f>P35+P53+P60+P61</f>
        <v>5822.9615174000019</v>
      </c>
      <c r="Q62" s="1083">
        <f>Q35+Q53+Q60+Q61</f>
        <v>3420.7120170999997</v>
      </c>
      <c r="R62" s="1085">
        <f t="shared" si="8"/>
        <v>0.35536420864480428</v>
      </c>
      <c r="S62" s="1085">
        <f t="shared" si="9"/>
        <v>0.5874522795450956</v>
      </c>
      <c r="T62" s="795"/>
    </row>
    <row r="63" spans="1:20" ht="23.25" customHeight="1" x14ac:dyDescent="0.3">
      <c r="A63" s="799" t="s">
        <v>492</v>
      </c>
      <c r="B63" s="1083"/>
      <c r="C63" s="1083">
        <v>810.62127399999997</v>
      </c>
      <c r="D63" s="1083"/>
      <c r="E63" s="1083">
        <v>0</v>
      </c>
      <c r="F63" s="1083">
        <f t="shared" si="0"/>
        <v>0</v>
      </c>
      <c r="G63" s="1083">
        <v>374.11198480000002</v>
      </c>
      <c r="H63" s="1083">
        <f t="shared" si="1"/>
        <v>461.51266540779193</v>
      </c>
      <c r="I63" s="1083">
        <v>0</v>
      </c>
      <c r="J63" s="1083">
        <v>0</v>
      </c>
      <c r="K63" s="1083">
        <f t="shared" si="2"/>
        <v>0</v>
      </c>
      <c r="L63" s="1083">
        <f t="shared" si="3"/>
        <v>461.51266540779193</v>
      </c>
      <c r="M63" s="1083">
        <f t="shared" si="4"/>
        <v>374.11198480000002</v>
      </c>
      <c r="N63" s="1083"/>
      <c r="O63" s="1083">
        <f t="shared" ref="O63:O73" si="26">L63+N63</f>
        <v>461.51266540779193</v>
      </c>
      <c r="P63" s="1083">
        <f t="shared" ref="P63:P72" si="27">M63</f>
        <v>374.11198480000002</v>
      </c>
      <c r="Q63" s="1083">
        <f t="shared" si="7"/>
        <v>374.11198480000002</v>
      </c>
      <c r="R63" s="1085">
        <f t="shared" si="8"/>
        <v>0</v>
      </c>
      <c r="S63" s="1085">
        <f t="shared" si="9"/>
        <v>1</v>
      </c>
      <c r="T63" s="795"/>
    </row>
    <row r="64" spans="1:20" ht="23.25" customHeight="1" x14ac:dyDescent="0.3">
      <c r="A64" s="799" t="s">
        <v>287</v>
      </c>
      <c r="B64" s="1083"/>
      <c r="C64" s="1083">
        <v>305.10331600000001</v>
      </c>
      <c r="D64" s="1083"/>
      <c r="E64" s="1083">
        <v>0</v>
      </c>
      <c r="F64" s="1083">
        <f t="shared" si="0"/>
        <v>0</v>
      </c>
      <c r="G64" s="1083">
        <v>94.685763100000003</v>
      </c>
      <c r="H64" s="1083">
        <f t="shared" si="1"/>
        <v>310.34000004116643</v>
      </c>
      <c r="I64" s="1083">
        <v>0</v>
      </c>
      <c r="J64" s="1083">
        <v>7.5359999999999996E-2</v>
      </c>
      <c r="K64" s="1083">
        <f t="shared" si="2"/>
        <v>0.24699829876644144</v>
      </c>
      <c r="L64" s="1083">
        <f t="shared" si="3"/>
        <v>310.58699833993285</v>
      </c>
      <c r="M64" s="1083">
        <f t="shared" si="4"/>
        <v>94.761123100000006</v>
      </c>
      <c r="N64" s="1083"/>
      <c r="O64" s="1083">
        <f t="shared" si="26"/>
        <v>310.58699833993285</v>
      </c>
      <c r="P64" s="1083">
        <f t="shared" si="27"/>
        <v>94.761123100000006</v>
      </c>
      <c r="Q64" s="1083">
        <f t="shared" si="7"/>
        <v>94.685763100000003</v>
      </c>
      <c r="R64" s="1085">
        <f t="shared" si="8"/>
        <v>0</v>
      </c>
      <c r="S64" s="1085">
        <f t="shared" si="9"/>
        <v>0.9992047371587135</v>
      </c>
      <c r="T64" s="795"/>
    </row>
    <row r="65" spans="1:20" ht="23.25" customHeight="1" x14ac:dyDescent="0.3">
      <c r="A65" s="799" t="s">
        <v>500</v>
      </c>
      <c r="B65" s="1083"/>
      <c r="C65" s="1083">
        <v>0</v>
      </c>
      <c r="D65" s="1083">
        <v>0</v>
      </c>
      <c r="E65" s="1083">
        <v>0</v>
      </c>
      <c r="F65" s="1083"/>
      <c r="G65" s="1083">
        <v>1.8088171</v>
      </c>
      <c r="H65" s="1083"/>
      <c r="I65" s="1083">
        <v>0</v>
      </c>
      <c r="J65" s="1083">
        <v>0</v>
      </c>
      <c r="K65" s="1083"/>
      <c r="L65" s="1083"/>
      <c r="M65" s="1083">
        <f t="shared" si="4"/>
        <v>1.8088171</v>
      </c>
      <c r="N65" s="1083"/>
      <c r="O65" s="1083">
        <f t="shared" si="26"/>
        <v>0</v>
      </c>
      <c r="P65" s="1083">
        <f t="shared" si="27"/>
        <v>1.8088171</v>
      </c>
      <c r="Q65" s="1083">
        <f t="shared" si="7"/>
        <v>1.8088171</v>
      </c>
      <c r="R65" s="1085">
        <f t="shared" si="8"/>
        <v>0</v>
      </c>
      <c r="S65" s="1085">
        <f t="shared" si="9"/>
        <v>1</v>
      </c>
      <c r="T65" s="795"/>
    </row>
    <row r="66" spans="1:20" ht="23.25" customHeight="1" x14ac:dyDescent="0.3">
      <c r="A66" s="799" t="s">
        <v>631</v>
      </c>
      <c r="B66" s="1083"/>
      <c r="C66" s="1083">
        <v>0</v>
      </c>
      <c r="D66" s="1083"/>
      <c r="E66" s="1083">
        <f>0.5710212-0.4784454</f>
        <v>9.2575799999999986E-2</v>
      </c>
      <c r="F66" s="1083"/>
      <c r="G66" s="1083">
        <v>0</v>
      </c>
      <c r="H66" s="1083"/>
      <c r="I66" s="1083">
        <v>0</v>
      </c>
      <c r="J66" s="1083">
        <f>2.868032+1.2695755</f>
        <v>4.1376074999999997</v>
      </c>
      <c r="K66" s="1083"/>
      <c r="L66" s="1083"/>
      <c r="M66" s="1083">
        <f t="shared" si="4"/>
        <v>4.2301832999999993</v>
      </c>
      <c r="N66" s="1083"/>
      <c r="O66" s="1083">
        <f t="shared" si="26"/>
        <v>0</v>
      </c>
      <c r="P66" s="1083">
        <f t="shared" si="27"/>
        <v>4.2301832999999993</v>
      </c>
      <c r="Q66" s="1083">
        <f t="shared" si="7"/>
        <v>0</v>
      </c>
      <c r="R66" s="1085">
        <f t="shared" si="8"/>
        <v>2.1884583582938356E-2</v>
      </c>
      <c r="S66" s="1085">
        <f t="shared" si="9"/>
        <v>0</v>
      </c>
      <c r="T66" s="795"/>
    </row>
    <row r="67" spans="1:20" ht="23.25" customHeight="1" x14ac:dyDescent="0.3">
      <c r="A67" s="799" t="s">
        <v>669</v>
      </c>
      <c r="B67" s="1083"/>
      <c r="C67" s="1083"/>
      <c r="D67" s="1083"/>
      <c r="E67" s="1083">
        <v>-0.22449</v>
      </c>
      <c r="F67" s="1083"/>
      <c r="G67" s="1083">
        <v>0</v>
      </c>
      <c r="H67" s="1083"/>
      <c r="I67" s="1083"/>
      <c r="J67" s="1083"/>
      <c r="K67" s="1083"/>
      <c r="L67" s="1083"/>
      <c r="M67" s="1083">
        <f t="shared" si="4"/>
        <v>-0.22449</v>
      </c>
      <c r="N67" s="1083"/>
      <c r="O67" s="1083">
        <f t="shared" si="26"/>
        <v>0</v>
      </c>
      <c r="P67" s="1083">
        <f t="shared" si="27"/>
        <v>-0.22449</v>
      </c>
      <c r="Q67" s="1083">
        <f t="shared" si="7"/>
        <v>0</v>
      </c>
      <c r="R67" s="1085">
        <f t="shared" si="8"/>
        <v>1</v>
      </c>
      <c r="S67" s="1085">
        <f t="shared" si="9"/>
        <v>0</v>
      </c>
      <c r="T67" s="795"/>
    </row>
    <row r="68" spans="1:20" ht="23.25" customHeight="1" x14ac:dyDescent="0.3">
      <c r="A68" s="799" t="s">
        <v>852</v>
      </c>
      <c r="B68" s="1083"/>
      <c r="C68" s="1083"/>
      <c r="D68" s="1083"/>
      <c r="E68" s="1083">
        <f>0.4510075-1.0162589</f>
        <v>-0.56525139999999996</v>
      </c>
      <c r="F68" s="1083"/>
      <c r="G68" s="1083">
        <v>0</v>
      </c>
      <c r="H68" s="1083"/>
      <c r="I68" s="1083"/>
      <c r="J68" s="1083"/>
      <c r="K68" s="1083"/>
      <c r="L68" s="1083"/>
      <c r="M68" s="1083">
        <f t="shared" si="4"/>
        <v>-0.56525139999999996</v>
      </c>
      <c r="N68" s="1083"/>
      <c r="O68" s="1083">
        <f t="shared" si="26"/>
        <v>0</v>
      </c>
      <c r="P68" s="1083">
        <f t="shared" si="27"/>
        <v>-0.56525139999999996</v>
      </c>
      <c r="Q68" s="1083">
        <f t="shared" si="7"/>
        <v>0</v>
      </c>
      <c r="R68" s="1085">
        <f t="shared" si="8"/>
        <v>1</v>
      </c>
      <c r="S68" s="1085">
        <f t="shared" si="9"/>
        <v>0</v>
      </c>
      <c r="T68" s="795"/>
    </row>
    <row r="69" spans="1:20" ht="23.25" customHeight="1" x14ac:dyDescent="0.3">
      <c r="A69" s="799" t="s">
        <v>668</v>
      </c>
      <c r="B69" s="1083"/>
      <c r="C69" s="1083"/>
      <c r="D69" s="1083"/>
      <c r="E69" s="1083">
        <f>738.9363743-3.3685574+21.3512189</f>
        <v>756.91903580000007</v>
      </c>
      <c r="F69" s="1083"/>
      <c r="G69" s="1083">
        <v>0</v>
      </c>
      <c r="H69" s="1083"/>
      <c r="I69" s="1083"/>
      <c r="J69" s="1083"/>
      <c r="K69" s="1083"/>
      <c r="L69" s="1083"/>
      <c r="M69" s="1083">
        <f t="shared" si="4"/>
        <v>756.91903580000007</v>
      </c>
      <c r="N69" s="1083"/>
      <c r="O69" s="1083">
        <f t="shared" si="26"/>
        <v>0</v>
      </c>
      <c r="P69" s="1083">
        <f t="shared" si="27"/>
        <v>756.91903580000007</v>
      </c>
      <c r="Q69" s="1083">
        <f t="shared" si="7"/>
        <v>0</v>
      </c>
      <c r="R69" s="1085">
        <f t="shared" si="8"/>
        <v>1</v>
      </c>
      <c r="S69" s="1085">
        <f t="shared" si="9"/>
        <v>0</v>
      </c>
      <c r="T69" s="795"/>
    </row>
    <row r="70" spans="1:20" ht="23.25" customHeight="1" x14ac:dyDescent="0.3">
      <c r="A70" s="799" t="s">
        <v>289</v>
      </c>
      <c r="B70" s="1083"/>
      <c r="C70" s="1083">
        <v>0</v>
      </c>
      <c r="D70" s="1083"/>
      <c r="E70" s="1083">
        <v>2.1386204000000002</v>
      </c>
      <c r="F70" s="1083"/>
      <c r="G70" s="1083">
        <v>0</v>
      </c>
      <c r="H70" s="1083"/>
      <c r="I70" s="1083">
        <v>0</v>
      </c>
      <c r="J70" s="1083">
        <v>2.8692413999999999</v>
      </c>
      <c r="K70" s="1083"/>
      <c r="L70" s="1083"/>
      <c r="M70" s="1083">
        <f t="shared" si="4"/>
        <v>5.0078618000000006</v>
      </c>
      <c r="N70" s="1083"/>
      <c r="O70" s="1083">
        <f t="shared" si="26"/>
        <v>0</v>
      </c>
      <c r="P70" s="1083">
        <f t="shared" si="27"/>
        <v>5.0078618000000006</v>
      </c>
      <c r="Q70" s="1083">
        <f t="shared" si="7"/>
        <v>0</v>
      </c>
      <c r="R70" s="1085">
        <f t="shared" si="8"/>
        <v>0.42705259957453295</v>
      </c>
      <c r="S70" s="1085">
        <f t="shared" si="9"/>
        <v>0</v>
      </c>
      <c r="T70" s="795"/>
    </row>
    <row r="71" spans="1:20" ht="23.25" customHeight="1" x14ac:dyDescent="0.3">
      <c r="A71" s="799" t="s">
        <v>808</v>
      </c>
      <c r="B71" s="1083"/>
      <c r="C71" s="1083"/>
      <c r="D71" s="1083"/>
      <c r="E71" s="1083"/>
      <c r="F71" s="1083"/>
      <c r="G71" s="1083">
        <v>9.9149457999999999</v>
      </c>
      <c r="H71" s="1083"/>
      <c r="I71" s="1083"/>
      <c r="J71" s="1083"/>
      <c r="K71" s="1083"/>
      <c r="L71" s="1083"/>
      <c r="M71" s="1083">
        <f t="shared" si="4"/>
        <v>9.9149457999999999</v>
      </c>
      <c r="N71" s="1083"/>
      <c r="O71" s="1083">
        <f t="shared" si="26"/>
        <v>0</v>
      </c>
      <c r="P71" s="1083">
        <f t="shared" si="27"/>
        <v>9.9149457999999999</v>
      </c>
      <c r="Q71" s="1083">
        <f t="shared" si="7"/>
        <v>9.9149457999999999</v>
      </c>
      <c r="R71" s="1085">
        <f t="shared" si="8"/>
        <v>0</v>
      </c>
      <c r="S71" s="1085">
        <f t="shared" si="9"/>
        <v>1</v>
      </c>
      <c r="T71" s="795"/>
    </row>
    <row r="72" spans="1:20" ht="23.25" customHeight="1" x14ac:dyDescent="0.3">
      <c r="A72" s="799" t="s">
        <v>979</v>
      </c>
      <c r="B72" s="1083"/>
      <c r="C72" s="1083">
        <v>308.52999999999997</v>
      </c>
      <c r="D72" s="1083"/>
      <c r="E72" s="1083"/>
      <c r="F72" s="1083"/>
      <c r="G72" s="1083">
        <v>91.675211700000006</v>
      </c>
      <c r="H72" s="1083"/>
      <c r="I72" s="1083"/>
      <c r="J72" s="1083"/>
      <c r="K72" s="1083"/>
      <c r="L72" s="1083"/>
      <c r="M72" s="1083">
        <f t="shared" si="4"/>
        <v>91.675211700000006</v>
      </c>
      <c r="N72" s="1083"/>
      <c r="O72" s="1083">
        <f t="shared" si="26"/>
        <v>0</v>
      </c>
      <c r="P72" s="1083">
        <f t="shared" si="27"/>
        <v>91.675211700000006</v>
      </c>
      <c r="Q72" s="1083">
        <f t="shared" ref="Q72:Q73" si="28">G72</f>
        <v>91.675211700000006</v>
      </c>
      <c r="R72" s="1085">
        <f t="shared" ref="R72:R73" si="29">E72/P72</f>
        <v>0</v>
      </c>
      <c r="S72" s="1085">
        <f t="shared" ref="S72:S73" si="30">Q72/P72</f>
        <v>1</v>
      </c>
      <c r="T72" s="795"/>
    </row>
    <row r="73" spans="1:20" ht="33" customHeight="1" x14ac:dyDescent="0.3">
      <c r="A73" s="799" t="s">
        <v>22</v>
      </c>
      <c r="B73" s="1083"/>
      <c r="C73" s="1083">
        <f>C32+C62+C63+C64+C65+C66+C67+C68+C69+C70+C71-C72</f>
        <v>40206.097962999993</v>
      </c>
      <c r="D73" s="1083">
        <f>D32+D62+D63+D64+D65+D66+D67+D68+D69+D70+D71</f>
        <v>0</v>
      </c>
      <c r="E73" s="1083">
        <f>E32+E62+E63+E64+E65+E66+E67+E68+E69+E70+E71</f>
        <v>5689.0567469000007</v>
      </c>
      <c r="F73" s="1083">
        <f t="shared" ref="F73" si="31">E73/C73*1000</f>
        <v>141.49736072710672</v>
      </c>
      <c r="G73" s="1083">
        <f>G32+G62+G63+G64+G65+G66+G67+G68+G69+G70+G71-G72</f>
        <v>7153.3644983000004</v>
      </c>
      <c r="H73" s="1083">
        <f t="shared" ref="H73" si="32">Q73/C73*1000</f>
        <v>177.91740210360493</v>
      </c>
      <c r="I73" s="1083">
        <f>I32+I62+I63+I64+I65+I66+I67+I68+I69+I70+I71</f>
        <v>0</v>
      </c>
      <c r="J73" s="1083">
        <f>J32+J62+J63+J64+J65+J66+J67+J68+J69+J70+J71</f>
        <v>321.2622495</v>
      </c>
      <c r="K73" s="1083">
        <f t="shared" ref="K73" si="33">J73/C73*1000</f>
        <v>7.9903861796199251</v>
      </c>
      <c r="L73" s="1083">
        <f t="shared" ref="L73" si="34">M73/C73*1000</f>
        <v>327.40514901033151</v>
      </c>
      <c r="M73" s="1083">
        <f>M32+M62+M63+M64+M65+M66+M67+M68+M69+M70+M71-M72</f>
        <v>13163.683494699999</v>
      </c>
      <c r="N73" s="1083">
        <f>N32+N62+N63+N64+N65+N66+N67+N68+N69+N70+N71</f>
        <v>0</v>
      </c>
      <c r="O73" s="1083">
        <f t="shared" si="26"/>
        <v>327.40514901033151</v>
      </c>
      <c r="P73" s="1083">
        <f>P32+P62+P63+P64+P65+P66+P67+P68+P69+P70+P71-P72</f>
        <v>13163.683494700001</v>
      </c>
      <c r="Q73" s="1083">
        <f t="shared" si="28"/>
        <v>7153.3644983000004</v>
      </c>
      <c r="R73" s="1085">
        <f t="shared" si="29"/>
        <v>0.43217817787783674</v>
      </c>
      <c r="S73" s="1085">
        <f t="shared" si="30"/>
        <v>0.54341662811781433</v>
      </c>
      <c r="T73" s="795"/>
    </row>
    <row r="74" spans="1:20" ht="15" customHeight="1" x14ac:dyDescent="0.35">
      <c r="A74" s="1086"/>
      <c r="B74" s="1087"/>
      <c r="C74" s="1087"/>
      <c r="D74" s="1087"/>
      <c r="E74" s="1087"/>
      <c r="F74" s="1087"/>
      <c r="G74" s="1087"/>
      <c r="H74" s="1087"/>
      <c r="I74" s="1087"/>
      <c r="J74" s="1087"/>
      <c r="K74" s="1087"/>
      <c r="L74" s="1087"/>
      <c r="M74" s="1087"/>
      <c r="N74" s="1087"/>
      <c r="O74" s="1087"/>
      <c r="P74" s="1098"/>
      <c r="Q74" s="1098"/>
      <c r="R74" s="1099"/>
      <c r="S74" s="1099"/>
    </row>
    <row r="75" spans="1:20" ht="30" customHeight="1" x14ac:dyDescent="0.35">
      <c r="A75" s="1239"/>
      <c r="B75" s="1240"/>
      <c r="C75" s="1240"/>
      <c r="D75" s="1240"/>
      <c r="E75" s="1240"/>
      <c r="F75" s="1240"/>
      <c r="G75" s="1240"/>
      <c r="H75" s="1240"/>
      <c r="I75" s="1240"/>
      <c r="J75" s="1074"/>
      <c r="K75" s="1103"/>
      <c r="L75" s="1074"/>
      <c r="M75" s="1103"/>
      <c r="N75" s="1074"/>
      <c r="O75" s="1074"/>
      <c r="P75" s="1257" t="s">
        <v>440</v>
      </c>
      <c r="Q75" s="1257"/>
      <c r="R75" s="1096"/>
      <c r="S75" s="1096"/>
    </row>
    <row r="76" spans="1:20" ht="51.75" customHeight="1" x14ac:dyDescent="0.35">
      <c r="A76" s="1250" t="s">
        <v>989</v>
      </c>
      <c r="B76" s="1250"/>
      <c r="C76" s="1088"/>
      <c r="D76" s="1089"/>
      <c r="E76" s="1089"/>
      <c r="F76" s="1089"/>
      <c r="G76" s="1089"/>
      <c r="H76" s="1089"/>
      <c r="I76" s="1089"/>
      <c r="J76" s="1089"/>
      <c r="K76" s="1089"/>
      <c r="L76" s="1089"/>
      <c r="M76" s="1089"/>
      <c r="N76" s="1089"/>
      <c r="O76" s="1090"/>
      <c r="P76" s="1090"/>
      <c r="Q76" s="1090"/>
      <c r="R76" s="1096"/>
      <c r="S76" s="1096"/>
    </row>
    <row r="77" spans="1:20" ht="115.5" customHeight="1" x14ac:dyDescent="0.3">
      <c r="A77" s="1090" t="s">
        <v>249</v>
      </c>
      <c r="B77" s="1091" t="s">
        <v>250</v>
      </c>
      <c r="C77" s="1092" t="s">
        <v>251</v>
      </c>
      <c r="D77" s="1092" t="s">
        <v>634</v>
      </c>
      <c r="E77" s="1092" t="s">
        <v>635</v>
      </c>
      <c r="F77" s="1092" t="s">
        <v>252</v>
      </c>
      <c r="G77" s="1092" t="s">
        <v>253</v>
      </c>
      <c r="H77" s="1092" t="s">
        <v>253</v>
      </c>
      <c r="I77" s="1092" t="s">
        <v>254</v>
      </c>
      <c r="J77" s="1092" t="s">
        <v>813</v>
      </c>
      <c r="K77" s="1092" t="s">
        <v>255</v>
      </c>
      <c r="L77" s="1092" t="s">
        <v>256</v>
      </c>
      <c r="M77" s="1092" t="s">
        <v>257</v>
      </c>
      <c r="N77" s="1092" t="s">
        <v>961</v>
      </c>
      <c r="O77" s="1092" t="s">
        <v>962</v>
      </c>
      <c r="P77" s="1092" t="s">
        <v>963</v>
      </c>
      <c r="Q77" s="1092" t="s">
        <v>253</v>
      </c>
      <c r="R77" s="1238" t="s">
        <v>259</v>
      </c>
      <c r="S77" s="1238" t="s">
        <v>260</v>
      </c>
    </row>
    <row r="78" spans="1:20" s="1104" customFormat="1" ht="27.75" customHeight="1" x14ac:dyDescent="0.3">
      <c r="A78" s="1090"/>
      <c r="B78" s="1093" t="s">
        <v>89</v>
      </c>
      <c r="C78" s="1093" t="s">
        <v>27</v>
      </c>
      <c r="D78" s="1093" t="s">
        <v>261</v>
      </c>
      <c r="E78" s="1093" t="s">
        <v>261</v>
      </c>
      <c r="F78" s="1093" t="s">
        <v>262</v>
      </c>
      <c r="G78" s="1093" t="s">
        <v>261</v>
      </c>
      <c r="H78" s="1093" t="s">
        <v>262</v>
      </c>
      <c r="I78" s="1093" t="s">
        <v>262</v>
      </c>
      <c r="J78" s="1093" t="s">
        <v>261</v>
      </c>
      <c r="K78" s="1093" t="s">
        <v>262</v>
      </c>
      <c r="L78" s="1093" t="s">
        <v>262</v>
      </c>
      <c r="M78" s="1093" t="s">
        <v>263</v>
      </c>
      <c r="N78" s="1093" t="s">
        <v>261</v>
      </c>
      <c r="O78" s="1093" t="s">
        <v>967</v>
      </c>
      <c r="P78" s="1093" t="s">
        <v>261</v>
      </c>
      <c r="Q78" s="1093" t="s">
        <v>261</v>
      </c>
      <c r="R78" s="1238"/>
      <c r="S78" s="1238"/>
    </row>
    <row r="79" spans="1:20" ht="27.75" customHeight="1" x14ac:dyDescent="0.35">
      <c r="A79" s="799" t="s">
        <v>264</v>
      </c>
      <c r="B79" s="1096"/>
      <c r="C79" s="1094">
        <f>'TRT 1'!T14</f>
        <v>752.52976899999987</v>
      </c>
      <c r="D79" s="1096"/>
      <c r="E79" s="1083">
        <f>95.34/2</f>
        <v>47.67</v>
      </c>
      <c r="F79" s="1083">
        <f>E79/C79*1000</f>
        <v>63.346331220021163</v>
      </c>
      <c r="G79" s="1083">
        <f>E79</f>
        <v>47.67</v>
      </c>
      <c r="H79" s="1083">
        <f>G79/C79*1000</f>
        <v>63.346331220021163</v>
      </c>
      <c r="I79" s="1083"/>
      <c r="J79" s="1083">
        <f>(1.231+0.376)/C79*1000</f>
        <v>2.1354636935299771</v>
      </c>
      <c r="K79" s="1083">
        <f>J79*C79/1000</f>
        <v>1.6070000000000002</v>
      </c>
      <c r="L79" s="1083">
        <f>F79+H79+K79</f>
        <v>128.29966244004234</v>
      </c>
      <c r="M79" s="1083">
        <f>C79*L79/1000</f>
        <v>96.549315338783018</v>
      </c>
      <c r="N79" s="1083"/>
      <c r="O79" s="1083">
        <f>L79+N79</f>
        <v>128.29966244004234</v>
      </c>
      <c r="P79" s="1095">
        <f>M79+N79</f>
        <v>96.549315338783018</v>
      </c>
      <c r="Q79" s="1083">
        <f>G79</f>
        <v>47.67</v>
      </c>
      <c r="R79" s="1085">
        <f>E79/P79</f>
        <v>0.49373731789531788</v>
      </c>
      <c r="S79" s="1085">
        <f>Q79/P79</f>
        <v>0.49373731789531788</v>
      </c>
    </row>
    <row r="80" spans="1:20" ht="27.75" customHeight="1" x14ac:dyDescent="0.35">
      <c r="A80" s="799" t="s">
        <v>444</v>
      </c>
      <c r="B80" s="1096"/>
      <c r="C80" s="1094">
        <f>'TRT 1'!T18</f>
        <v>257.08103499999999</v>
      </c>
      <c r="D80" s="1096"/>
      <c r="E80" s="1083">
        <f>40.35/2</f>
        <v>20.175000000000001</v>
      </c>
      <c r="F80" s="1083">
        <f t="shared" ref="F80:F83" si="35">E80/C80*1000</f>
        <v>78.477200778346017</v>
      </c>
      <c r="G80" s="1083">
        <f t="shared" ref="G80:G85" si="36">E80</f>
        <v>20.175000000000001</v>
      </c>
      <c r="H80" s="1083">
        <f t="shared" ref="H80:H87" si="37">G80/C80*1000</f>
        <v>78.477200778346017</v>
      </c>
      <c r="I80" s="1083"/>
      <c r="J80" s="1083">
        <f>(0.882+0.27)/C80*1000</f>
        <v>4.4810773381241447</v>
      </c>
      <c r="K80" s="1083">
        <f>J80*C80/1000</f>
        <v>1.1519999999999999</v>
      </c>
      <c r="L80" s="1083">
        <f t="shared" ref="L80:L98" si="38">F80+H80+K80</f>
        <v>158.10640155669202</v>
      </c>
      <c r="M80" s="1083">
        <f t="shared" ref="M80:M88" si="39">E80+G80+J80</f>
        <v>44.831077338124146</v>
      </c>
      <c r="N80" s="1083"/>
      <c r="O80" s="1083">
        <f t="shared" ref="O80:O88" si="40">L80+N80</f>
        <v>158.10640155669202</v>
      </c>
      <c r="P80" s="1095">
        <f t="shared" ref="P80:P89" si="41">M80+N80</f>
        <v>44.831077338124146</v>
      </c>
      <c r="Q80" s="1083">
        <f t="shared" ref="Q80:Q99" si="42">G80</f>
        <v>20.175000000000001</v>
      </c>
      <c r="R80" s="1085">
        <f t="shared" ref="R80:R129" si="43">E80/P80</f>
        <v>0.45002264495756988</v>
      </c>
      <c r="S80" s="1085">
        <f t="shared" ref="S80:S129" si="44">Q80/P80</f>
        <v>0.45002264495756988</v>
      </c>
    </row>
    <row r="81" spans="1:19" ht="27.75" customHeight="1" x14ac:dyDescent="0.35">
      <c r="A81" s="799" t="s">
        <v>266</v>
      </c>
      <c r="B81" s="1096"/>
      <c r="C81" s="1094">
        <f>'TRT 1'!T30</f>
        <v>940.57789999999989</v>
      </c>
      <c r="D81" s="1096"/>
      <c r="E81" s="1083">
        <f>68.17/2</f>
        <v>34.085000000000001</v>
      </c>
      <c r="F81" s="1083">
        <f t="shared" si="35"/>
        <v>36.238359417120051</v>
      </c>
      <c r="G81" s="1083">
        <f t="shared" si="36"/>
        <v>34.085000000000001</v>
      </c>
      <c r="H81" s="1083">
        <f t="shared" si="37"/>
        <v>36.238359417120051</v>
      </c>
      <c r="I81" s="1083"/>
      <c r="J81" s="1083">
        <f>(0.945+0.289)/C81*1000</f>
        <v>1.3119593815674386</v>
      </c>
      <c r="K81" s="1083">
        <f t="shared" ref="K81:K87" si="45">J81*C81/1000</f>
        <v>1.234</v>
      </c>
      <c r="L81" s="1083">
        <f t="shared" si="38"/>
        <v>73.710718834240097</v>
      </c>
      <c r="M81" s="1083">
        <f t="shared" si="39"/>
        <v>69.481959381567435</v>
      </c>
      <c r="N81" s="1083"/>
      <c r="O81" s="1083">
        <f t="shared" si="40"/>
        <v>73.710718834240097</v>
      </c>
      <c r="P81" s="1095">
        <f t="shared" si="41"/>
        <v>69.481959381567435</v>
      </c>
      <c r="Q81" s="1083">
        <f t="shared" si="42"/>
        <v>34.085000000000001</v>
      </c>
      <c r="R81" s="1085">
        <f t="shared" si="43"/>
        <v>0.4905589926274051</v>
      </c>
      <c r="S81" s="1085">
        <f t="shared" si="44"/>
        <v>0.4905589926274051</v>
      </c>
    </row>
    <row r="82" spans="1:19" ht="27.75" customHeight="1" x14ac:dyDescent="0.35">
      <c r="A82" s="799" t="s">
        <v>265</v>
      </c>
      <c r="B82" s="1096"/>
      <c r="C82" s="1094">
        <f>'TRT 1'!T22</f>
        <v>1780.5715</v>
      </c>
      <c r="D82" s="1096"/>
      <c r="E82" s="1083">
        <f>96.04/2</f>
        <v>48.02</v>
      </c>
      <c r="F82" s="1083">
        <f t="shared" si="35"/>
        <v>26.968869264727644</v>
      </c>
      <c r="G82" s="1083">
        <f t="shared" si="36"/>
        <v>48.02</v>
      </c>
      <c r="H82" s="1083">
        <f t="shared" si="37"/>
        <v>26.968869264727644</v>
      </c>
      <c r="I82" s="1083"/>
      <c r="J82" s="1083">
        <f>(2.129+0.651)/C82*1000</f>
        <v>1.561296471385732</v>
      </c>
      <c r="K82" s="1083">
        <f t="shared" si="45"/>
        <v>2.78</v>
      </c>
      <c r="L82" s="1083">
        <f t="shared" si="38"/>
        <v>56.717738529455289</v>
      </c>
      <c r="M82" s="1083">
        <f t="shared" si="39"/>
        <v>97.601296471385737</v>
      </c>
      <c r="N82" s="1083"/>
      <c r="O82" s="1083">
        <f t="shared" si="40"/>
        <v>56.717738529455289</v>
      </c>
      <c r="P82" s="1095">
        <f t="shared" si="41"/>
        <v>97.601296471385737</v>
      </c>
      <c r="Q82" s="1083">
        <f t="shared" si="42"/>
        <v>48.02</v>
      </c>
      <c r="R82" s="1085">
        <f t="shared" si="43"/>
        <v>0.49200166120824296</v>
      </c>
      <c r="S82" s="1085">
        <f t="shared" si="44"/>
        <v>0.49200166120824296</v>
      </c>
    </row>
    <row r="83" spans="1:19" ht="27.75" customHeight="1" x14ac:dyDescent="0.35">
      <c r="A83" s="799" t="s">
        <v>267</v>
      </c>
      <c r="B83" s="1096"/>
      <c r="C83" s="1094">
        <f>'TRT 1'!T26</f>
        <v>894.42497489999994</v>
      </c>
      <c r="D83" s="1096"/>
      <c r="E83" s="1083">
        <f>63.02/2</f>
        <v>31.51</v>
      </c>
      <c r="F83" s="1083">
        <f t="shared" si="35"/>
        <v>35.229338272360899</v>
      </c>
      <c r="G83" s="1083">
        <f t="shared" si="36"/>
        <v>31.51</v>
      </c>
      <c r="H83" s="1083">
        <f t="shared" si="37"/>
        <v>35.229338272360899</v>
      </c>
      <c r="I83" s="1083"/>
      <c r="J83" s="1083">
        <f>(1.458+0.458)/C83*1000</f>
        <v>2.1421584300172474</v>
      </c>
      <c r="K83" s="1083">
        <f t="shared" si="45"/>
        <v>1.9159999999999997</v>
      </c>
      <c r="L83" s="1083">
        <f t="shared" si="38"/>
        <v>72.374676544721794</v>
      </c>
      <c r="M83" s="1083">
        <f t="shared" si="39"/>
        <v>65.162158430017257</v>
      </c>
      <c r="N83" s="1083"/>
      <c r="O83" s="1083">
        <f t="shared" si="40"/>
        <v>72.374676544721794</v>
      </c>
      <c r="P83" s="1095">
        <f t="shared" si="41"/>
        <v>65.162158430017257</v>
      </c>
      <c r="Q83" s="1083">
        <f t="shared" si="42"/>
        <v>31.51</v>
      </c>
      <c r="R83" s="1085">
        <f t="shared" si="43"/>
        <v>0.48356286469302667</v>
      </c>
      <c r="S83" s="1085">
        <f t="shared" si="44"/>
        <v>0.48356286469302667</v>
      </c>
    </row>
    <row r="84" spans="1:19" ht="27.75" customHeight="1" x14ac:dyDescent="0.35">
      <c r="A84" s="799" t="s">
        <v>268</v>
      </c>
      <c r="B84" s="1096"/>
      <c r="C84" s="1094">
        <f>SUM(C79:C83)</f>
        <v>4625.1851788999993</v>
      </c>
      <c r="D84" s="1096"/>
      <c r="E84" s="1083">
        <f>SUM(E79:E83)</f>
        <v>181.46</v>
      </c>
      <c r="F84" s="1083"/>
      <c r="G84" s="1083">
        <f>SUM(G79:G83)</f>
        <v>181.46</v>
      </c>
      <c r="H84" s="1083">
        <f t="shared" si="37"/>
        <v>39.23302375606859</v>
      </c>
      <c r="I84" s="1083"/>
      <c r="J84" s="1083">
        <f>SUM(J79:J83)</f>
        <v>11.631955314624539</v>
      </c>
      <c r="K84" s="1083">
        <f t="shared" si="45"/>
        <v>53.799947322828501</v>
      </c>
      <c r="L84" s="1083">
        <f t="shared" si="38"/>
        <v>93.032971078897091</v>
      </c>
      <c r="M84" s="1083">
        <f>SUM(M79:M83)</f>
        <v>373.62580695987759</v>
      </c>
      <c r="N84" s="1083"/>
      <c r="O84" s="1083">
        <f t="shared" si="40"/>
        <v>93.032971078897091</v>
      </c>
      <c r="P84" s="1095">
        <f>SUM(P79:P83)</f>
        <v>373.62580695987759</v>
      </c>
      <c r="Q84" s="1095">
        <f>SUM(Q79:Q83)</f>
        <v>181.46</v>
      </c>
      <c r="R84" s="1085">
        <f t="shared" si="43"/>
        <v>0.48567308954514049</v>
      </c>
      <c r="S84" s="1085">
        <f t="shared" si="44"/>
        <v>0.48567308954514049</v>
      </c>
    </row>
    <row r="85" spans="1:19" ht="27.75" customHeight="1" x14ac:dyDescent="0.35">
      <c r="A85" s="799" t="s">
        <v>269</v>
      </c>
      <c r="B85" s="1096"/>
      <c r="C85" s="1094">
        <f>'TRT 1'!T38</f>
        <v>1773.4277999999997</v>
      </c>
      <c r="D85" s="1096"/>
      <c r="E85" s="1083">
        <f>161.9/2</f>
        <v>80.95</v>
      </c>
      <c r="F85" s="1083">
        <f>E85/C85*1000</f>
        <v>45.64606464384962</v>
      </c>
      <c r="G85" s="1083">
        <f t="shared" si="36"/>
        <v>80.95</v>
      </c>
      <c r="H85" s="1083">
        <f t="shared" si="37"/>
        <v>45.64606464384962</v>
      </c>
      <c r="I85" s="1083"/>
      <c r="J85" s="1083">
        <f>(3.532+1.079)/C85*1000</f>
        <v>2.6000494635304578</v>
      </c>
      <c r="K85" s="1083">
        <f t="shared" si="45"/>
        <v>4.6109999999999989</v>
      </c>
      <c r="L85" s="1083">
        <f t="shared" si="38"/>
        <v>95.903129287699244</v>
      </c>
      <c r="M85" s="1083">
        <f t="shared" si="39"/>
        <v>164.50004946353047</v>
      </c>
      <c r="N85" s="1083"/>
      <c r="O85" s="1083">
        <f t="shared" si="40"/>
        <v>95.903129287699244</v>
      </c>
      <c r="P85" s="1095">
        <f t="shared" si="41"/>
        <v>164.50004946353047</v>
      </c>
      <c r="Q85" s="1083">
        <f t="shared" si="42"/>
        <v>80.95</v>
      </c>
      <c r="R85" s="1085">
        <f t="shared" si="43"/>
        <v>0.49209711646893184</v>
      </c>
      <c r="S85" s="1085">
        <f t="shared" si="44"/>
        <v>0.49209711646893184</v>
      </c>
    </row>
    <row r="86" spans="1:19" ht="27.75" customHeight="1" x14ac:dyDescent="0.35">
      <c r="A86" s="799" t="s">
        <v>270</v>
      </c>
      <c r="B86" s="1096"/>
      <c r="C86" s="1094">
        <f>'TRT 1'!T42</f>
        <v>259.88</v>
      </c>
      <c r="D86" s="1096"/>
      <c r="E86" s="1083"/>
      <c r="F86" s="1083">
        <f>E86/C86*1000</f>
        <v>0</v>
      </c>
      <c r="G86" s="1083">
        <v>32.116999999999997</v>
      </c>
      <c r="H86" s="1083">
        <f t="shared" si="37"/>
        <v>123.58396182853625</v>
      </c>
      <c r="I86" s="1083"/>
      <c r="J86" s="1083">
        <f t="shared" ref="J86" si="46">F86+G86+I86</f>
        <v>32.116999999999997</v>
      </c>
      <c r="K86" s="1083">
        <f t="shared" si="45"/>
        <v>8.3465659599999995</v>
      </c>
      <c r="L86" s="1083">
        <f t="shared" si="38"/>
        <v>131.93052778853624</v>
      </c>
      <c r="M86" s="1083">
        <f t="shared" si="39"/>
        <v>64.233999999999995</v>
      </c>
      <c r="N86" s="1083"/>
      <c r="O86" s="1083">
        <f t="shared" si="40"/>
        <v>131.93052778853624</v>
      </c>
      <c r="P86" s="1095">
        <f t="shared" si="41"/>
        <v>64.233999999999995</v>
      </c>
      <c r="Q86" s="1083">
        <f t="shared" si="42"/>
        <v>32.116999999999997</v>
      </c>
      <c r="R86" s="1085">
        <f t="shared" si="43"/>
        <v>0</v>
      </c>
      <c r="S86" s="1085">
        <f t="shared" si="44"/>
        <v>0.5</v>
      </c>
    </row>
    <row r="87" spans="1:19" ht="27.75" customHeight="1" x14ac:dyDescent="0.35">
      <c r="A87" s="799" t="s">
        <v>268</v>
      </c>
      <c r="B87" s="1096"/>
      <c r="C87" s="1094">
        <f>SUM(C84:C86)</f>
        <v>6658.4929788999989</v>
      </c>
      <c r="D87" s="1096"/>
      <c r="E87" s="1094">
        <f>SUM(E84:E86)</f>
        <v>262.41000000000003</v>
      </c>
      <c r="F87" s="1083"/>
      <c r="G87" s="1094">
        <f>SUM(G84:G86)</f>
        <v>294.52700000000004</v>
      </c>
      <c r="H87" s="1083">
        <f t="shared" si="37"/>
        <v>44.233282355830717</v>
      </c>
      <c r="I87" s="1083"/>
      <c r="J87" s="1094">
        <f>SUM(J84:J86)</f>
        <v>46.349004778154992</v>
      </c>
      <c r="K87" s="1083">
        <f t="shared" si="45"/>
        <v>308.61452289434749</v>
      </c>
      <c r="L87" s="1083">
        <f t="shared" si="38"/>
        <v>352.84780525017823</v>
      </c>
      <c r="M87" s="1094">
        <f>SUM(M84:M86)</f>
        <v>602.35985642340813</v>
      </c>
      <c r="N87" s="1083"/>
      <c r="O87" s="1083">
        <f t="shared" si="40"/>
        <v>352.84780525017823</v>
      </c>
      <c r="P87" s="1083">
        <f>SUM(P84:P86)</f>
        <v>602.35985642340813</v>
      </c>
      <c r="Q87" s="1083">
        <f>SUM(Q84:Q86)</f>
        <v>294.52700000000004</v>
      </c>
      <c r="R87" s="1085">
        <f t="shared" si="43"/>
        <v>0.43563660028424595</v>
      </c>
      <c r="S87" s="1085">
        <f t="shared" si="44"/>
        <v>0.4889552264468508</v>
      </c>
    </row>
    <row r="88" spans="1:19" ht="27.75" customHeight="1" x14ac:dyDescent="0.35">
      <c r="A88" s="799" t="s">
        <v>959</v>
      </c>
      <c r="B88" s="1096"/>
      <c r="C88" s="1094">
        <f>'TRT 1'!T81</f>
        <v>2582.7541210000004</v>
      </c>
      <c r="D88" s="1096"/>
      <c r="E88" s="1083">
        <v>309.91000000000003</v>
      </c>
      <c r="F88" s="1083">
        <f>E88/C88*1000</f>
        <v>119.99206485827149</v>
      </c>
      <c r="G88" s="1083">
        <f>H88*C88/1000</f>
        <v>426.41270537710005</v>
      </c>
      <c r="H88" s="1083">
        <v>165.1</v>
      </c>
      <c r="I88" s="1083"/>
      <c r="J88" s="1083">
        <f>'TRT-14  '!C55</f>
        <v>27.477787599999999</v>
      </c>
      <c r="K88" s="1083">
        <f>J88/C88*1000</f>
        <v>10.63894831357816</v>
      </c>
      <c r="L88" s="1083">
        <f t="shared" si="38"/>
        <v>295.73101317184967</v>
      </c>
      <c r="M88" s="1083">
        <f t="shared" si="39"/>
        <v>763.80049297710002</v>
      </c>
      <c r="N88" s="1083"/>
      <c r="O88" s="1083">
        <f t="shared" si="40"/>
        <v>295.73101317184967</v>
      </c>
      <c r="P88" s="1095">
        <f t="shared" si="41"/>
        <v>763.80049297710002</v>
      </c>
      <c r="Q88" s="1083">
        <f t="shared" si="42"/>
        <v>426.41270537710005</v>
      </c>
      <c r="R88" s="1085">
        <f t="shared" si="43"/>
        <v>0.40574731601972353</v>
      </c>
      <c r="S88" s="1085">
        <f t="shared" si="44"/>
        <v>0.55827759905607266</v>
      </c>
    </row>
    <row r="89" spans="1:19" ht="27.75" customHeight="1" x14ac:dyDescent="0.35">
      <c r="A89" s="799" t="s">
        <v>960</v>
      </c>
      <c r="B89" s="1096"/>
      <c r="C89" s="1094">
        <f>'TRT 1'!T90</f>
        <v>9374.442490999998</v>
      </c>
      <c r="D89" s="1096"/>
      <c r="E89" s="1083">
        <v>1904.7</v>
      </c>
      <c r="F89" s="1083">
        <f>E89/C89*1000</f>
        <v>203.18008263730042</v>
      </c>
      <c r="G89" s="1083">
        <f>H89*C89/1000</f>
        <v>1294.7979968569198</v>
      </c>
      <c r="H89" s="1083">
        <v>138.12</v>
      </c>
      <c r="I89" s="1083"/>
      <c r="J89" s="1083">
        <f>'TRT-14  '!D55</f>
        <v>35.819943199999997</v>
      </c>
      <c r="K89" s="1083">
        <f>J89/C89*1000</f>
        <v>3.8210211683936612</v>
      </c>
      <c r="L89" s="1083">
        <f t="shared" si="38"/>
        <v>345.12110380569408</v>
      </c>
      <c r="M89" s="1083">
        <f>E89+G89+J89</f>
        <v>3235.3179400569197</v>
      </c>
      <c r="N89" s="1083"/>
      <c r="O89" s="1083">
        <f>L89+N89</f>
        <v>345.12110380569408</v>
      </c>
      <c r="P89" s="1095">
        <f t="shared" si="41"/>
        <v>3235.3179400569197</v>
      </c>
      <c r="Q89" s="1083">
        <f t="shared" si="42"/>
        <v>1294.7979968569198</v>
      </c>
      <c r="R89" s="1085">
        <f t="shared" si="43"/>
        <v>0.58872111962093288</v>
      </c>
      <c r="S89" s="1085">
        <f t="shared" si="44"/>
        <v>0.40020734309473771</v>
      </c>
    </row>
    <row r="90" spans="1:19" ht="27.75" customHeight="1" x14ac:dyDescent="0.35">
      <c r="A90" s="1084" t="s">
        <v>493</v>
      </c>
      <c r="B90" s="1096"/>
      <c r="C90" s="1094">
        <f>'TRT 1'!T642</f>
        <v>3632.3280200000004</v>
      </c>
      <c r="D90" s="1096"/>
      <c r="E90" s="1083">
        <v>0</v>
      </c>
      <c r="F90" s="1083">
        <f>E90/C90*1000</f>
        <v>0</v>
      </c>
      <c r="G90" s="1083">
        <f>C90*H90/1000</f>
        <v>1251.0366669939724</v>
      </c>
      <c r="H90" s="1083">
        <f>'TRT 7'!I48</f>
        <v>344.41731586619545</v>
      </c>
      <c r="I90" s="1083"/>
      <c r="J90" s="1083">
        <v>0</v>
      </c>
      <c r="K90" s="1083"/>
      <c r="L90" s="1083">
        <f t="shared" si="38"/>
        <v>344.41731586619545</v>
      </c>
      <c r="M90" s="1083">
        <f>E90+G90+J90</f>
        <v>1251.0366669939724</v>
      </c>
      <c r="N90" s="1083"/>
      <c r="O90" s="1083">
        <f>L90+N90</f>
        <v>344.41731586619545</v>
      </c>
      <c r="P90" s="1083">
        <f t="shared" ref="P90" si="47">C90*O90/1000</f>
        <v>1251.0366669939724</v>
      </c>
      <c r="Q90" s="1083">
        <f t="shared" si="42"/>
        <v>1251.0366669939724</v>
      </c>
      <c r="R90" s="1085">
        <f t="shared" si="43"/>
        <v>0</v>
      </c>
      <c r="S90" s="1085">
        <f t="shared" si="44"/>
        <v>1</v>
      </c>
    </row>
    <row r="91" spans="1:19" ht="27.75" customHeight="1" x14ac:dyDescent="0.35">
      <c r="A91" s="799" t="s">
        <v>271</v>
      </c>
      <c r="B91" s="1096"/>
      <c r="C91" s="1096"/>
      <c r="D91" s="1096"/>
      <c r="E91" s="1083"/>
      <c r="F91" s="1083"/>
      <c r="G91" s="1083"/>
      <c r="H91" s="1083"/>
      <c r="I91" s="1083"/>
      <c r="J91" s="1083">
        <f>F91+G91+I91</f>
        <v>0</v>
      </c>
      <c r="K91" s="1083">
        <f t="shared" ref="K91:K98" si="48">J91*C91/1000</f>
        <v>0</v>
      </c>
      <c r="L91" s="1083"/>
      <c r="M91" s="1083"/>
      <c r="N91" s="1083"/>
      <c r="O91" s="1083"/>
      <c r="P91" s="1083"/>
      <c r="Q91" s="1083"/>
      <c r="R91" s="1085" t="e">
        <f t="shared" si="43"/>
        <v>#DIV/0!</v>
      </c>
      <c r="S91" s="1085" t="e">
        <f t="shared" si="44"/>
        <v>#DIV/0!</v>
      </c>
    </row>
    <row r="92" spans="1:19" ht="27.75" customHeight="1" x14ac:dyDescent="0.35">
      <c r="A92" s="799" t="s">
        <v>294</v>
      </c>
      <c r="B92" s="1096"/>
      <c r="C92" s="1094">
        <f>'TRT 1'!T108</f>
        <v>3049.9956269799991</v>
      </c>
      <c r="D92" s="1096"/>
      <c r="E92" s="1083">
        <f>F92*C92/1000</f>
        <v>273.85910734653413</v>
      </c>
      <c r="F92" s="1083">
        <v>89.79</v>
      </c>
      <c r="G92" s="1083">
        <f>H92*C92/1000</f>
        <v>561.80919448971588</v>
      </c>
      <c r="H92" s="1083">
        <v>184.2</v>
      </c>
      <c r="I92" s="1083"/>
      <c r="J92" s="1083">
        <v>12.31</v>
      </c>
      <c r="K92" s="1083">
        <f t="shared" si="48"/>
        <v>37.545446168123789</v>
      </c>
      <c r="L92" s="1083">
        <f t="shared" si="38"/>
        <v>311.53544616812383</v>
      </c>
      <c r="M92" s="1083">
        <f>E92+G92+J92</f>
        <v>847.97830183625001</v>
      </c>
      <c r="N92" s="1083"/>
      <c r="O92" s="1083">
        <f t="shared" ref="O92:O98" si="49">L92+N92</f>
        <v>311.53544616812383</v>
      </c>
      <c r="P92" s="1095">
        <f t="shared" ref="P92:P97" si="50">M92+N92</f>
        <v>847.97830183625001</v>
      </c>
      <c r="Q92" s="1083">
        <f t="shared" si="42"/>
        <v>561.80919448971588</v>
      </c>
      <c r="R92" s="1085">
        <f t="shared" si="43"/>
        <v>0.32295532415570943</v>
      </c>
      <c r="S92" s="1085">
        <f t="shared" si="44"/>
        <v>0.66252779496025926</v>
      </c>
    </row>
    <row r="93" spans="1:19" ht="30" customHeight="1" x14ac:dyDescent="0.35">
      <c r="A93" s="1084" t="s">
        <v>687</v>
      </c>
      <c r="B93" s="1096"/>
      <c r="C93" s="1094">
        <f>'TRT 1'!T121</f>
        <v>2005.5025621023196</v>
      </c>
      <c r="D93" s="1096"/>
      <c r="E93" s="1083">
        <v>314.74</v>
      </c>
      <c r="F93" s="1083">
        <f>E93/C93*1000</f>
        <v>156.93821885226899</v>
      </c>
      <c r="G93" s="1083">
        <f>H93*C93/1000</f>
        <v>343.44231376002222</v>
      </c>
      <c r="H93" s="1083">
        <v>171.25</v>
      </c>
      <c r="I93" s="1083"/>
      <c r="J93" s="1083">
        <v>0</v>
      </c>
      <c r="K93" s="1083">
        <f t="shared" si="48"/>
        <v>0</v>
      </c>
      <c r="L93" s="1083">
        <f t="shared" si="38"/>
        <v>328.18821885226896</v>
      </c>
      <c r="M93" s="1083">
        <f>E93+G93+J93</f>
        <v>658.18231376002223</v>
      </c>
      <c r="N93" s="1083"/>
      <c r="O93" s="1083">
        <f t="shared" si="49"/>
        <v>328.18821885226896</v>
      </c>
      <c r="P93" s="1095">
        <f t="shared" si="50"/>
        <v>658.18231376002223</v>
      </c>
      <c r="Q93" s="1083">
        <f t="shared" si="42"/>
        <v>343.44231376002222</v>
      </c>
      <c r="R93" s="1085">
        <f t="shared" si="43"/>
        <v>0.4781957725390299</v>
      </c>
      <c r="S93" s="1085">
        <f t="shared" si="44"/>
        <v>0.5218042274609701</v>
      </c>
    </row>
    <row r="94" spans="1:19" ht="27.75" customHeight="1" x14ac:dyDescent="0.35">
      <c r="A94" s="799" t="s">
        <v>953</v>
      </c>
      <c r="B94" s="1096"/>
      <c r="C94" s="1094">
        <f>'TRT 1'!T160</f>
        <v>198.03890485165894</v>
      </c>
      <c r="D94" s="1096"/>
      <c r="E94" s="1083"/>
      <c r="F94" s="1083"/>
      <c r="G94" s="1083">
        <f t="shared" ref="G94:G97" si="51">H94*C94/1000</f>
        <v>57.431282406981097</v>
      </c>
      <c r="H94" s="1083">
        <v>290</v>
      </c>
      <c r="I94" s="1083"/>
      <c r="J94" s="1083">
        <v>0</v>
      </c>
      <c r="K94" s="1083">
        <f t="shared" si="48"/>
        <v>0</v>
      </c>
      <c r="L94" s="1083">
        <f t="shared" si="38"/>
        <v>290</v>
      </c>
      <c r="M94" s="1083">
        <f t="shared" ref="M94:M97" si="52">E94+G94+J94</f>
        <v>57.431282406981097</v>
      </c>
      <c r="N94" s="1083"/>
      <c r="O94" s="1083">
        <f t="shared" si="49"/>
        <v>290</v>
      </c>
      <c r="P94" s="1095">
        <f t="shared" si="50"/>
        <v>57.431282406981097</v>
      </c>
      <c r="Q94" s="1083">
        <f t="shared" si="42"/>
        <v>57.431282406981097</v>
      </c>
      <c r="R94" s="1085">
        <f t="shared" si="43"/>
        <v>0</v>
      </c>
      <c r="S94" s="1085">
        <f t="shared" si="44"/>
        <v>1</v>
      </c>
    </row>
    <row r="95" spans="1:19" ht="27.75" customHeight="1" x14ac:dyDescent="0.35">
      <c r="A95" s="799" t="s">
        <v>951</v>
      </c>
      <c r="B95" s="1096"/>
      <c r="C95" s="1094">
        <f>'TRT 1'!T134</f>
        <v>824.94051923408574</v>
      </c>
      <c r="D95" s="1096"/>
      <c r="E95" s="1083"/>
      <c r="F95" s="1083"/>
      <c r="G95" s="1083">
        <f t="shared" si="51"/>
        <v>277.18001446265276</v>
      </c>
      <c r="H95" s="1083">
        <v>336</v>
      </c>
      <c r="I95" s="1083"/>
      <c r="J95" s="1083">
        <v>0</v>
      </c>
      <c r="K95" s="1083">
        <f t="shared" si="48"/>
        <v>0</v>
      </c>
      <c r="L95" s="1083">
        <f t="shared" si="38"/>
        <v>336</v>
      </c>
      <c r="M95" s="1083">
        <f t="shared" si="52"/>
        <v>277.18001446265276</v>
      </c>
      <c r="N95" s="1083"/>
      <c r="O95" s="1083">
        <f t="shared" si="49"/>
        <v>336</v>
      </c>
      <c r="P95" s="1095">
        <f t="shared" si="50"/>
        <v>277.18001446265276</v>
      </c>
      <c r="Q95" s="1083">
        <f t="shared" si="42"/>
        <v>277.18001446265276</v>
      </c>
      <c r="R95" s="1085">
        <f t="shared" si="43"/>
        <v>0</v>
      </c>
      <c r="S95" s="1085">
        <f t="shared" si="44"/>
        <v>1</v>
      </c>
    </row>
    <row r="96" spans="1:19" ht="27.75" customHeight="1" x14ac:dyDescent="0.35">
      <c r="A96" s="799" t="s">
        <v>952</v>
      </c>
      <c r="B96" s="1096"/>
      <c r="C96" s="1094">
        <f>'TRT 1'!T147</f>
        <v>48.254500000000014</v>
      </c>
      <c r="D96" s="1096"/>
      <c r="E96" s="1083"/>
      <c r="F96" s="1083"/>
      <c r="G96" s="1083">
        <f t="shared" si="51"/>
        <v>11.004438725000004</v>
      </c>
      <c r="H96" s="1083">
        <v>228.05</v>
      </c>
      <c r="I96" s="1083"/>
      <c r="J96" s="1083">
        <v>0</v>
      </c>
      <c r="K96" s="1083">
        <f t="shared" si="48"/>
        <v>0</v>
      </c>
      <c r="L96" s="1083">
        <f t="shared" si="38"/>
        <v>228.05</v>
      </c>
      <c r="M96" s="1083">
        <f t="shared" si="52"/>
        <v>11.004438725000004</v>
      </c>
      <c r="N96" s="1083"/>
      <c r="O96" s="1083">
        <f t="shared" si="49"/>
        <v>228.05</v>
      </c>
      <c r="P96" s="1095">
        <f t="shared" si="50"/>
        <v>11.004438725000004</v>
      </c>
      <c r="Q96" s="1083">
        <f t="shared" si="42"/>
        <v>11.004438725000004</v>
      </c>
      <c r="R96" s="1085">
        <f t="shared" si="43"/>
        <v>0</v>
      </c>
      <c r="S96" s="1085">
        <f t="shared" si="44"/>
        <v>1</v>
      </c>
    </row>
    <row r="97" spans="1:19" ht="27.75" customHeight="1" x14ac:dyDescent="0.35">
      <c r="A97" s="799" t="s">
        <v>944</v>
      </c>
      <c r="B97" s="1096"/>
      <c r="C97" s="1094">
        <f>'TRT 1'!T173</f>
        <v>36.582003</v>
      </c>
      <c r="D97" s="1096"/>
      <c r="E97" s="1083"/>
      <c r="F97" s="1083"/>
      <c r="G97" s="1083">
        <f t="shared" si="51"/>
        <v>11.142878113800002</v>
      </c>
      <c r="H97" s="1083">
        <v>304.60000000000002</v>
      </c>
      <c r="I97" s="1083"/>
      <c r="J97" s="1083">
        <v>0</v>
      </c>
      <c r="K97" s="1083">
        <f t="shared" si="48"/>
        <v>0</v>
      </c>
      <c r="L97" s="1083">
        <f t="shared" si="38"/>
        <v>304.60000000000002</v>
      </c>
      <c r="M97" s="1083">
        <f t="shared" si="52"/>
        <v>11.142878113800002</v>
      </c>
      <c r="N97" s="1083"/>
      <c r="O97" s="1083">
        <f t="shared" si="49"/>
        <v>304.60000000000002</v>
      </c>
      <c r="P97" s="1095">
        <f t="shared" si="50"/>
        <v>11.142878113800002</v>
      </c>
      <c r="Q97" s="1083">
        <f t="shared" si="42"/>
        <v>11.142878113800002</v>
      </c>
      <c r="R97" s="1085">
        <f t="shared" si="43"/>
        <v>0</v>
      </c>
      <c r="S97" s="1085">
        <f t="shared" si="44"/>
        <v>1</v>
      </c>
    </row>
    <row r="98" spans="1:19" ht="27.75" customHeight="1" x14ac:dyDescent="0.35">
      <c r="A98" s="799" t="s">
        <v>803</v>
      </c>
      <c r="B98" s="1096"/>
      <c r="C98" s="1094">
        <f>SUM(C92:C97)</f>
        <v>6163.3141161680633</v>
      </c>
      <c r="D98" s="1096"/>
      <c r="E98" s="1094">
        <f>SUM(E92:E97)</f>
        <v>588.59910734653408</v>
      </c>
      <c r="F98" s="1083"/>
      <c r="G98" s="1094">
        <f>SUM(G92:G97)</f>
        <v>1262.0101219581718</v>
      </c>
      <c r="H98" s="1083">
        <f>G98/C98*1000</f>
        <v>204.76161009668047</v>
      </c>
      <c r="I98" s="1083"/>
      <c r="J98" s="1094">
        <f>SUM(J92:J97)</f>
        <v>12.31</v>
      </c>
      <c r="K98" s="1083">
        <f t="shared" si="48"/>
        <v>75.870396770028862</v>
      </c>
      <c r="L98" s="1083">
        <f t="shared" si="38"/>
        <v>280.63200686670933</v>
      </c>
      <c r="M98" s="1094">
        <f>SUM(M92:M97)</f>
        <v>1862.9192293047061</v>
      </c>
      <c r="N98" s="1083">
        <f>SUM(N92:N94)</f>
        <v>0</v>
      </c>
      <c r="O98" s="1083">
        <f t="shared" si="49"/>
        <v>280.63200686670933</v>
      </c>
      <c r="P98" s="1094">
        <f>SUM(P92:P97)</f>
        <v>1862.9192293047061</v>
      </c>
      <c r="Q98" s="1083">
        <f t="shared" si="42"/>
        <v>1262.0101219581718</v>
      </c>
      <c r="R98" s="1085">
        <f t="shared" si="43"/>
        <v>0.31595524813290798</v>
      </c>
      <c r="S98" s="1085">
        <f t="shared" si="44"/>
        <v>0.6774368432651745</v>
      </c>
    </row>
    <row r="99" spans="1:19" ht="27.75" customHeight="1" x14ac:dyDescent="0.35">
      <c r="A99" s="799" t="s">
        <v>956</v>
      </c>
      <c r="B99" s="1096"/>
      <c r="C99" s="1094">
        <f>239.38</f>
        <v>239.38</v>
      </c>
      <c r="D99" s="1096"/>
      <c r="E99" s="1083"/>
      <c r="F99" s="1083"/>
      <c r="G99" s="1083"/>
      <c r="H99" s="1083"/>
      <c r="I99" s="1083"/>
      <c r="J99" s="1083"/>
      <c r="K99" s="1083"/>
      <c r="L99" s="1083">
        <f t="shared" ref="L99:L123" si="53">M99/C99*1000</f>
        <v>0</v>
      </c>
      <c r="M99" s="1083"/>
      <c r="N99" s="1083"/>
      <c r="O99" s="1083"/>
      <c r="P99" s="1085"/>
      <c r="Q99" s="1083">
        <f t="shared" si="42"/>
        <v>0</v>
      </c>
      <c r="R99" s="1085" t="e">
        <f t="shared" si="43"/>
        <v>#DIV/0!</v>
      </c>
      <c r="S99" s="1085" t="e">
        <f t="shared" si="44"/>
        <v>#DIV/0!</v>
      </c>
    </row>
    <row r="100" spans="1:19" ht="27.75" customHeight="1" x14ac:dyDescent="0.35">
      <c r="A100" s="799" t="s">
        <v>276</v>
      </c>
      <c r="B100" s="1096"/>
      <c r="C100" s="1083">
        <f>C98+C90+C89+C88+C87+C99</f>
        <v>28650.711727068065</v>
      </c>
      <c r="D100" s="1096"/>
      <c r="E100" s="1083">
        <f>E98+E90+E89+E88+E87+E99</f>
        <v>3065.6191073465338</v>
      </c>
      <c r="F100" s="1083"/>
      <c r="G100" s="1083">
        <f>G98+G90+G89+G88+G87+G99</f>
        <v>4528.7844911861639</v>
      </c>
      <c r="H100" s="1083">
        <f>H87+H88+H89+H90+H98</f>
        <v>896.6322083187066</v>
      </c>
      <c r="I100" s="1083"/>
      <c r="J100" s="1083"/>
      <c r="K100" s="1083">
        <f>K87+K88+K89+K90+K98</f>
        <v>398.94488914634815</v>
      </c>
      <c r="L100" s="1083">
        <f t="shared" si="53"/>
        <v>269.29293272902771</v>
      </c>
      <c r="M100" s="1083">
        <f>M87+M88+M89+M90+M98</f>
        <v>7715.4341857561058</v>
      </c>
      <c r="N100" s="1083">
        <f>N87+N88+N89+N90+N98</f>
        <v>0</v>
      </c>
      <c r="O100" s="1083"/>
      <c r="P100" s="1083">
        <f>P87+P88+P89+P90+P98</f>
        <v>7715.4341857561058</v>
      </c>
      <c r="Q100" s="1083">
        <f>Q87+Q88+Q89+Q90+Q98</f>
        <v>4528.7844911861639</v>
      </c>
      <c r="R100" s="1085">
        <f t="shared" si="43"/>
        <v>0.39733591571633708</v>
      </c>
      <c r="S100" s="1085">
        <f t="shared" si="44"/>
        <v>0.58697726947720008</v>
      </c>
    </row>
    <row r="101" spans="1:19" ht="27.75" customHeight="1" x14ac:dyDescent="0.35">
      <c r="A101" s="799" t="s">
        <v>277</v>
      </c>
      <c r="B101" s="1096"/>
      <c r="C101" s="1094">
        <f>'TRT 1'!T240</f>
        <v>2121.5776611961905</v>
      </c>
      <c r="D101" s="1096"/>
      <c r="E101" s="1083">
        <f>630.98*33.43%</f>
        <v>210.93661399999999</v>
      </c>
      <c r="F101" s="1083">
        <f t="shared" ref="F101:F113" si="54">E101/C101*1000</f>
        <v>99.424413189319424</v>
      </c>
      <c r="G101" s="1083">
        <f>H101*C101/1000</f>
        <v>407.19440051338483</v>
      </c>
      <c r="H101" s="1083">
        <v>191.93</v>
      </c>
      <c r="I101" s="1083"/>
      <c r="J101" s="1083">
        <f>K101*C101/1000</f>
        <v>18.394078322570969</v>
      </c>
      <c r="K101" s="1083">
        <v>8.67</v>
      </c>
      <c r="L101" s="1083">
        <f>F101+H101+K101</f>
        <v>300.02441318931943</v>
      </c>
      <c r="M101" s="1083">
        <f t="shared" ref="M101:M115" si="55">E101+G101+J101</f>
        <v>636.52509283595577</v>
      </c>
      <c r="N101" s="1083"/>
      <c r="O101" s="1083">
        <f t="shared" ref="O101:O121" si="56">L101+N101</f>
        <v>300.02441318931943</v>
      </c>
      <c r="P101" s="1095">
        <f t="shared" ref="P101:P128" si="57">M101+N101</f>
        <v>636.52509283595577</v>
      </c>
      <c r="Q101" s="1083">
        <f>G101</f>
        <v>407.19440051338483</v>
      </c>
      <c r="R101" s="1085">
        <f t="shared" si="43"/>
        <v>0.33138774319202252</v>
      </c>
      <c r="S101" s="1085">
        <f t="shared" si="44"/>
        <v>0.63971460842051409</v>
      </c>
    </row>
    <row r="102" spans="1:19" ht="27.75" customHeight="1" x14ac:dyDescent="0.35">
      <c r="A102" s="799" t="s">
        <v>278</v>
      </c>
      <c r="B102" s="1096"/>
      <c r="C102" s="1094">
        <f>'TRT 1'!T261</f>
        <v>1328.8571272878999</v>
      </c>
      <c r="D102" s="1096"/>
      <c r="E102" s="1083">
        <v>114.46</v>
      </c>
      <c r="F102" s="1083">
        <f t="shared" si="54"/>
        <v>86.1341657049351</v>
      </c>
      <c r="G102" s="1083">
        <f t="shared" ref="G102:G112" si="58">H102*C102/1000</f>
        <v>253.08083989198053</v>
      </c>
      <c r="H102" s="1083">
        <v>190.45</v>
      </c>
      <c r="I102" s="1083"/>
      <c r="J102" s="1083">
        <f t="shared" ref="J102:J115" si="59">K102*C102/1000</f>
        <v>11.348439867038664</v>
      </c>
      <c r="K102" s="1083">
        <v>8.5399999999999991</v>
      </c>
      <c r="L102" s="1083">
        <f t="shared" ref="L102:L115" si="60">F102+H102+K102</f>
        <v>285.12416570493514</v>
      </c>
      <c r="M102" s="1083">
        <f t="shared" si="55"/>
        <v>378.88927975901919</v>
      </c>
      <c r="N102" s="1083"/>
      <c r="O102" s="1083">
        <f t="shared" si="56"/>
        <v>285.12416570493514</v>
      </c>
      <c r="P102" s="1095">
        <f t="shared" si="57"/>
        <v>378.88927975901919</v>
      </c>
      <c r="Q102" s="1083">
        <f t="shared" ref="Q102:Q128" si="61">G102</f>
        <v>253.08083989198053</v>
      </c>
      <c r="R102" s="1085">
        <f t="shared" si="43"/>
        <v>0.30209352999588357</v>
      </c>
      <c r="S102" s="1085">
        <f t="shared" si="44"/>
        <v>0.66795460682589058</v>
      </c>
    </row>
    <row r="103" spans="1:19" ht="27.75" customHeight="1" x14ac:dyDescent="0.35">
      <c r="A103" s="799" t="s">
        <v>279</v>
      </c>
      <c r="B103" s="1096"/>
      <c r="C103" s="1135">
        <f>'TRT 1'!T198</f>
        <v>146.60176312429601</v>
      </c>
      <c r="D103" s="1096"/>
      <c r="E103" s="1083">
        <v>17.75</v>
      </c>
      <c r="F103" s="1083">
        <f t="shared" si="54"/>
        <v>121.07630646263577</v>
      </c>
      <c r="G103" s="1136">
        <f t="shared" si="58"/>
        <v>53.062508162838938</v>
      </c>
      <c r="H103" s="1136">
        <v>361.95</v>
      </c>
      <c r="I103" s="1083"/>
      <c r="J103" s="1083">
        <f t="shared" si="59"/>
        <v>1.5012020543927913</v>
      </c>
      <c r="K103" s="1083">
        <v>10.24</v>
      </c>
      <c r="L103" s="1083">
        <f t="shared" si="60"/>
        <v>493.26630646263578</v>
      </c>
      <c r="M103" s="1083">
        <f t="shared" si="55"/>
        <v>72.31371021723173</v>
      </c>
      <c r="N103" s="1083"/>
      <c r="O103" s="1083">
        <f t="shared" si="56"/>
        <v>493.26630646263578</v>
      </c>
      <c r="P103" s="1095">
        <f t="shared" si="57"/>
        <v>72.31371021723173</v>
      </c>
      <c r="Q103" s="1083">
        <f t="shared" si="61"/>
        <v>53.062508162838938</v>
      </c>
      <c r="R103" s="1085">
        <f t="shared" si="43"/>
        <v>0.24545829479193737</v>
      </c>
      <c r="S103" s="1085">
        <f t="shared" si="44"/>
        <v>0.73378212794556075</v>
      </c>
    </row>
    <row r="104" spans="1:19" ht="27.75" customHeight="1" x14ac:dyDescent="0.35">
      <c r="A104" s="799" t="s">
        <v>245</v>
      </c>
      <c r="B104" s="1096"/>
      <c r="C104" s="1135">
        <f>'TRT 1'!T219</f>
        <v>587.83105213069666</v>
      </c>
      <c r="D104" s="1096"/>
      <c r="E104" s="1083">
        <f>516*18.65%</f>
        <v>96.233999999999995</v>
      </c>
      <c r="F104" s="1083">
        <f t="shared" si="54"/>
        <v>163.71030358328809</v>
      </c>
      <c r="G104" s="1136">
        <f t="shared" si="58"/>
        <v>193.60803532976624</v>
      </c>
      <c r="H104" s="1136">
        <v>329.36</v>
      </c>
      <c r="I104" s="1083"/>
      <c r="J104" s="1083">
        <f t="shared" si="59"/>
        <v>7.9415975142857116</v>
      </c>
      <c r="K104" s="1083">
        <v>13.51</v>
      </c>
      <c r="L104" s="1083">
        <f t="shared" si="60"/>
        <v>506.58030358328813</v>
      </c>
      <c r="M104" s="1083">
        <f t="shared" si="55"/>
        <v>297.78363284405197</v>
      </c>
      <c r="N104" s="1083"/>
      <c r="O104" s="1083">
        <f t="shared" si="56"/>
        <v>506.58030358328813</v>
      </c>
      <c r="P104" s="1095">
        <f t="shared" si="57"/>
        <v>297.78363284405197</v>
      </c>
      <c r="Q104" s="1083">
        <f t="shared" si="61"/>
        <v>193.60803532976624</v>
      </c>
      <c r="R104" s="1085">
        <f t="shared" si="43"/>
        <v>0.32316752630389639</v>
      </c>
      <c r="S104" s="1085">
        <f t="shared" si="44"/>
        <v>0.65016345418540167</v>
      </c>
    </row>
    <row r="105" spans="1:19" ht="27.75" customHeight="1" x14ac:dyDescent="0.35">
      <c r="A105" s="799" t="s">
        <v>292</v>
      </c>
      <c r="B105" s="1096"/>
      <c r="C105" s="1135">
        <f>'TRT 1'!T282</f>
        <v>70.723488412654788</v>
      </c>
      <c r="D105" s="1096"/>
      <c r="E105" s="1083">
        <f>608.31*1.64%</f>
        <v>9.9762839999999979</v>
      </c>
      <c r="F105" s="1083">
        <f t="shared" si="54"/>
        <v>141.06040615234852</v>
      </c>
      <c r="G105" s="1136">
        <f t="shared" si="58"/>
        <v>23.050199343452448</v>
      </c>
      <c r="H105" s="1136">
        <v>325.92</v>
      </c>
      <c r="I105" s="1083"/>
      <c r="J105" s="1083">
        <f t="shared" si="59"/>
        <v>0.27087096062046784</v>
      </c>
      <c r="K105" s="1083">
        <v>3.83</v>
      </c>
      <c r="L105" s="1083">
        <f t="shared" si="60"/>
        <v>470.81040615234855</v>
      </c>
      <c r="M105" s="1083">
        <f t="shared" si="55"/>
        <v>33.297354304072918</v>
      </c>
      <c r="N105" s="1083"/>
      <c r="O105" s="1083">
        <f t="shared" si="56"/>
        <v>470.81040615234855</v>
      </c>
      <c r="P105" s="1095">
        <f t="shared" si="57"/>
        <v>33.297354304072918</v>
      </c>
      <c r="Q105" s="1083">
        <f t="shared" si="61"/>
        <v>23.050199343452448</v>
      </c>
      <c r="R105" s="1085">
        <f t="shared" si="43"/>
        <v>0.29961191237286089</v>
      </c>
      <c r="S105" s="1085">
        <f t="shared" si="44"/>
        <v>0.69225317822422172</v>
      </c>
    </row>
    <row r="106" spans="1:19" ht="27.75" customHeight="1" x14ac:dyDescent="0.35">
      <c r="A106" s="799" t="s">
        <v>293</v>
      </c>
      <c r="B106" s="1096"/>
      <c r="C106" s="1094">
        <f>'TRT 1'!T303</f>
        <v>321.63914042240901</v>
      </c>
      <c r="D106" s="1096"/>
      <c r="E106" s="1083">
        <v>32.76</v>
      </c>
      <c r="F106" s="1083">
        <f t="shared" si="54"/>
        <v>101.85327555898904</v>
      </c>
      <c r="G106" s="1083">
        <f t="shared" si="58"/>
        <v>100.46076911953523</v>
      </c>
      <c r="H106" s="1083">
        <v>312.33999999999997</v>
      </c>
      <c r="I106" s="1083"/>
      <c r="J106" s="1083">
        <f t="shared" si="59"/>
        <v>1.6693071387923029</v>
      </c>
      <c r="K106" s="1083">
        <v>5.19</v>
      </c>
      <c r="L106" s="1083">
        <f t="shared" si="60"/>
        <v>419.383275558989</v>
      </c>
      <c r="M106" s="1083">
        <f t="shared" si="55"/>
        <v>134.89007625832753</v>
      </c>
      <c r="N106" s="1083"/>
      <c r="O106" s="1083">
        <f t="shared" si="56"/>
        <v>419.383275558989</v>
      </c>
      <c r="P106" s="1095">
        <f t="shared" si="57"/>
        <v>134.89007625832753</v>
      </c>
      <c r="Q106" s="1083">
        <f t="shared" si="61"/>
        <v>100.46076911953523</v>
      </c>
      <c r="R106" s="1085">
        <f t="shared" si="43"/>
        <v>0.24286441900486017</v>
      </c>
      <c r="S106" s="1085">
        <f t="shared" si="44"/>
        <v>0.74476026633080961</v>
      </c>
    </row>
    <row r="107" spans="1:19" ht="27.75" customHeight="1" x14ac:dyDescent="0.35">
      <c r="A107" s="799" t="s">
        <v>494</v>
      </c>
      <c r="B107" s="1096"/>
      <c r="C107" s="1094">
        <f>'TRT 1'!T324</f>
        <v>5412.0025267735227</v>
      </c>
      <c r="D107" s="1096"/>
      <c r="E107" s="1083">
        <f>1892.47*51.82%</f>
        <v>980.677954</v>
      </c>
      <c r="F107" s="1083">
        <f t="shared" si="54"/>
        <v>181.20426757905665</v>
      </c>
      <c r="G107" s="1083">
        <f t="shared" si="58"/>
        <v>601.38172077507386</v>
      </c>
      <c r="H107" s="1083">
        <v>111.12</v>
      </c>
      <c r="I107" s="1083"/>
      <c r="J107" s="1083">
        <f t="shared" si="59"/>
        <v>76.363355652774402</v>
      </c>
      <c r="K107" s="1083">
        <v>14.11</v>
      </c>
      <c r="L107" s="1083">
        <f t="shared" si="60"/>
        <v>306.43426757905667</v>
      </c>
      <c r="M107" s="1083">
        <f t="shared" si="55"/>
        <v>1658.4230304278481</v>
      </c>
      <c r="N107" s="1083"/>
      <c r="O107" s="1083">
        <f t="shared" si="56"/>
        <v>306.43426757905667</v>
      </c>
      <c r="P107" s="1095">
        <f t="shared" si="57"/>
        <v>1658.4230304278481</v>
      </c>
      <c r="Q107" s="1083">
        <f t="shared" si="61"/>
        <v>601.38172077507386</v>
      </c>
      <c r="R107" s="1085">
        <f t="shared" si="43"/>
        <v>0.59133160599379753</v>
      </c>
      <c r="S107" s="1085">
        <f t="shared" si="44"/>
        <v>0.36262262989674382</v>
      </c>
    </row>
    <row r="108" spans="1:19" ht="27.75" customHeight="1" x14ac:dyDescent="0.35">
      <c r="A108" s="799" t="s">
        <v>694</v>
      </c>
      <c r="B108" s="1096"/>
      <c r="C108" s="1094">
        <f>'TRT 1'!T428</f>
        <v>1971.4800051919776</v>
      </c>
      <c r="D108" s="1096"/>
      <c r="E108" s="1083">
        <v>403.83</v>
      </c>
      <c r="F108" s="1083">
        <f t="shared" si="54"/>
        <v>204.83596026157824</v>
      </c>
      <c r="G108" s="1083">
        <f>H108*C108/1000</f>
        <v>300.295834390842</v>
      </c>
      <c r="H108" s="1083">
        <v>152.32</v>
      </c>
      <c r="I108" s="1083"/>
      <c r="J108" s="1083">
        <f t="shared" si="59"/>
        <v>0.13800360036343845</v>
      </c>
      <c r="K108" s="1083">
        <v>7.0000000000000007E-2</v>
      </c>
      <c r="L108" s="1083">
        <f t="shared" si="60"/>
        <v>357.22596026157822</v>
      </c>
      <c r="M108" s="1083">
        <f t="shared" si="55"/>
        <v>704.26383799120538</v>
      </c>
      <c r="N108" s="1083"/>
      <c r="O108" s="1083">
        <f t="shared" si="56"/>
        <v>357.22596026157822</v>
      </c>
      <c r="P108" s="1095">
        <f t="shared" si="57"/>
        <v>704.26383799120538</v>
      </c>
      <c r="Q108" s="1083">
        <f t="shared" si="61"/>
        <v>300.295834390842</v>
      </c>
      <c r="R108" s="1085">
        <f t="shared" si="43"/>
        <v>0.57340726332315661</v>
      </c>
      <c r="S108" s="1085">
        <f t="shared" si="44"/>
        <v>0.42639678227322531</v>
      </c>
    </row>
    <row r="109" spans="1:19" ht="27.75" customHeight="1" x14ac:dyDescent="0.35">
      <c r="A109" s="799" t="s">
        <v>809</v>
      </c>
      <c r="B109" s="1096"/>
      <c r="C109" s="1094">
        <f>'TRT 1'!T449</f>
        <v>112.54538453656188</v>
      </c>
      <c r="D109" s="1096"/>
      <c r="E109" s="1083">
        <f>2900.01*0.79%</f>
        <v>22.910079000000003</v>
      </c>
      <c r="F109" s="1083">
        <f t="shared" si="54"/>
        <v>203.56302565706153</v>
      </c>
      <c r="G109" s="1083">
        <f t="shared" si="58"/>
        <v>30.333232040294156</v>
      </c>
      <c r="H109" s="1083">
        <v>269.52</v>
      </c>
      <c r="I109" s="1083"/>
      <c r="J109" s="1083">
        <f t="shared" si="59"/>
        <v>2.1383623061946758E-2</v>
      </c>
      <c r="K109" s="1083">
        <v>0.19</v>
      </c>
      <c r="L109" s="1083">
        <f t="shared" si="60"/>
        <v>473.27302565706151</v>
      </c>
      <c r="M109" s="1083">
        <f t="shared" si="55"/>
        <v>53.264694663356103</v>
      </c>
      <c r="N109" s="1083"/>
      <c r="O109" s="1083">
        <f t="shared" si="56"/>
        <v>473.27302565706151</v>
      </c>
      <c r="P109" s="1095">
        <f t="shared" si="57"/>
        <v>53.264694663356103</v>
      </c>
      <c r="Q109" s="1083">
        <f>G109</f>
        <v>30.333232040294156</v>
      </c>
      <c r="R109" s="1085">
        <f t="shared" si="43"/>
        <v>0.43011753178717055</v>
      </c>
      <c r="S109" s="1085">
        <f t="shared" si="44"/>
        <v>0.56948100861192319</v>
      </c>
    </row>
    <row r="110" spans="1:19" ht="27.75" customHeight="1" x14ac:dyDescent="0.35">
      <c r="A110" s="799" t="s">
        <v>810</v>
      </c>
      <c r="B110" s="1096"/>
      <c r="C110" s="1094">
        <f>'TRT 1'!T407</f>
        <v>228.62699099267408</v>
      </c>
      <c r="D110" s="1096"/>
      <c r="E110" s="1083">
        <v>59.33</v>
      </c>
      <c r="F110" s="1083">
        <f t="shared" si="54"/>
        <v>259.50566791084225</v>
      </c>
      <c r="G110" s="1083">
        <f t="shared" si="58"/>
        <v>67.607287506443654</v>
      </c>
      <c r="H110" s="1083">
        <v>295.70999999999998</v>
      </c>
      <c r="I110" s="1083"/>
      <c r="J110" s="1083">
        <f t="shared" si="59"/>
        <v>2.0576429189340665E-2</v>
      </c>
      <c r="K110" s="1083">
        <v>0.09</v>
      </c>
      <c r="L110" s="1083">
        <f t="shared" si="60"/>
        <v>555.30566791084232</v>
      </c>
      <c r="M110" s="1083">
        <f t="shared" si="55"/>
        <v>126.957863935633</v>
      </c>
      <c r="N110" s="1083"/>
      <c r="O110" s="1083">
        <f t="shared" si="56"/>
        <v>555.30566791084232</v>
      </c>
      <c r="P110" s="1095">
        <f t="shared" si="57"/>
        <v>126.957863935633</v>
      </c>
      <c r="Q110" s="1083">
        <f t="shared" si="61"/>
        <v>67.607287506443654</v>
      </c>
      <c r="R110" s="1085">
        <f t="shared" si="43"/>
        <v>0.46732040190972346</v>
      </c>
      <c r="S110" s="1085">
        <f t="shared" si="44"/>
        <v>0.53251752519024897</v>
      </c>
    </row>
    <row r="111" spans="1:19" ht="27.75" customHeight="1" x14ac:dyDescent="0.35">
      <c r="A111" s="799" t="s">
        <v>695</v>
      </c>
      <c r="B111" s="1096"/>
      <c r="C111" s="1135">
        <f>'TRT 1'!T345</f>
        <v>839.52542953940997</v>
      </c>
      <c r="D111" s="1096"/>
      <c r="E111" s="1083">
        <v>245.74</v>
      </c>
      <c r="F111" s="1083">
        <f t="shared" si="54"/>
        <v>292.71299159433528</v>
      </c>
      <c r="G111" s="1136">
        <f t="shared" si="58"/>
        <v>266.02881811244822</v>
      </c>
      <c r="H111" s="1136">
        <v>316.88</v>
      </c>
      <c r="I111" s="1083"/>
      <c r="J111" s="1083">
        <f t="shared" si="59"/>
        <v>1.1921261099459621</v>
      </c>
      <c r="K111" s="1083">
        <v>1.42</v>
      </c>
      <c r="L111" s="1083">
        <f t="shared" si="60"/>
        <v>611.01299159433518</v>
      </c>
      <c r="M111" s="1083">
        <f t="shared" si="55"/>
        <v>512.96094422239423</v>
      </c>
      <c r="N111" s="1083"/>
      <c r="O111" s="1083">
        <f t="shared" si="56"/>
        <v>611.01299159433518</v>
      </c>
      <c r="P111" s="1095">
        <f t="shared" si="57"/>
        <v>512.96094422239423</v>
      </c>
      <c r="Q111" s="1083">
        <f t="shared" si="61"/>
        <v>266.02881811244822</v>
      </c>
      <c r="R111" s="1085">
        <f t="shared" si="43"/>
        <v>0.47906181312209106</v>
      </c>
      <c r="S111" s="1085">
        <f t="shared" si="44"/>
        <v>0.51861417737314408</v>
      </c>
    </row>
    <row r="112" spans="1:19" ht="27.75" customHeight="1" x14ac:dyDescent="0.35">
      <c r="A112" s="799" t="s">
        <v>696</v>
      </c>
      <c r="B112" s="1096"/>
      <c r="C112" s="1135">
        <f>'TRT 1'!T366</f>
        <v>150.27617645715026</v>
      </c>
      <c r="D112" s="1096"/>
      <c r="E112" s="1083">
        <v>27.27</v>
      </c>
      <c r="F112" s="1083">
        <f t="shared" si="54"/>
        <v>181.46588929068054</v>
      </c>
      <c r="G112" s="1136">
        <f t="shared" si="58"/>
        <v>51.426010345401387</v>
      </c>
      <c r="H112" s="1136">
        <v>342.21</v>
      </c>
      <c r="I112" s="1083"/>
      <c r="J112" s="1083">
        <f t="shared" si="59"/>
        <v>0.85356868227661342</v>
      </c>
      <c r="K112" s="1083">
        <v>5.68</v>
      </c>
      <c r="L112" s="1083">
        <f t="shared" si="60"/>
        <v>529.35588929068047</v>
      </c>
      <c r="M112" s="1083">
        <f t="shared" si="55"/>
        <v>79.549579027678007</v>
      </c>
      <c r="N112" s="1083"/>
      <c r="O112" s="1083">
        <f t="shared" si="56"/>
        <v>529.35588929068047</v>
      </c>
      <c r="P112" s="1095">
        <f t="shared" si="57"/>
        <v>79.549579027678007</v>
      </c>
      <c r="Q112" s="1083">
        <f t="shared" si="61"/>
        <v>51.426010345401387</v>
      </c>
      <c r="R112" s="1085">
        <f t="shared" si="43"/>
        <v>0.34280508248210639</v>
      </c>
      <c r="S112" s="1085">
        <f t="shared" si="44"/>
        <v>0.64646489615625158</v>
      </c>
    </row>
    <row r="113" spans="1:19" ht="27.75" customHeight="1" x14ac:dyDescent="0.35">
      <c r="A113" s="799" t="s">
        <v>954</v>
      </c>
      <c r="B113" s="1096"/>
      <c r="C113" s="1094">
        <v>92.17</v>
      </c>
      <c r="D113" s="1096"/>
      <c r="E113" s="1083">
        <v>13.09</v>
      </c>
      <c r="F113" s="1083">
        <f t="shared" si="54"/>
        <v>142.02018010198543</v>
      </c>
      <c r="G113" s="1083">
        <v>18.510000000000002</v>
      </c>
      <c r="H113" s="1083"/>
      <c r="I113" s="1083"/>
      <c r="J113" s="1083">
        <f t="shared" si="59"/>
        <v>0</v>
      </c>
      <c r="K113" s="1083">
        <v>0</v>
      </c>
      <c r="L113" s="1083">
        <f t="shared" si="60"/>
        <v>142.02018010198543</v>
      </c>
      <c r="M113" s="1083">
        <f t="shared" si="55"/>
        <v>31.6</v>
      </c>
      <c r="N113" s="1083"/>
      <c r="O113" s="1083">
        <f t="shared" si="56"/>
        <v>142.02018010198543</v>
      </c>
      <c r="P113" s="1095">
        <f t="shared" si="57"/>
        <v>31.6</v>
      </c>
      <c r="Q113" s="1083">
        <f t="shared" si="61"/>
        <v>18.510000000000002</v>
      </c>
      <c r="R113" s="1085">
        <f t="shared" si="43"/>
        <v>0.41424050632911391</v>
      </c>
      <c r="S113" s="1085">
        <f t="shared" si="44"/>
        <v>0.58575949367088609</v>
      </c>
    </row>
    <row r="114" spans="1:19" ht="27.75" customHeight="1" x14ac:dyDescent="0.35">
      <c r="A114" s="799" t="s">
        <v>848</v>
      </c>
      <c r="B114" s="1096"/>
      <c r="C114" s="1094">
        <v>14.93</v>
      </c>
      <c r="D114" s="1096"/>
      <c r="E114" s="1083"/>
      <c r="F114" s="1083"/>
      <c r="G114" s="1083">
        <v>6.07</v>
      </c>
      <c r="H114" s="1083"/>
      <c r="I114" s="1083"/>
      <c r="J114" s="1083">
        <f t="shared" si="59"/>
        <v>0</v>
      </c>
      <c r="K114" s="1083">
        <v>0</v>
      </c>
      <c r="L114" s="1083">
        <f t="shared" si="60"/>
        <v>0</v>
      </c>
      <c r="M114" s="1083">
        <f t="shared" si="55"/>
        <v>6.07</v>
      </c>
      <c r="N114" s="1083"/>
      <c r="O114" s="1083">
        <f t="shared" si="56"/>
        <v>0</v>
      </c>
      <c r="P114" s="1095">
        <f t="shared" si="57"/>
        <v>6.07</v>
      </c>
      <c r="Q114" s="1083">
        <f t="shared" si="61"/>
        <v>6.07</v>
      </c>
      <c r="R114" s="1085">
        <f t="shared" si="43"/>
        <v>0</v>
      </c>
      <c r="S114" s="1085">
        <f t="shared" si="44"/>
        <v>1</v>
      </c>
    </row>
    <row r="115" spans="1:19" ht="27.75" customHeight="1" x14ac:dyDescent="0.35">
      <c r="A115" s="799" t="s">
        <v>955</v>
      </c>
      <c r="B115" s="1096"/>
      <c r="C115" s="1094">
        <v>58.95</v>
      </c>
      <c r="D115" s="1096"/>
      <c r="E115" s="1083"/>
      <c r="F115" s="1083"/>
      <c r="G115" s="1083">
        <v>23.82</v>
      </c>
      <c r="H115" s="1083"/>
      <c r="I115" s="1083"/>
      <c r="J115" s="1083">
        <f t="shared" si="59"/>
        <v>0</v>
      </c>
      <c r="K115" s="1083">
        <v>0</v>
      </c>
      <c r="L115" s="1083">
        <f t="shared" si="60"/>
        <v>0</v>
      </c>
      <c r="M115" s="1083">
        <f t="shared" si="55"/>
        <v>23.82</v>
      </c>
      <c r="N115" s="1083"/>
      <c r="O115" s="1083">
        <f t="shared" si="56"/>
        <v>0</v>
      </c>
      <c r="P115" s="1095">
        <f t="shared" si="57"/>
        <v>23.82</v>
      </c>
      <c r="Q115" s="1083">
        <f t="shared" si="61"/>
        <v>23.82</v>
      </c>
      <c r="R115" s="1085">
        <f t="shared" si="43"/>
        <v>0</v>
      </c>
      <c r="S115" s="1085">
        <f t="shared" si="44"/>
        <v>1</v>
      </c>
    </row>
    <row r="116" spans="1:19" ht="27.75" customHeight="1" x14ac:dyDescent="0.35">
      <c r="A116" s="799" t="s">
        <v>804</v>
      </c>
      <c r="B116" s="1096"/>
      <c r="C116" s="1094">
        <f>SUM(C101:C115)</f>
        <v>13457.736746065444</v>
      </c>
      <c r="D116" s="1096"/>
      <c r="E116" s="1094">
        <f>SUM(E101:E115)</f>
        <v>2234.964931</v>
      </c>
      <c r="F116" s="1097">
        <f>E116/C116*1000</f>
        <v>166.07286746439166</v>
      </c>
      <c r="G116" s="1094">
        <f>SUM(G101:G115)</f>
        <v>2395.9296555314618</v>
      </c>
      <c r="H116" s="1083">
        <f>G116/C116*1000</f>
        <v>178.03362487618472</v>
      </c>
      <c r="I116" s="1083"/>
      <c r="J116" s="1094">
        <f>SUM(J101:J115)</f>
        <v>119.71450995531262</v>
      </c>
      <c r="K116" s="1083">
        <f>J116/C116*1000</f>
        <v>8.8955901140147375</v>
      </c>
      <c r="L116" s="1083">
        <f t="shared" si="53"/>
        <v>353.00208245459106</v>
      </c>
      <c r="M116" s="1094">
        <f>SUM(M101:M115)</f>
        <v>4750.6090964867744</v>
      </c>
      <c r="N116" s="1083"/>
      <c r="O116" s="1083"/>
      <c r="P116" s="1094">
        <f>SUM(P101:P115)</f>
        <v>4750.6090964867744</v>
      </c>
      <c r="Q116" s="1094">
        <f>SUM(Q101:Q115)</f>
        <v>2395.9296555314618</v>
      </c>
      <c r="R116" s="1085">
        <f t="shared" si="43"/>
        <v>0.4704586055402511</v>
      </c>
      <c r="S116" s="1085">
        <f t="shared" si="44"/>
        <v>0.50434157112681144</v>
      </c>
    </row>
    <row r="117" spans="1:19" ht="27.75" customHeight="1" x14ac:dyDescent="0.35">
      <c r="A117" s="799" t="s">
        <v>57</v>
      </c>
      <c r="B117" s="1096"/>
      <c r="C117" s="1094">
        <f>'TRT 1'!T481</f>
        <v>142.487764598034</v>
      </c>
      <c r="D117" s="1096"/>
      <c r="E117" s="1083"/>
      <c r="F117" s="1083"/>
      <c r="G117" s="1083">
        <f>H117*C117/1000</f>
        <v>44.273798215901131</v>
      </c>
      <c r="H117" s="1083">
        <v>310.72000000000003</v>
      </c>
      <c r="I117" s="1083"/>
      <c r="J117" s="1083"/>
      <c r="K117" s="1083"/>
      <c r="L117" s="1083">
        <f>M117/C117*1000</f>
        <v>310.72000000000003</v>
      </c>
      <c r="M117" s="1083">
        <f>E117+G117+J117</f>
        <v>44.273798215901131</v>
      </c>
      <c r="N117" s="1083"/>
      <c r="O117" s="1083">
        <f t="shared" si="56"/>
        <v>310.72000000000003</v>
      </c>
      <c r="P117" s="1095">
        <f t="shared" si="57"/>
        <v>44.273798215901131</v>
      </c>
      <c r="Q117" s="1083">
        <f t="shared" si="61"/>
        <v>44.273798215901131</v>
      </c>
      <c r="R117" s="1085">
        <f t="shared" si="43"/>
        <v>0</v>
      </c>
      <c r="S117" s="1085">
        <f t="shared" si="44"/>
        <v>1</v>
      </c>
    </row>
    <row r="118" spans="1:19" ht="27.75" customHeight="1" x14ac:dyDescent="0.35">
      <c r="A118" s="799" t="s">
        <v>283</v>
      </c>
      <c r="B118" s="1096"/>
      <c r="C118" s="1094">
        <f>'TRT 1'!T498</f>
        <v>30.650643189835897</v>
      </c>
      <c r="D118" s="1096"/>
      <c r="E118" s="1083"/>
      <c r="F118" s="1083"/>
      <c r="G118" s="1083">
        <f t="shared" ref="G118:G121" si="62">H118*C118/1000</f>
        <v>7.2062727203623185</v>
      </c>
      <c r="H118" s="1083">
        <v>235.11</v>
      </c>
      <c r="I118" s="1083"/>
      <c r="J118" s="1083"/>
      <c r="K118" s="1083"/>
      <c r="L118" s="1083">
        <f t="shared" ref="L118:L122" si="63">M118/C118*1000</f>
        <v>235.11</v>
      </c>
      <c r="M118" s="1083">
        <f t="shared" ref="M118:M121" si="64">E118+G118+J118</f>
        <v>7.2062727203623185</v>
      </c>
      <c r="N118" s="1083"/>
      <c r="O118" s="1083">
        <f t="shared" si="56"/>
        <v>235.11</v>
      </c>
      <c r="P118" s="1095">
        <f t="shared" si="57"/>
        <v>7.2062727203623185</v>
      </c>
      <c r="Q118" s="1083">
        <f t="shared" si="61"/>
        <v>7.2062727203623185</v>
      </c>
      <c r="R118" s="1085">
        <f t="shared" si="43"/>
        <v>0</v>
      </c>
      <c r="S118" s="1085">
        <f t="shared" si="44"/>
        <v>1</v>
      </c>
    </row>
    <row r="119" spans="1:19" ht="27.75" customHeight="1" x14ac:dyDescent="0.35">
      <c r="A119" s="799" t="s">
        <v>295</v>
      </c>
      <c r="B119" s="1096"/>
      <c r="C119" s="1094">
        <f>'TRT 1'!T565</f>
        <v>248.76415243466371</v>
      </c>
      <c r="D119" s="1096"/>
      <c r="E119" s="1083"/>
      <c r="F119" s="1083"/>
      <c r="G119" s="1083">
        <f t="shared" si="62"/>
        <v>107.95617923207102</v>
      </c>
      <c r="H119" s="1083">
        <v>433.97</v>
      </c>
      <c r="I119" s="1083"/>
      <c r="J119" s="1083"/>
      <c r="K119" s="1083"/>
      <c r="L119" s="1083">
        <f t="shared" si="63"/>
        <v>433.97</v>
      </c>
      <c r="M119" s="1083">
        <f t="shared" si="64"/>
        <v>107.95617923207102</v>
      </c>
      <c r="N119" s="1083"/>
      <c r="O119" s="1083">
        <f t="shared" si="56"/>
        <v>433.97</v>
      </c>
      <c r="P119" s="1095">
        <f t="shared" si="57"/>
        <v>107.95617923207102</v>
      </c>
      <c r="Q119" s="1083">
        <f t="shared" si="61"/>
        <v>107.95617923207102</v>
      </c>
      <c r="R119" s="1085">
        <f t="shared" si="43"/>
        <v>0</v>
      </c>
      <c r="S119" s="1085">
        <f t="shared" si="44"/>
        <v>1</v>
      </c>
    </row>
    <row r="120" spans="1:19" ht="27.75" customHeight="1" x14ac:dyDescent="0.35">
      <c r="A120" s="799" t="s">
        <v>690</v>
      </c>
      <c r="B120" s="1096"/>
      <c r="C120" s="1094">
        <f>'TRT 1'!T549</f>
        <v>5.9999999999999982</v>
      </c>
      <c r="D120" s="1096"/>
      <c r="E120" s="1083">
        <f>2.46/2</f>
        <v>1.23</v>
      </c>
      <c r="F120" s="1083">
        <f>E120/C120*1000</f>
        <v>205.00000000000006</v>
      </c>
      <c r="G120" s="1083">
        <v>1.23</v>
      </c>
      <c r="H120" s="1083">
        <f>G120/C120*1000</f>
        <v>205.00000000000006</v>
      </c>
      <c r="I120" s="1083"/>
      <c r="J120" s="1083"/>
      <c r="K120" s="1083"/>
      <c r="L120" s="1083">
        <f t="shared" si="63"/>
        <v>410.00000000000011</v>
      </c>
      <c r="M120" s="1083">
        <f>E120+G120+J120</f>
        <v>2.46</v>
      </c>
      <c r="N120" s="1083"/>
      <c r="O120" s="1083">
        <f t="shared" si="56"/>
        <v>410.00000000000011</v>
      </c>
      <c r="P120" s="1095">
        <f t="shared" si="57"/>
        <v>2.46</v>
      </c>
      <c r="Q120" s="1083">
        <f t="shared" si="61"/>
        <v>1.23</v>
      </c>
      <c r="R120" s="1085">
        <f t="shared" si="43"/>
        <v>0.5</v>
      </c>
      <c r="S120" s="1085">
        <f t="shared" si="44"/>
        <v>0.5</v>
      </c>
    </row>
    <row r="121" spans="1:19" ht="27.75" customHeight="1" x14ac:dyDescent="0.35">
      <c r="A121" s="799" t="s">
        <v>805</v>
      </c>
      <c r="B121" s="1096"/>
      <c r="C121" s="1094">
        <f>'TRT 1'!T532</f>
        <v>0.25688878410000004</v>
      </c>
      <c r="D121" s="1096"/>
      <c r="E121" s="1083">
        <v>0</v>
      </c>
      <c r="F121" s="1083"/>
      <c r="G121" s="1083">
        <f t="shared" si="62"/>
        <v>6.0664286365215016E-2</v>
      </c>
      <c r="H121" s="1083">
        <v>236.15</v>
      </c>
      <c r="I121" s="1083"/>
      <c r="J121" s="1083"/>
      <c r="K121" s="1083"/>
      <c r="L121" s="1083">
        <f t="shared" si="63"/>
        <v>236.15000000000003</v>
      </c>
      <c r="M121" s="1083">
        <f t="shared" si="64"/>
        <v>6.0664286365215016E-2</v>
      </c>
      <c r="N121" s="1083"/>
      <c r="O121" s="1083">
        <f t="shared" si="56"/>
        <v>236.15000000000003</v>
      </c>
      <c r="P121" s="1095">
        <f t="shared" si="57"/>
        <v>6.0664286365215016E-2</v>
      </c>
      <c r="Q121" s="1083">
        <f t="shared" si="61"/>
        <v>6.0664286365215016E-2</v>
      </c>
      <c r="R121" s="1085">
        <f t="shared" si="43"/>
        <v>0</v>
      </c>
      <c r="S121" s="1085">
        <f t="shared" si="44"/>
        <v>1</v>
      </c>
    </row>
    <row r="122" spans="1:19" ht="27.75" customHeight="1" x14ac:dyDescent="0.35">
      <c r="A122" s="799" t="s">
        <v>499</v>
      </c>
      <c r="B122" s="1096"/>
      <c r="C122" s="1094">
        <f>SUM(C117:C121)</f>
        <v>428.15944900663362</v>
      </c>
      <c r="D122" s="1094">
        <f t="shared" ref="D122:G122" si="65">SUM(D117:D121)</f>
        <v>0</v>
      </c>
      <c r="E122" s="1094">
        <f t="shared" si="65"/>
        <v>1.23</v>
      </c>
      <c r="F122" s="1083"/>
      <c r="G122" s="1094">
        <f t="shared" si="65"/>
        <v>160.72691445469968</v>
      </c>
      <c r="H122" s="1083">
        <f>G122/C122*1000</f>
        <v>375.39032439340019</v>
      </c>
      <c r="I122" s="1083"/>
      <c r="J122" s="1094"/>
      <c r="K122" s="1094"/>
      <c r="L122" s="1083">
        <f t="shared" si="63"/>
        <v>378.26308593785217</v>
      </c>
      <c r="M122" s="1094">
        <f t="shared" ref="M122" si="66">SUM(M117:M121)</f>
        <v>161.9569144546997</v>
      </c>
      <c r="N122" s="1094"/>
      <c r="O122" s="1094"/>
      <c r="P122" s="1094">
        <f t="shared" ref="P122" si="67">SUM(P117:P121)</f>
        <v>161.9569144546997</v>
      </c>
      <c r="Q122" s="1094">
        <f>SUM(Q117:Q121)</f>
        <v>160.72691445469968</v>
      </c>
      <c r="R122" s="1085">
        <f t="shared" si="43"/>
        <v>7.594612456907718E-3</v>
      </c>
      <c r="S122" s="1085">
        <f t="shared" si="44"/>
        <v>0.99240538754309215</v>
      </c>
    </row>
    <row r="123" spans="1:19" ht="27.75" customHeight="1" x14ac:dyDescent="0.35">
      <c r="A123" s="799" t="s">
        <v>427</v>
      </c>
      <c r="B123" s="1096"/>
      <c r="C123" s="1096">
        <v>160.13999999999999</v>
      </c>
      <c r="D123" s="1096"/>
      <c r="E123" s="1083">
        <v>0</v>
      </c>
      <c r="F123" s="1083"/>
      <c r="G123" s="1083">
        <v>91.07</v>
      </c>
      <c r="H123" s="1083">
        <f t="shared" ref="H123:H124" si="68">G123/C123*1000</f>
        <v>568.68989634070192</v>
      </c>
      <c r="I123" s="1083"/>
      <c r="J123" s="1083"/>
      <c r="K123" s="1083">
        <f t="shared" ref="K123:K124" si="69">J123*C123/1000</f>
        <v>0</v>
      </c>
      <c r="L123" s="1083">
        <f t="shared" si="53"/>
        <v>568.68989634070192</v>
      </c>
      <c r="M123" s="1083">
        <f>E123+G123+J123</f>
        <v>91.07</v>
      </c>
      <c r="N123" s="1083"/>
      <c r="O123" s="1083">
        <f>G123*C123/1000</f>
        <v>14.583949799999999</v>
      </c>
      <c r="P123" s="1095">
        <f t="shared" si="57"/>
        <v>91.07</v>
      </c>
      <c r="Q123" s="1083">
        <f t="shared" si="61"/>
        <v>91.07</v>
      </c>
      <c r="R123" s="1085">
        <f t="shared" si="43"/>
        <v>0</v>
      </c>
      <c r="S123" s="1085">
        <f t="shared" si="44"/>
        <v>1</v>
      </c>
    </row>
    <row r="124" spans="1:19" ht="25.5" customHeight="1" x14ac:dyDescent="0.35">
      <c r="A124" s="799" t="s">
        <v>286</v>
      </c>
      <c r="B124" s="1096"/>
      <c r="C124" s="1096">
        <v>578.59</v>
      </c>
      <c r="D124" s="1096"/>
      <c r="E124" s="1083"/>
      <c r="F124" s="1083"/>
      <c r="G124" s="1083">
        <v>291.44</v>
      </c>
      <c r="H124" s="1083">
        <f t="shared" si="68"/>
        <v>503.70728840802639</v>
      </c>
      <c r="I124" s="1083"/>
      <c r="J124" s="1083">
        <f t="shared" ref="J124" si="70">F124+G124+I124</f>
        <v>291.44</v>
      </c>
      <c r="K124" s="1083">
        <f t="shared" si="69"/>
        <v>168.62426959999999</v>
      </c>
      <c r="L124" s="1083"/>
      <c r="M124" s="1083">
        <f t="shared" ref="M124:M128" si="71">E124+G124+J124</f>
        <v>582.88</v>
      </c>
      <c r="N124" s="1083"/>
      <c r="O124" s="1083">
        <f t="shared" ref="O124:O128" si="72">G124*C124/1000</f>
        <v>168.62426959999999</v>
      </c>
      <c r="P124" s="1095">
        <f t="shared" si="57"/>
        <v>582.88</v>
      </c>
      <c r="Q124" s="1083">
        <f t="shared" si="61"/>
        <v>291.44</v>
      </c>
      <c r="R124" s="1085">
        <f t="shared" si="43"/>
        <v>0</v>
      </c>
      <c r="S124" s="1085">
        <f t="shared" si="44"/>
        <v>0.5</v>
      </c>
    </row>
    <row r="125" spans="1:19" ht="25.5" customHeight="1" x14ac:dyDescent="0.35">
      <c r="A125" s="1084" t="s">
        <v>288</v>
      </c>
      <c r="B125" s="1096"/>
      <c r="C125" s="1096"/>
      <c r="D125" s="1096"/>
      <c r="E125" s="1096"/>
      <c r="F125" s="1096"/>
      <c r="G125" s="1096">
        <v>0.27</v>
      </c>
      <c r="H125" s="1083"/>
      <c r="I125" s="1096"/>
      <c r="J125" s="1096">
        <v>1.54</v>
      </c>
      <c r="K125" s="1083">
        <f>E125</f>
        <v>0</v>
      </c>
      <c r="L125" s="1083"/>
      <c r="M125" s="1083">
        <f t="shared" si="71"/>
        <v>1.81</v>
      </c>
      <c r="N125" s="1094"/>
      <c r="O125" s="1083">
        <f t="shared" si="72"/>
        <v>0</v>
      </c>
      <c r="P125" s="1095">
        <f t="shared" si="57"/>
        <v>1.81</v>
      </c>
      <c r="Q125" s="1083">
        <f t="shared" si="61"/>
        <v>0.27</v>
      </c>
      <c r="R125" s="1085">
        <f t="shared" si="43"/>
        <v>0</v>
      </c>
      <c r="S125" s="1085">
        <f t="shared" si="44"/>
        <v>0.14917127071823205</v>
      </c>
    </row>
    <row r="126" spans="1:19" ht="45.75" customHeight="1" x14ac:dyDescent="0.35">
      <c r="A126" s="1084" t="s">
        <v>806</v>
      </c>
      <c r="B126" s="1096"/>
      <c r="C126" s="1096"/>
      <c r="D126" s="1096"/>
      <c r="E126" s="1105">
        <f>'TRT-12'!P26*105%</f>
        <v>776.84652365999989</v>
      </c>
      <c r="F126" s="1096"/>
      <c r="G126" s="1096"/>
      <c r="H126" s="1096"/>
      <c r="I126" s="1096"/>
      <c r="J126" s="1096"/>
      <c r="K126" s="1083"/>
      <c r="L126" s="1083"/>
      <c r="M126" s="1083">
        <f t="shared" si="71"/>
        <v>776.84652365999989</v>
      </c>
      <c r="N126" s="1094"/>
      <c r="O126" s="1083">
        <f t="shared" si="72"/>
        <v>0</v>
      </c>
      <c r="P126" s="1095">
        <f t="shared" si="57"/>
        <v>776.84652365999989</v>
      </c>
      <c r="Q126" s="1083">
        <f t="shared" si="61"/>
        <v>0</v>
      </c>
      <c r="R126" s="1085">
        <f t="shared" si="43"/>
        <v>1</v>
      </c>
      <c r="S126" s="1085">
        <f t="shared" si="44"/>
        <v>0</v>
      </c>
    </row>
    <row r="127" spans="1:19" ht="54.75" customHeight="1" x14ac:dyDescent="0.35">
      <c r="A127" s="1084" t="s">
        <v>807</v>
      </c>
      <c r="B127" s="1096"/>
      <c r="C127" s="1096"/>
      <c r="D127" s="1096"/>
      <c r="E127" s="1096"/>
      <c r="F127" s="1096"/>
      <c r="G127" s="1096"/>
      <c r="H127" s="1096"/>
      <c r="I127" s="1096"/>
      <c r="J127" s="1096"/>
      <c r="K127" s="1083"/>
      <c r="L127" s="1083"/>
      <c r="M127" s="1083">
        <f t="shared" si="71"/>
        <v>0</v>
      </c>
      <c r="N127" s="1094"/>
      <c r="O127" s="1083">
        <f t="shared" si="72"/>
        <v>0</v>
      </c>
      <c r="P127" s="1095">
        <f t="shared" si="57"/>
        <v>0</v>
      </c>
      <c r="Q127" s="1083">
        <f t="shared" si="61"/>
        <v>0</v>
      </c>
      <c r="R127" s="1085" t="e">
        <f t="shared" si="43"/>
        <v>#DIV/0!</v>
      </c>
      <c r="S127" s="1085" t="e">
        <f t="shared" si="44"/>
        <v>#DIV/0!</v>
      </c>
    </row>
    <row r="128" spans="1:19" ht="26.25" customHeight="1" x14ac:dyDescent="0.35">
      <c r="A128" s="1084" t="s">
        <v>808</v>
      </c>
      <c r="B128" s="1096"/>
      <c r="C128" s="1096"/>
      <c r="D128" s="1096"/>
      <c r="E128" s="1096">
        <v>0.01</v>
      </c>
      <c r="F128" s="1096"/>
      <c r="G128" s="1096">
        <v>5.61</v>
      </c>
      <c r="H128" s="1096"/>
      <c r="I128" s="1096"/>
      <c r="J128" s="1096"/>
      <c r="K128" s="1083"/>
      <c r="L128" s="1083"/>
      <c r="M128" s="1083">
        <f t="shared" si="71"/>
        <v>5.62</v>
      </c>
      <c r="N128" s="1094"/>
      <c r="O128" s="1083">
        <f t="shared" si="72"/>
        <v>0</v>
      </c>
      <c r="P128" s="1095">
        <f t="shared" si="57"/>
        <v>5.62</v>
      </c>
      <c r="Q128" s="1083">
        <f t="shared" si="61"/>
        <v>5.61</v>
      </c>
      <c r="R128" s="1085">
        <f t="shared" si="43"/>
        <v>1.7793594306049821E-3</v>
      </c>
      <c r="S128" s="1085">
        <f t="shared" si="44"/>
        <v>0.99822064056939508</v>
      </c>
    </row>
    <row r="129" spans="1:19" ht="33.75" customHeight="1" x14ac:dyDescent="0.35">
      <c r="A129" s="1090" t="s">
        <v>22</v>
      </c>
      <c r="B129" s="1096"/>
      <c r="C129" s="1094">
        <f>C100+C116+C122+C123+C124+C125+C126+C127+C128</f>
        <v>43275.337922140141</v>
      </c>
      <c r="D129" s="1094">
        <f>D100+D116+D122+D123+D124+D125+D126+D127+D128</f>
        <v>0</v>
      </c>
      <c r="E129" s="1094">
        <f>E100+E116+E122+E123+E124+E125+E126+E127+E128</f>
        <v>6078.6705620065331</v>
      </c>
      <c r="F129" s="1094"/>
      <c r="G129" s="1094">
        <f>G100+G116+G122+G123+G124+G125+G126+G127+G128</f>
        <v>7473.8310611723255</v>
      </c>
      <c r="H129" s="1094"/>
      <c r="I129" s="1094"/>
      <c r="J129" s="1094">
        <f>J100+J116+J122+J123+J124+J125+J126+J127+J128</f>
        <v>412.69450995531264</v>
      </c>
      <c r="K129" s="1094"/>
      <c r="L129" s="1094"/>
      <c r="M129" s="1094">
        <f>M100+M116+M122+M123+M124+M125+M126+M127+M128</f>
        <v>14086.226720357581</v>
      </c>
      <c r="N129" s="1094">
        <f>N100+N116+N122+N123+N124+N125+N126+N127+N128</f>
        <v>0</v>
      </c>
      <c r="O129" s="1094"/>
      <c r="P129" s="1094">
        <f>P100+P116+P122+P123+P124+P125+P126+P127+P128</f>
        <v>14086.226720357581</v>
      </c>
      <c r="Q129" s="1094">
        <f>Q100+Q116+Q122+Q123+Q124+Q125+Q126+Q127+Q128</f>
        <v>7473.8310611723255</v>
      </c>
      <c r="R129" s="1085">
        <f t="shared" si="43"/>
        <v>0.43153292096467299</v>
      </c>
      <c r="S129" s="1085">
        <f t="shared" si="44"/>
        <v>0.53057722337885249</v>
      </c>
    </row>
    <row r="130" spans="1:19" ht="23.25" x14ac:dyDescent="0.35">
      <c r="A130" s="1089"/>
      <c r="B130" s="1106"/>
      <c r="C130" s="1106"/>
      <c r="D130" s="1106"/>
      <c r="E130" s="1106"/>
      <c r="F130" s="1106"/>
      <c r="G130" s="1106"/>
      <c r="H130" s="1106"/>
      <c r="I130" s="1106"/>
      <c r="J130" s="1106"/>
      <c r="K130" s="1106"/>
      <c r="L130" s="1106"/>
      <c r="M130" s="1106"/>
      <c r="N130" s="1106"/>
      <c r="O130" s="1106"/>
      <c r="P130" s="1098"/>
      <c r="Q130" s="1106"/>
      <c r="R130" s="1099"/>
      <c r="S130" s="1099"/>
    </row>
    <row r="131" spans="1:19" ht="23.25" x14ac:dyDescent="0.35">
      <c r="A131" s="1247"/>
      <c r="B131" s="1248"/>
      <c r="C131" s="1248"/>
      <c r="D131" s="1248"/>
      <c r="E131" s="1248"/>
      <c r="F131" s="1248"/>
      <c r="G131" s="1248"/>
      <c r="H131" s="1248"/>
      <c r="I131" s="1248"/>
      <c r="J131" s="1147"/>
      <c r="K131" s="1147"/>
      <c r="L131" s="1147"/>
      <c r="M131" s="1147"/>
      <c r="N131" s="1147"/>
      <c r="O131" s="1147"/>
      <c r="P131" s="1249" t="s">
        <v>440</v>
      </c>
      <c r="Q131" s="1249"/>
      <c r="R131" s="1099"/>
      <c r="S131" s="1099"/>
    </row>
    <row r="132" spans="1:19" ht="29.25" customHeight="1" x14ac:dyDescent="0.3">
      <c r="A132" s="1239" t="s">
        <v>837</v>
      </c>
      <c r="B132" s="1240"/>
      <c r="C132" s="1240"/>
      <c r="D132" s="1240"/>
      <c r="E132" s="1240"/>
      <c r="F132" s="1240"/>
      <c r="G132" s="1240"/>
      <c r="H132" s="1240"/>
      <c r="I132" s="1240"/>
      <c r="J132" s="1240"/>
      <c r="K132" s="1240"/>
      <c r="L132" s="1240"/>
      <c r="M132" s="1240"/>
      <c r="N132" s="1240"/>
      <c r="O132" s="1240"/>
      <c r="P132" s="1240"/>
      <c r="Q132" s="1240"/>
      <c r="R132" s="1240"/>
      <c r="S132" s="1241"/>
    </row>
    <row r="133" spans="1:19" ht="98.25" customHeight="1" x14ac:dyDescent="0.3">
      <c r="A133" s="1090" t="s">
        <v>249</v>
      </c>
      <c r="B133" s="1091" t="s">
        <v>250</v>
      </c>
      <c r="C133" s="1092" t="s">
        <v>251</v>
      </c>
      <c r="D133" s="1092" t="s">
        <v>634</v>
      </c>
      <c r="E133" s="1092" t="s">
        <v>635</v>
      </c>
      <c r="F133" s="1092" t="s">
        <v>252</v>
      </c>
      <c r="G133" s="1092" t="s">
        <v>253</v>
      </c>
      <c r="H133" s="1092" t="s">
        <v>253</v>
      </c>
      <c r="I133" s="1092" t="s">
        <v>254</v>
      </c>
      <c r="J133" s="1092" t="s">
        <v>813</v>
      </c>
      <c r="K133" s="1092" t="s">
        <v>255</v>
      </c>
      <c r="L133" s="1092" t="s">
        <v>256</v>
      </c>
      <c r="M133" s="1092" t="s">
        <v>257</v>
      </c>
      <c r="N133" s="1092" t="s">
        <v>961</v>
      </c>
      <c r="O133" s="1092" t="s">
        <v>962</v>
      </c>
      <c r="P133" s="1092" t="s">
        <v>966</v>
      </c>
      <c r="Q133" s="1092" t="s">
        <v>253</v>
      </c>
      <c r="R133" s="1238" t="s">
        <v>259</v>
      </c>
      <c r="S133" s="1238" t="s">
        <v>260</v>
      </c>
    </row>
    <row r="134" spans="1:19" ht="33.75" customHeight="1" x14ac:dyDescent="0.3">
      <c r="A134" s="1090"/>
      <c r="B134" s="1093" t="s">
        <v>89</v>
      </c>
      <c r="C134" s="1093" t="s">
        <v>27</v>
      </c>
      <c r="D134" s="1093" t="s">
        <v>261</v>
      </c>
      <c r="E134" s="1093" t="s">
        <v>261</v>
      </c>
      <c r="F134" s="1093" t="s">
        <v>262</v>
      </c>
      <c r="G134" s="1093" t="s">
        <v>261</v>
      </c>
      <c r="H134" s="1093" t="s">
        <v>262</v>
      </c>
      <c r="I134" s="1093" t="s">
        <v>262</v>
      </c>
      <c r="J134" s="1093" t="s">
        <v>261</v>
      </c>
      <c r="K134" s="1093" t="s">
        <v>262</v>
      </c>
      <c r="L134" s="1093" t="s">
        <v>262</v>
      </c>
      <c r="M134" s="1093" t="s">
        <v>263</v>
      </c>
      <c r="N134" s="1093" t="s">
        <v>261</v>
      </c>
      <c r="O134" s="1093" t="s">
        <v>967</v>
      </c>
      <c r="P134" s="1093" t="s">
        <v>261</v>
      </c>
      <c r="Q134" s="1093" t="s">
        <v>261</v>
      </c>
      <c r="R134" s="1238"/>
      <c r="S134" s="1238"/>
    </row>
    <row r="135" spans="1:19" ht="29.25" customHeight="1" x14ac:dyDescent="0.3">
      <c r="A135" s="799" t="s">
        <v>394</v>
      </c>
      <c r="B135" s="1083"/>
      <c r="C135" s="1083">
        <f>'TRT 1'!T15</f>
        <v>795.92007266666667</v>
      </c>
      <c r="D135" s="1083"/>
      <c r="E135" s="1083"/>
      <c r="F135" s="1083">
        <f>E135/C135*1000</f>
        <v>0</v>
      </c>
      <c r="G135" s="1083">
        <f>95.34</f>
        <v>95.34</v>
      </c>
      <c r="H135" s="1083">
        <f>G135/C135*1000</f>
        <v>119.78589719514291</v>
      </c>
      <c r="I135" s="1083"/>
      <c r="J135" s="1083">
        <v>2.38</v>
      </c>
      <c r="K135" s="1083">
        <f>J135/C135*1000</f>
        <v>2.9902500034029798</v>
      </c>
      <c r="L135" s="1083">
        <f>M135/C135*1000</f>
        <v>122.77614719854587</v>
      </c>
      <c r="M135" s="1083">
        <f>E135+G135+J135</f>
        <v>97.72</v>
      </c>
      <c r="N135" s="1083"/>
      <c r="O135" s="1083">
        <f>P135/C135*1000</f>
        <v>122.77614719854587</v>
      </c>
      <c r="P135" s="1095">
        <f>M135+N135</f>
        <v>97.72</v>
      </c>
      <c r="Q135" s="1095">
        <f>G135</f>
        <v>95.34</v>
      </c>
      <c r="R135" s="1085">
        <f>E135/P135</f>
        <v>0</v>
      </c>
      <c r="S135" s="1085">
        <f t="shared" ref="S135:S190" si="73">Q135/M135</f>
        <v>0.97564469914040119</v>
      </c>
    </row>
    <row r="136" spans="1:19" ht="29.25" customHeight="1" x14ac:dyDescent="0.3">
      <c r="A136" s="799" t="s">
        <v>395</v>
      </c>
      <c r="B136" s="1083"/>
      <c r="C136" s="1083">
        <f>'TRT 1'!T19</f>
        <v>292.48205733333339</v>
      </c>
      <c r="D136" s="1083"/>
      <c r="E136" s="1083"/>
      <c r="F136" s="1083">
        <f t="shared" ref="F136:F143" si="74">E136/C136*1000</f>
        <v>0</v>
      </c>
      <c r="G136" s="1083">
        <f>40.35</f>
        <v>40.35</v>
      </c>
      <c r="H136" s="1083">
        <f t="shared" ref="H136:H151" si="75">G136/C136*1000</f>
        <v>137.95718058018946</v>
      </c>
      <c r="I136" s="1083"/>
      <c r="J136" s="1083">
        <v>0.83</v>
      </c>
      <c r="K136" s="1083">
        <f t="shared" ref="K136:K188" si="76">J136/C136*1000</f>
        <v>2.8377809140410717</v>
      </c>
      <c r="L136" s="1083">
        <f t="shared" ref="L136:L188" si="77">M136/C136*1000</f>
        <v>140.79496149423051</v>
      </c>
      <c r="M136" s="1083">
        <f t="shared" ref="M136:M189" si="78">E136+G136+J136</f>
        <v>41.18</v>
      </c>
      <c r="N136" s="1083"/>
      <c r="O136" s="1083">
        <f t="shared" ref="O136:O188" si="79">P136/C136*1000</f>
        <v>140.79496149423051</v>
      </c>
      <c r="P136" s="1095">
        <f t="shared" ref="P136:P189" si="80">M136+N136</f>
        <v>41.18</v>
      </c>
      <c r="Q136" s="1095">
        <f t="shared" ref="Q136:Q189" si="81">G136</f>
        <v>40.35</v>
      </c>
      <c r="R136" s="1085">
        <f t="shared" ref="R136:R190" si="82">E136/P136</f>
        <v>0</v>
      </c>
      <c r="S136" s="1085">
        <f t="shared" si="73"/>
        <v>0.97984458474987868</v>
      </c>
    </row>
    <row r="137" spans="1:19" ht="29.25" customHeight="1" x14ac:dyDescent="0.3">
      <c r="A137" s="799" t="s">
        <v>266</v>
      </c>
      <c r="B137" s="1083"/>
      <c r="C137" s="1083">
        <f>'TRT 1'!T31</f>
        <v>775.08309999999994</v>
      </c>
      <c r="D137" s="1083"/>
      <c r="E137" s="1083"/>
      <c r="F137" s="1083">
        <f t="shared" si="74"/>
        <v>0</v>
      </c>
      <c r="G137" s="1083">
        <f>68.17</f>
        <v>68.17</v>
      </c>
      <c r="H137" s="1083">
        <f t="shared" si="75"/>
        <v>87.951859613504666</v>
      </c>
      <c r="I137" s="1083"/>
      <c r="J137" s="1083">
        <v>2.29</v>
      </c>
      <c r="K137" s="1083">
        <f t="shared" si="76"/>
        <v>2.9545219086830823</v>
      </c>
      <c r="L137" s="1083">
        <f t="shared" si="77"/>
        <v>90.906381522187772</v>
      </c>
      <c r="M137" s="1083">
        <f t="shared" si="78"/>
        <v>70.460000000000008</v>
      </c>
      <c r="N137" s="1083"/>
      <c r="O137" s="1083">
        <f t="shared" si="79"/>
        <v>90.906381522187772</v>
      </c>
      <c r="P137" s="1095">
        <f t="shared" si="80"/>
        <v>70.460000000000008</v>
      </c>
      <c r="Q137" s="1095">
        <f t="shared" si="81"/>
        <v>68.17</v>
      </c>
      <c r="R137" s="1085">
        <f t="shared" si="82"/>
        <v>0</v>
      </c>
      <c r="S137" s="1085">
        <f t="shared" si="73"/>
        <v>0.96749929037751903</v>
      </c>
    </row>
    <row r="138" spans="1:19" ht="29.25" customHeight="1" x14ac:dyDescent="0.3">
      <c r="A138" s="799" t="s">
        <v>265</v>
      </c>
      <c r="B138" s="1083"/>
      <c r="C138" s="1083">
        <f>'TRT 1'!T23</f>
        <v>998.25296666666657</v>
      </c>
      <c r="D138" s="1083"/>
      <c r="E138" s="1083"/>
      <c r="F138" s="1083">
        <f t="shared" si="74"/>
        <v>0</v>
      </c>
      <c r="G138" s="1083">
        <f>96.04</f>
        <v>96.04</v>
      </c>
      <c r="H138" s="1083">
        <f t="shared" si="75"/>
        <v>96.20807872046062</v>
      </c>
      <c r="I138" s="1083"/>
      <c r="J138" s="1083">
        <v>3</v>
      </c>
      <c r="K138" s="1083">
        <f t="shared" si="76"/>
        <v>3.0052502724008936</v>
      </c>
      <c r="L138" s="1083">
        <f t="shared" si="77"/>
        <v>99.21332899286152</v>
      </c>
      <c r="M138" s="1083">
        <f t="shared" si="78"/>
        <v>99.04</v>
      </c>
      <c r="N138" s="1083"/>
      <c r="O138" s="1083">
        <f t="shared" si="79"/>
        <v>99.21332899286152</v>
      </c>
      <c r="P138" s="1095">
        <f t="shared" si="80"/>
        <v>99.04</v>
      </c>
      <c r="Q138" s="1095">
        <f t="shared" si="81"/>
        <v>96.04</v>
      </c>
      <c r="R138" s="1085">
        <f t="shared" si="82"/>
        <v>0</v>
      </c>
      <c r="S138" s="1085">
        <f t="shared" si="73"/>
        <v>0.96970920840064623</v>
      </c>
    </row>
    <row r="139" spans="1:19" ht="29.25" customHeight="1" x14ac:dyDescent="0.3">
      <c r="A139" s="799" t="s">
        <v>267</v>
      </c>
      <c r="B139" s="1083"/>
      <c r="C139" s="1083">
        <f>'TRT 1'!T27</f>
        <v>512.42902934333335</v>
      </c>
      <c r="D139" s="1083"/>
      <c r="E139" s="1083"/>
      <c r="F139" s="1083">
        <f t="shared" si="74"/>
        <v>0</v>
      </c>
      <c r="G139" s="1083">
        <f>63.02</f>
        <v>63.02</v>
      </c>
      <c r="H139" s="1083">
        <f t="shared" si="75"/>
        <v>122.98288424595843</v>
      </c>
      <c r="I139" s="1083"/>
      <c r="J139" s="1083">
        <v>1.64</v>
      </c>
      <c r="K139" s="1083">
        <f t="shared" si="76"/>
        <v>3.2004431952296382</v>
      </c>
      <c r="L139" s="1083">
        <f t="shared" si="77"/>
        <v>126.18332744118807</v>
      </c>
      <c r="M139" s="1083">
        <f t="shared" si="78"/>
        <v>64.66</v>
      </c>
      <c r="N139" s="1083"/>
      <c r="O139" s="1083">
        <f t="shared" si="79"/>
        <v>126.18332744118807</v>
      </c>
      <c r="P139" s="1095">
        <f t="shared" si="80"/>
        <v>64.66</v>
      </c>
      <c r="Q139" s="1095">
        <f t="shared" si="81"/>
        <v>63.02</v>
      </c>
      <c r="R139" s="1085">
        <f t="shared" si="82"/>
        <v>0</v>
      </c>
      <c r="S139" s="1085">
        <f t="shared" si="73"/>
        <v>0.97463656047015168</v>
      </c>
    </row>
    <row r="140" spans="1:19" ht="29.25" customHeight="1" x14ac:dyDescent="0.3">
      <c r="A140" s="799" t="s">
        <v>268</v>
      </c>
      <c r="B140" s="1083"/>
      <c r="C140" s="1083">
        <f>SUM(C135:C139)</f>
        <v>3374.1672260099995</v>
      </c>
      <c r="D140" s="1083"/>
      <c r="E140" s="1083"/>
      <c r="F140" s="1083">
        <f t="shared" si="74"/>
        <v>0</v>
      </c>
      <c r="G140" s="1083">
        <f>SUM(G135:G139)</f>
        <v>362.92</v>
      </c>
      <c r="H140" s="1083">
        <f t="shared" si="75"/>
        <v>107.55839165362235</v>
      </c>
      <c r="I140" s="1083"/>
      <c r="J140" s="1083">
        <f>SUM(J135:J139)</f>
        <v>10.14</v>
      </c>
      <c r="K140" s="1083">
        <f t="shared" si="76"/>
        <v>3.0051859676174657</v>
      </c>
      <c r="L140" s="1083">
        <f t="shared" si="77"/>
        <v>110.56357762123983</v>
      </c>
      <c r="M140" s="1083">
        <f>SUM(M135:M139)</f>
        <v>373.06000000000006</v>
      </c>
      <c r="N140" s="1083">
        <f>SUM(N135:N139)</f>
        <v>0</v>
      </c>
      <c r="O140" s="1083">
        <f t="shared" si="79"/>
        <v>110.56357762123983</v>
      </c>
      <c r="P140" s="1083">
        <f>SUM(P135:P139)</f>
        <v>373.06000000000006</v>
      </c>
      <c r="Q140" s="1083">
        <f>SUM(Q135:Q139)</f>
        <v>362.92</v>
      </c>
      <c r="R140" s="1085">
        <f t="shared" si="82"/>
        <v>0</v>
      </c>
      <c r="S140" s="1085">
        <f t="shared" si="73"/>
        <v>0.97281938562161574</v>
      </c>
    </row>
    <row r="141" spans="1:19" ht="29.25" customHeight="1" x14ac:dyDescent="0.3">
      <c r="A141" s="799" t="s">
        <v>269</v>
      </c>
      <c r="B141" s="1083"/>
      <c r="C141" s="1083">
        <f>'TRT 1'!T39</f>
        <v>1387.7726333333335</v>
      </c>
      <c r="D141" s="1083"/>
      <c r="E141" s="1083"/>
      <c r="F141" s="1083">
        <f t="shared" si="74"/>
        <v>0</v>
      </c>
      <c r="G141" s="1083">
        <f>161.9</f>
        <v>161.9</v>
      </c>
      <c r="H141" s="1083">
        <f t="shared" si="75"/>
        <v>116.66176152438419</v>
      </c>
      <c r="I141" s="1083"/>
      <c r="J141" s="1083">
        <v>4.1900000000000004</v>
      </c>
      <c r="K141" s="1083">
        <f t="shared" si="76"/>
        <v>3.0192265644667682</v>
      </c>
      <c r="L141" s="1083">
        <f t="shared" si="77"/>
        <v>119.68098808885095</v>
      </c>
      <c r="M141" s="1083">
        <f t="shared" si="78"/>
        <v>166.09</v>
      </c>
      <c r="N141" s="1083"/>
      <c r="O141" s="1083">
        <f t="shared" si="79"/>
        <v>119.68098808885095</v>
      </c>
      <c r="P141" s="1095">
        <f t="shared" si="80"/>
        <v>166.09</v>
      </c>
      <c r="Q141" s="1095">
        <f t="shared" si="81"/>
        <v>161.9</v>
      </c>
      <c r="R141" s="1085">
        <f t="shared" si="82"/>
        <v>0</v>
      </c>
      <c r="S141" s="1085">
        <f t="shared" si="73"/>
        <v>0.97477271358901807</v>
      </c>
    </row>
    <row r="142" spans="1:19" ht="29.25" customHeight="1" x14ac:dyDescent="0.3">
      <c r="A142" s="799" t="s">
        <v>270</v>
      </c>
      <c r="B142" s="1083"/>
      <c r="C142" s="1083">
        <v>259.88</v>
      </c>
      <c r="D142" s="1083"/>
      <c r="E142" s="1083"/>
      <c r="F142" s="1083">
        <f t="shared" si="74"/>
        <v>0</v>
      </c>
      <c r="G142" s="1083">
        <f>35.54</f>
        <v>35.54</v>
      </c>
      <c r="H142" s="1083">
        <f t="shared" si="75"/>
        <v>136.7554255810374</v>
      </c>
      <c r="I142" s="1083"/>
      <c r="J142" s="1083">
        <v>0</v>
      </c>
      <c r="K142" s="1083">
        <f t="shared" si="76"/>
        <v>0</v>
      </c>
      <c r="L142" s="1083">
        <f t="shared" si="77"/>
        <v>136.7554255810374</v>
      </c>
      <c r="M142" s="1083">
        <f t="shared" si="78"/>
        <v>35.54</v>
      </c>
      <c r="N142" s="1083"/>
      <c r="O142" s="1083">
        <f t="shared" si="79"/>
        <v>136.7554255810374</v>
      </c>
      <c r="P142" s="1095">
        <f t="shared" si="80"/>
        <v>35.54</v>
      </c>
      <c r="Q142" s="1095">
        <f t="shared" si="81"/>
        <v>35.54</v>
      </c>
      <c r="R142" s="1085">
        <f t="shared" si="82"/>
        <v>0</v>
      </c>
      <c r="S142" s="1085">
        <f t="shared" si="73"/>
        <v>1</v>
      </c>
    </row>
    <row r="143" spans="1:19" ht="29.25" customHeight="1" x14ac:dyDescent="0.3">
      <c r="A143" s="799" t="s">
        <v>268</v>
      </c>
      <c r="B143" s="1083"/>
      <c r="C143" s="1083">
        <f>SUM(C140:C142)</f>
        <v>5021.8198593433326</v>
      </c>
      <c r="D143" s="1083"/>
      <c r="E143" s="1083"/>
      <c r="F143" s="1083">
        <f t="shared" si="74"/>
        <v>0</v>
      </c>
      <c r="G143" s="1083">
        <f>SUM(G140:G142)</f>
        <v>560.36</v>
      </c>
      <c r="H143" s="1083">
        <f t="shared" si="75"/>
        <v>111.58504599829956</v>
      </c>
      <c r="I143" s="1083"/>
      <c r="J143" s="1083">
        <f>SUM(J140:J142)</f>
        <v>14.330000000000002</v>
      </c>
      <c r="K143" s="1083">
        <f t="shared" si="76"/>
        <v>2.8535472002920139</v>
      </c>
      <c r="L143" s="1083">
        <f t="shared" si="77"/>
        <v>114.43859319859158</v>
      </c>
      <c r="M143" s="1083">
        <f>SUM(M140:M142)</f>
        <v>574.69000000000005</v>
      </c>
      <c r="N143" s="1083">
        <f>SUM(N140:N142)</f>
        <v>0</v>
      </c>
      <c r="O143" s="1083">
        <f t="shared" si="79"/>
        <v>114.43859319859158</v>
      </c>
      <c r="P143" s="1083">
        <f>SUM(P140:P142)</f>
        <v>574.69000000000005</v>
      </c>
      <c r="Q143" s="1083">
        <f>SUM(Q140:Q142)</f>
        <v>560.36</v>
      </c>
      <c r="R143" s="1085">
        <f t="shared" si="82"/>
        <v>0</v>
      </c>
      <c r="S143" s="1085">
        <f t="shared" si="73"/>
        <v>0.97506481755381158</v>
      </c>
    </row>
    <row r="144" spans="1:19" ht="29.25" customHeight="1" x14ac:dyDescent="0.3">
      <c r="A144" s="799" t="s">
        <v>57</v>
      </c>
      <c r="B144" s="1083"/>
      <c r="C144" s="1083">
        <v>142</v>
      </c>
      <c r="D144" s="1083"/>
      <c r="E144" s="1083"/>
      <c r="F144" s="1083"/>
      <c r="G144" s="1083">
        <v>44.72</v>
      </c>
      <c r="H144" s="1083">
        <f t="shared" si="75"/>
        <v>314.92957746478874</v>
      </c>
      <c r="I144" s="1083"/>
      <c r="J144" s="1083">
        <v>0</v>
      </c>
      <c r="K144" s="1083">
        <f t="shared" si="76"/>
        <v>0</v>
      </c>
      <c r="L144" s="1083">
        <f t="shared" si="77"/>
        <v>314.92957746478874</v>
      </c>
      <c r="M144" s="1083">
        <f t="shared" si="78"/>
        <v>44.72</v>
      </c>
      <c r="N144" s="1083"/>
      <c r="O144" s="1083">
        <f t="shared" si="79"/>
        <v>314.92957746478874</v>
      </c>
      <c r="P144" s="1095">
        <f t="shared" si="80"/>
        <v>44.72</v>
      </c>
      <c r="Q144" s="1095">
        <f t="shared" si="81"/>
        <v>44.72</v>
      </c>
      <c r="R144" s="1085">
        <f t="shared" si="82"/>
        <v>0</v>
      </c>
      <c r="S144" s="1085">
        <f t="shared" si="73"/>
        <v>1</v>
      </c>
    </row>
    <row r="145" spans="1:19" ht="29.25" customHeight="1" x14ac:dyDescent="0.3">
      <c r="A145" s="799" t="s">
        <v>283</v>
      </c>
      <c r="B145" s="1083"/>
      <c r="C145" s="1083">
        <v>31</v>
      </c>
      <c r="D145" s="1083"/>
      <c r="E145" s="1083"/>
      <c r="F145" s="1083"/>
      <c r="G145" s="1083">
        <v>7.29</v>
      </c>
      <c r="H145" s="1083">
        <f t="shared" si="75"/>
        <v>235.16129032258064</v>
      </c>
      <c r="I145" s="1083"/>
      <c r="J145" s="1083">
        <v>0</v>
      </c>
      <c r="K145" s="1083">
        <f t="shared" si="76"/>
        <v>0</v>
      </c>
      <c r="L145" s="1083">
        <f t="shared" si="77"/>
        <v>235.16129032258064</v>
      </c>
      <c r="M145" s="1083">
        <f t="shared" si="78"/>
        <v>7.29</v>
      </c>
      <c r="N145" s="1083">
        <f t="shared" ref="N145" si="83">K145</f>
        <v>0</v>
      </c>
      <c r="O145" s="1083">
        <f t="shared" si="79"/>
        <v>235.16129032258064</v>
      </c>
      <c r="P145" s="1095">
        <f t="shared" si="80"/>
        <v>7.29</v>
      </c>
      <c r="Q145" s="1095">
        <f t="shared" si="81"/>
        <v>7.29</v>
      </c>
      <c r="R145" s="1085">
        <f t="shared" si="82"/>
        <v>0</v>
      </c>
      <c r="S145" s="1085">
        <f t="shared" si="73"/>
        <v>1</v>
      </c>
    </row>
    <row r="146" spans="1:19" ht="29.25" customHeight="1" x14ac:dyDescent="0.3">
      <c r="A146" s="799" t="s">
        <v>295</v>
      </c>
      <c r="B146" s="1083"/>
      <c r="C146" s="1083">
        <v>249</v>
      </c>
      <c r="D146" s="1083"/>
      <c r="E146" s="1083"/>
      <c r="F146" s="1083"/>
      <c r="G146" s="1083">
        <v>118.9</v>
      </c>
      <c r="H146" s="1083">
        <f t="shared" si="75"/>
        <v>477.51004016064257</v>
      </c>
      <c r="I146" s="1083"/>
      <c r="J146" s="1083">
        <v>0</v>
      </c>
      <c r="K146" s="1083">
        <f t="shared" si="76"/>
        <v>0</v>
      </c>
      <c r="L146" s="1083">
        <f t="shared" si="77"/>
        <v>477.51004016064257</v>
      </c>
      <c r="M146" s="1083">
        <f t="shared" si="78"/>
        <v>118.9</v>
      </c>
      <c r="N146" s="1083">
        <f t="shared" ref="N146:N148" si="84">K146</f>
        <v>0</v>
      </c>
      <c r="O146" s="1083">
        <f t="shared" si="79"/>
        <v>477.51004016064257</v>
      </c>
      <c r="P146" s="1095">
        <f t="shared" si="80"/>
        <v>118.9</v>
      </c>
      <c r="Q146" s="1095">
        <f t="shared" si="81"/>
        <v>118.9</v>
      </c>
      <c r="R146" s="1085">
        <f t="shared" si="82"/>
        <v>0</v>
      </c>
      <c r="S146" s="1085">
        <f t="shared" si="73"/>
        <v>1</v>
      </c>
    </row>
    <row r="147" spans="1:19" ht="29.25" customHeight="1" x14ac:dyDescent="0.3">
      <c r="A147" s="799" t="s">
        <v>690</v>
      </c>
      <c r="B147" s="1083"/>
      <c r="C147" s="1083">
        <f>'TRT 1'!T550</f>
        <v>5.9999999999999982</v>
      </c>
      <c r="D147" s="1083"/>
      <c r="E147" s="1083">
        <v>1.23</v>
      </c>
      <c r="F147" s="1083">
        <f>E147/C147*1000</f>
        <v>205.00000000000006</v>
      </c>
      <c r="G147" s="1083">
        <v>1.23</v>
      </c>
      <c r="H147" s="1083">
        <f t="shared" si="75"/>
        <v>205.00000000000006</v>
      </c>
      <c r="I147" s="1083"/>
      <c r="J147" s="1083">
        <v>0</v>
      </c>
      <c r="K147" s="1083">
        <f t="shared" si="76"/>
        <v>0</v>
      </c>
      <c r="L147" s="1083">
        <f t="shared" si="77"/>
        <v>410.00000000000011</v>
      </c>
      <c r="M147" s="1083">
        <f t="shared" si="78"/>
        <v>2.46</v>
      </c>
      <c r="N147" s="1083">
        <f t="shared" si="84"/>
        <v>0</v>
      </c>
      <c r="O147" s="1083">
        <f t="shared" si="79"/>
        <v>410.00000000000011</v>
      </c>
      <c r="P147" s="1095">
        <f t="shared" si="80"/>
        <v>2.46</v>
      </c>
      <c r="Q147" s="1095">
        <f t="shared" si="81"/>
        <v>1.23</v>
      </c>
      <c r="R147" s="1085">
        <f t="shared" si="82"/>
        <v>0.5</v>
      </c>
      <c r="S147" s="1085">
        <f t="shared" si="73"/>
        <v>0.5</v>
      </c>
    </row>
    <row r="148" spans="1:19" ht="29.25" customHeight="1" x14ac:dyDescent="0.3">
      <c r="A148" s="799" t="s">
        <v>691</v>
      </c>
      <c r="B148" s="1083"/>
      <c r="C148" s="1083">
        <f>'TRT 1'!T533</f>
        <v>1</v>
      </c>
      <c r="D148" s="1083"/>
      <c r="E148" s="1083">
        <v>0</v>
      </c>
      <c r="F148" s="1083">
        <f t="shared" ref="F148:F188" si="85">E148/C148*1000</f>
        <v>0</v>
      </c>
      <c r="G148" s="1083">
        <v>0.24</v>
      </c>
      <c r="H148" s="1083">
        <f t="shared" si="75"/>
        <v>240</v>
      </c>
      <c r="I148" s="1083"/>
      <c r="J148" s="1083">
        <v>0</v>
      </c>
      <c r="K148" s="1083">
        <f t="shared" si="76"/>
        <v>0</v>
      </c>
      <c r="L148" s="1083">
        <f t="shared" si="77"/>
        <v>240</v>
      </c>
      <c r="M148" s="1083">
        <f t="shared" si="78"/>
        <v>0.24</v>
      </c>
      <c r="N148" s="1083">
        <f t="shared" si="84"/>
        <v>0</v>
      </c>
      <c r="O148" s="1083">
        <f t="shared" si="79"/>
        <v>240</v>
      </c>
      <c r="P148" s="1095">
        <f t="shared" si="80"/>
        <v>0.24</v>
      </c>
      <c r="Q148" s="1095">
        <f t="shared" si="81"/>
        <v>0.24</v>
      </c>
      <c r="R148" s="1085">
        <f t="shared" si="82"/>
        <v>0</v>
      </c>
      <c r="S148" s="1085">
        <f t="shared" si="73"/>
        <v>1</v>
      </c>
    </row>
    <row r="149" spans="1:19" ht="29.25" customHeight="1" x14ac:dyDescent="0.3">
      <c r="A149" s="799" t="s">
        <v>499</v>
      </c>
      <c r="B149" s="1083"/>
      <c r="C149" s="1083">
        <f>SUM(C144:C148)</f>
        <v>429</v>
      </c>
      <c r="D149" s="1083"/>
      <c r="E149" s="1083">
        <f>SUM(E144:E148)</f>
        <v>1.23</v>
      </c>
      <c r="F149" s="1083">
        <f t="shared" si="85"/>
        <v>2.8671328671328671</v>
      </c>
      <c r="G149" s="1083">
        <f>SUM(G144:G148)</f>
        <v>172.38</v>
      </c>
      <c r="H149" s="1083">
        <f t="shared" si="75"/>
        <v>401.81818181818181</v>
      </c>
      <c r="I149" s="1083"/>
      <c r="J149" s="1083">
        <f>SUM(J144:J148)</f>
        <v>0</v>
      </c>
      <c r="K149" s="1083">
        <f t="shared" si="76"/>
        <v>0</v>
      </c>
      <c r="L149" s="1083">
        <f t="shared" si="77"/>
        <v>404.68531468531472</v>
      </c>
      <c r="M149" s="1083">
        <f>SUM(M144:M148)</f>
        <v>173.61</v>
      </c>
      <c r="N149" s="1083"/>
      <c r="O149" s="1083">
        <f t="shared" si="79"/>
        <v>404.68531468531472</v>
      </c>
      <c r="P149" s="1095">
        <f t="shared" si="80"/>
        <v>173.61</v>
      </c>
      <c r="Q149" s="1095">
        <f t="shared" si="81"/>
        <v>172.38</v>
      </c>
      <c r="R149" s="1085">
        <f t="shared" si="82"/>
        <v>7.0848453430101942E-3</v>
      </c>
      <c r="S149" s="1085">
        <f t="shared" si="73"/>
        <v>0.99291515465698965</v>
      </c>
    </row>
    <row r="150" spans="1:19" ht="29.25" customHeight="1" x14ac:dyDescent="0.3">
      <c r="A150" s="1084" t="s">
        <v>493</v>
      </c>
      <c r="B150" s="1083"/>
      <c r="C150" s="1083">
        <f>'TRT 1'!T643</f>
        <v>4727.6019349999997</v>
      </c>
      <c r="D150" s="1083"/>
      <c r="E150" s="1083">
        <v>0</v>
      </c>
      <c r="F150" s="1083">
        <f t="shared" si="85"/>
        <v>0</v>
      </c>
      <c r="G150" s="1083">
        <v>1519.04</v>
      </c>
      <c r="H150" s="1083">
        <f t="shared" si="75"/>
        <v>321.31300834658788</v>
      </c>
      <c r="I150" s="1083"/>
      <c r="J150" s="1083">
        <v>28.56</v>
      </c>
      <c r="K150" s="1083">
        <f t="shared" si="76"/>
        <v>6.0411177575169512</v>
      </c>
      <c r="L150" s="1083">
        <f t="shared" si="77"/>
        <v>327.35412610410486</v>
      </c>
      <c r="M150" s="1083">
        <f t="shared" si="78"/>
        <v>1547.6</v>
      </c>
      <c r="N150" s="1083"/>
      <c r="O150" s="1083">
        <f t="shared" si="79"/>
        <v>327.35412610410486</v>
      </c>
      <c r="P150" s="1095">
        <f t="shared" si="80"/>
        <v>1547.6</v>
      </c>
      <c r="Q150" s="1095">
        <f t="shared" si="81"/>
        <v>1519.04</v>
      </c>
      <c r="R150" s="1085">
        <f t="shared" si="82"/>
        <v>0</v>
      </c>
      <c r="S150" s="1085">
        <f t="shared" si="73"/>
        <v>0.98154561902300341</v>
      </c>
    </row>
    <row r="151" spans="1:19" ht="29.25" customHeight="1" x14ac:dyDescent="0.3">
      <c r="A151" s="799" t="s">
        <v>692</v>
      </c>
      <c r="B151" s="1083"/>
      <c r="C151" s="1083">
        <f>C150+C149+C143</f>
        <v>10178.421794343332</v>
      </c>
      <c r="D151" s="1083"/>
      <c r="E151" s="1083">
        <f>E150+E149+E143</f>
        <v>1.23</v>
      </c>
      <c r="F151" s="1083">
        <f t="shared" si="85"/>
        <v>0.12084388177777951</v>
      </c>
      <c r="G151" s="1083">
        <f>G150+G149+G143</f>
        <v>2251.7800000000002</v>
      </c>
      <c r="H151" s="1083">
        <f t="shared" si="75"/>
        <v>221.23076106468972</v>
      </c>
      <c r="I151" s="1083"/>
      <c r="J151" s="1083">
        <f>J150+J149+J143</f>
        <v>42.89</v>
      </c>
      <c r="K151" s="1083">
        <f t="shared" si="76"/>
        <v>4.2138163328853357</v>
      </c>
      <c r="L151" s="1083">
        <f t="shared" si="77"/>
        <v>225.56542127935285</v>
      </c>
      <c r="M151" s="1083">
        <f>E151+G151+J151</f>
        <v>2295.9</v>
      </c>
      <c r="N151" s="1083"/>
      <c r="O151" s="1083">
        <f t="shared" si="79"/>
        <v>225.56542127935285</v>
      </c>
      <c r="P151" s="1083">
        <f>P150+P149+P143</f>
        <v>2295.9</v>
      </c>
      <c r="Q151" s="1083">
        <f>Q150+Q149+Q143</f>
        <v>2251.7800000000002</v>
      </c>
      <c r="R151" s="1085">
        <f t="shared" si="82"/>
        <v>5.3573761923428722E-4</v>
      </c>
      <c r="S151" s="1085">
        <f t="shared" si="73"/>
        <v>0.9807831351539702</v>
      </c>
    </row>
    <row r="152" spans="1:19" ht="29.25" customHeight="1" x14ac:dyDescent="0.3">
      <c r="A152" s="799" t="s">
        <v>693</v>
      </c>
      <c r="B152" s="1083"/>
      <c r="C152" s="1083"/>
      <c r="D152" s="1083"/>
      <c r="E152" s="1083"/>
      <c r="F152" s="1083"/>
      <c r="G152" s="1083"/>
      <c r="H152" s="1083"/>
      <c r="I152" s="1083"/>
      <c r="J152" s="1083"/>
      <c r="K152" s="1083"/>
      <c r="L152" s="1083"/>
      <c r="M152" s="1083"/>
      <c r="N152" s="1083"/>
      <c r="O152" s="1083"/>
      <c r="P152" s="1095"/>
      <c r="Q152" s="1095"/>
      <c r="R152" s="1085" t="e">
        <f t="shared" si="82"/>
        <v>#DIV/0!</v>
      </c>
      <c r="S152" s="1085" t="e">
        <f t="shared" si="73"/>
        <v>#DIV/0!</v>
      </c>
    </row>
    <row r="153" spans="1:19" ht="29.25" customHeight="1" x14ac:dyDescent="0.3">
      <c r="A153" s="799" t="s">
        <v>959</v>
      </c>
      <c r="B153" s="1083"/>
      <c r="C153" s="1083">
        <f>'TRT 1'!T82</f>
        <v>2202.8470480800001</v>
      </c>
      <c r="D153" s="1083"/>
      <c r="E153" s="1083">
        <v>328.07</v>
      </c>
      <c r="F153" s="1083">
        <f t="shared" si="85"/>
        <v>148.92999506522506</v>
      </c>
      <c r="G153" s="1083">
        <f>H153*C153/1000</f>
        <v>363.69004763800802</v>
      </c>
      <c r="H153" s="1083">
        <v>165.1</v>
      </c>
      <c r="I153" s="1083"/>
      <c r="J153" s="1083">
        <v>27.7</v>
      </c>
      <c r="K153" s="1083">
        <f t="shared" si="76"/>
        <v>12.574636093841965</v>
      </c>
      <c r="L153" s="1083">
        <f t="shared" si="77"/>
        <v>326.60463115906703</v>
      </c>
      <c r="M153" s="1083">
        <f t="shared" si="78"/>
        <v>719.46004763800806</v>
      </c>
      <c r="N153" s="1083"/>
      <c r="O153" s="1083">
        <f t="shared" si="79"/>
        <v>326.60463115906703</v>
      </c>
      <c r="P153" s="1095">
        <f t="shared" si="80"/>
        <v>719.46004763800806</v>
      </c>
      <c r="Q153" s="1095">
        <f t="shared" si="81"/>
        <v>363.69004763800802</v>
      </c>
      <c r="R153" s="1085">
        <f t="shared" si="82"/>
        <v>0.45599474366513598</v>
      </c>
      <c r="S153" s="1085">
        <f t="shared" si="73"/>
        <v>0.50550416083840199</v>
      </c>
    </row>
    <row r="154" spans="1:19" ht="29.25" customHeight="1" x14ac:dyDescent="0.3">
      <c r="A154" s="799" t="s">
        <v>960</v>
      </c>
      <c r="B154" s="1083"/>
      <c r="C154" s="1083">
        <f>'TRT 1'!T91</f>
        <v>9214.4250000000011</v>
      </c>
      <c r="D154" s="1083"/>
      <c r="E154" s="1083">
        <v>1904.7</v>
      </c>
      <c r="F154" s="1083">
        <f t="shared" si="85"/>
        <v>206.70850324355561</v>
      </c>
      <c r="G154" s="1083">
        <f>H154*C154/1000</f>
        <v>1304.3940030000003</v>
      </c>
      <c r="H154" s="1083">
        <v>141.56</v>
      </c>
      <c r="I154" s="1083"/>
      <c r="J154" s="1083">
        <v>39.909999999999997</v>
      </c>
      <c r="K154" s="1083">
        <f t="shared" si="76"/>
        <v>4.3312523570380126</v>
      </c>
      <c r="L154" s="1083">
        <f t="shared" si="77"/>
        <v>352.5997556005936</v>
      </c>
      <c r="M154" s="1083">
        <f t="shared" si="78"/>
        <v>3249.004003</v>
      </c>
      <c r="N154" s="1083"/>
      <c r="O154" s="1083">
        <f t="shared" si="79"/>
        <v>352.5997556005936</v>
      </c>
      <c r="P154" s="1095">
        <f t="shared" si="80"/>
        <v>3249.004003</v>
      </c>
      <c r="Q154" s="1095">
        <f t="shared" si="81"/>
        <v>1304.3940030000003</v>
      </c>
      <c r="R154" s="1085">
        <f t="shared" si="82"/>
        <v>0.58624119829993326</v>
      </c>
      <c r="S154" s="1085">
        <f t="shared" si="73"/>
        <v>0.40147503721004196</v>
      </c>
    </row>
    <row r="155" spans="1:19" ht="29.25" customHeight="1" x14ac:dyDescent="0.3">
      <c r="A155" s="1084" t="s">
        <v>687</v>
      </c>
      <c r="B155" s="1083"/>
      <c r="C155" s="1083">
        <f>'TRT 1'!T122</f>
        <v>1907</v>
      </c>
      <c r="D155" s="1083"/>
      <c r="E155" s="1083">
        <v>295.66000000000003</v>
      </c>
      <c r="F155" s="1083">
        <f t="shared" si="85"/>
        <v>155.03932878867332</v>
      </c>
      <c r="G155" s="1083">
        <f t="shared" ref="G155:G160" si="86">H155*C155/1000</f>
        <v>352.54709000000003</v>
      </c>
      <c r="H155" s="1083">
        <v>184.87</v>
      </c>
      <c r="I155" s="1083"/>
      <c r="J155" s="1083">
        <v>24.05</v>
      </c>
      <c r="K155" s="1083">
        <f t="shared" si="76"/>
        <v>12.611431567907708</v>
      </c>
      <c r="L155" s="1083">
        <f t="shared" si="77"/>
        <v>352.52076035658104</v>
      </c>
      <c r="M155" s="1083">
        <f t="shared" si="78"/>
        <v>672.25709000000006</v>
      </c>
      <c r="N155" s="1083"/>
      <c r="O155" s="1083">
        <f t="shared" si="79"/>
        <v>352.52076035658104</v>
      </c>
      <c r="P155" s="1095">
        <f t="shared" si="80"/>
        <v>672.25709000000006</v>
      </c>
      <c r="Q155" s="1095">
        <f t="shared" si="81"/>
        <v>352.54709000000003</v>
      </c>
      <c r="R155" s="1085">
        <f t="shared" si="82"/>
        <v>0.43980198111410024</v>
      </c>
      <c r="S155" s="1085">
        <f t="shared" si="73"/>
        <v>0.52442301501052224</v>
      </c>
    </row>
    <row r="156" spans="1:19" ht="24" customHeight="1" x14ac:dyDescent="0.3">
      <c r="A156" s="799" t="s">
        <v>294</v>
      </c>
      <c r="B156" s="1083"/>
      <c r="C156" s="1083">
        <f>'TRT 1'!T109</f>
        <v>2865.1769999999997</v>
      </c>
      <c r="D156" s="1083"/>
      <c r="E156" s="1083">
        <v>257.26</v>
      </c>
      <c r="F156" s="1083">
        <f t="shared" si="85"/>
        <v>89.788519173510053</v>
      </c>
      <c r="G156" s="1083">
        <f t="shared" si="86"/>
        <v>567.24774245999981</v>
      </c>
      <c r="H156" s="1083">
        <v>197.98</v>
      </c>
      <c r="I156" s="1083"/>
      <c r="J156" s="1083">
        <v>51.95</v>
      </c>
      <c r="K156" s="1083">
        <f t="shared" si="76"/>
        <v>18.131515086153495</v>
      </c>
      <c r="L156" s="1083">
        <f t="shared" si="77"/>
        <v>305.90003425966353</v>
      </c>
      <c r="M156" s="1083">
        <f t="shared" si="78"/>
        <v>876.45774245999985</v>
      </c>
      <c r="N156" s="1083"/>
      <c r="O156" s="1083">
        <f t="shared" si="79"/>
        <v>305.90003425966353</v>
      </c>
      <c r="P156" s="1095">
        <f t="shared" si="80"/>
        <v>876.45774245999985</v>
      </c>
      <c r="Q156" s="1095">
        <f t="shared" si="81"/>
        <v>567.24774245999981</v>
      </c>
      <c r="R156" s="1085">
        <f t="shared" si="82"/>
        <v>0.293522422744461</v>
      </c>
      <c r="S156" s="1085">
        <f t="shared" si="73"/>
        <v>0.64720489645955537</v>
      </c>
    </row>
    <row r="157" spans="1:19" ht="29.25" customHeight="1" x14ac:dyDescent="0.3">
      <c r="A157" s="799" t="s">
        <v>941</v>
      </c>
      <c r="B157" s="1083"/>
      <c r="C157" s="1083">
        <f>'TRT 1'!T148</f>
        <v>39.175488000000001</v>
      </c>
      <c r="D157" s="1083"/>
      <c r="E157" s="1083">
        <v>0</v>
      </c>
      <c r="F157" s="1083">
        <f t="shared" si="85"/>
        <v>0</v>
      </c>
      <c r="G157" s="1083">
        <f t="shared" si="86"/>
        <v>8.9339700384</v>
      </c>
      <c r="H157" s="1083">
        <v>228.05</v>
      </c>
      <c r="I157" s="1083"/>
      <c r="J157" s="1083">
        <v>0</v>
      </c>
      <c r="K157" s="1083">
        <f t="shared" si="76"/>
        <v>0</v>
      </c>
      <c r="L157" s="1083">
        <f t="shared" si="77"/>
        <v>228.05</v>
      </c>
      <c r="M157" s="1083">
        <f t="shared" si="78"/>
        <v>8.9339700384</v>
      </c>
      <c r="N157" s="1083"/>
      <c r="O157" s="1083">
        <f t="shared" si="79"/>
        <v>228.05</v>
      </c>
      <c r="P157" s="1095">
        <f t="shared" si="80"/>
        <v>8.9339700384</v>
      </c>
      <c r="Q157" s="1095">
        <f t="shared" si="81"/>
        <v>8.9339700384</v>
      </c>
      <c r="R157" s="1085">
        <f t="shared" si="82"/>
        <v>0</v>
      </c>
      <c r="S157" s="1085">
        <f t="shared" si="73"/>
        <v>1</v>
      </c>
    </row>
    <row r="158" spans="1:19" ht="29.25" customHeight="1" x14ac:dyDescent="0.3">
      <c r="A158" s="799" t="s">
        <v>942</v>
      </c>
      <c r="B158" s="1083"/>
      <c r="C158" s="1083">
        <f>'TRT 1'!T135</f>
        <v>972.00302400000021</v>
      </c>
      <c r="D158" s="1083"/>
      <c r="E158" s="1083">
        <v>0</v>
      </c>
      <c r="F158" s="1083">
        <f t="shared" si="85"/>
        <v>0</v>
      </c>
      <c r="G158" s="1083">
        <f t="shared" si="86"/>
        <v>326.5930160640001</v>
      </c>
      <c r="H158" s="1083">
        <v>336</v>
      </c>
      <c r="I158" s="1083"/>
      <c r="J158" s="1083"/>
      <c r="K158" s="1083">
        <f t="shared" si="76"/>
        <v>0</v>
      </c>
      <c r="L158" s="1083">
        <f t="shared" si="77"/>
        <v>336</v>
      </c>
      <c r="M158" s="1083">
        <f t="shared" si="78"/>
        <v>326.5930160640001</v>
      </c>
      <c r="N158" s="1083"/>
      <c r="O158" s="1083">
        <f t="shared" si="79"/>
        <v>336</v>
      </c>
      <c r="P158" s="1095">
        <f t="shared" si="80"/>
        <v>326.5930160640001</v>
      </c>
      <c r="Q158" s="1095">
        <f t="shared" si="81"/>
        <v>326.5930160640001</v>
      </c>
      <c r="R158" s="1085">
        <f t="shared" si="82"/>
        <v>0</v>
      </c>
      <c r="S158" s="1085">
        <f t="shared" si="73"/>
        <v>1</v>
      </c>
    </row>
    <row r="159" spans="1:19" ht="29.25" customHeight="1" x14ac:dyDescent="0.3">
      <c r="A159" s="799" t="s">
        <v>943</v>
      </c>
      <c r="B159" s="1083"/>
      <c r="C159" s="1083">
        <v>546.16</v>
      </c>
      <c r="D159" s="1083"/>
      <c r="E159" s="1083">
        <v>0</v>
      </c>
      <c r="F159" s="1083">
        <f t="shared" si="85"/>
        <v>0</v>
      </c>
      <c r="G159" s="1083">
        <f t="shared" si="86"/>
        <v>158.38639999999998</v>
      </c>
      <c r="H159" s="1083">
        <v>290</v>
      </c>
      <c r="I159" s="1083"/>
      <c r="J159" s="1083">
        <v>0</v>
      </c>
      <c r="K159" s="1083">
        <f t="shared" si="76"/>
        <v>0</v>
      </c>
      <c r="L159" s="1083">
        <f t="shared" si="77"/>
        <v>290</v>
      </c>
      <c r="M159" s="1083">
        <f t="shared" si="78"/>
        <v>158.38639999999998</v>
      </c>
      <c r="N159" s="1083"/>
      <c r="O159" s="1083">
        <f t="shared" si="79"/>
        <v>290</v>
      </c>
      <c r="P159" s="1095">
        <f t="shared" si="80"/>
        <v>158.38639999999998</v>
      </c>
      <c r="Q159" s="1095">
        <f t="shared" si="81"/>
        <v>158.38639999999998</v>
      </c>
      <c r="R159" s="1085">
        <f t="shared" si="82"/>
        <v>0</v>
      </c>
      <c r="S159" s="1085">
        <f t="shared" si="73"/>
        <v>1</v>
      </c>
    </row>
    <row r="160" spans="1:19" ht="29.25" customHeight="1" x14ac:dyDescent="0.3">
      <c r="A160" s="799" t="s">
        <v>944</v>
      </c>
      <c r="B160" s="1083"/>
      <c r="C160" s="1083">
        <f>'TRT 1'!T174</f>
        <v>48.25007999999999</v>
      </c>
      <c r="D160" s="1083"/>
      <c r="E160" s="1083"/>
      <c r="F160" s="1083">
        <f t="shared" si="85"/>
        <v>0</v>
      </c>
      <c r="G160" s="1083">
        <f t="shared" si="86"/>
        <v>14.696974367999998</v>
      </c>
      <c r="H160" s="1083">
        <v>304.60000000000002</v>
      </c>
      <c r="I160" s="1083"/>
      <c r="J160" s="1083">
        <v>0</v>
      </c>
      <c r="K160" s="1083">
        <f t="shared" si="76"/>
        <v>0</v>
      </c>
      <c r="L160" s="1083">
        <f t="shared" si="77"/>
        <v>304.60000000000002</v>
      </c>
      <c r="M160" s="1083">
        <f t="shared" si="78"/>
        <v>14.696974367999998</v>
      </c>
      <c r="N160" s="1083"/>
      <c r="O160" s="1083">
        <f t="shared" si="79"/>
        <v>304.60000000000002</v>
      </c>
      <c r="P160" s="1095">
        <f t="shared" si="80"/>
        <v>14.696974367999998</v>
      </c>
      <c r="Q160" s="1095">
        <f t="shared" si="81"/>
        <v>14.696974367999998</v>
      </c>
      <c r="R160" s="1085">
        <f t="shared" si="82"/>
        <v>0</v>
      </c>
      <c r="S160" s="1085">
        <f t="shared" si="73"/>
        <v>1</v>
      </c>
    </row>
    <row r="161" spans="1:19" ht="29.25" customHeight="1" x14ac:dyDescent="0.3">
      <c r="A161" s="799" t="s">
        <v>945</v>
      </c>
      <c r="B161" s="1083"/>
      <c r="C161" s="1083">
        <f>'TRT 1'!T325</f>
        <v>5617.0611891436029</v>
      </c>
      <c r="D161" s="1083"/>
      <c r="E161" s="1083">
        <v>980.63</v>
      </c>
      <c r="F161" s="1083">
        <f>E161/C162*1000</f>
        <v>336.61854862960746</v>
      </c>
      <c r="G161" s="1083">
        <f>H161*C161/1000</f>
        <v>688.59553117711437</v>
      </c>
      <c r="H161" s="1083">
        <v>122.59</v>
      </c>
      <c r="I161" s="1083"/>
      <c r="J161" s="1083">
        <v>70.89</v>
      </c>
      <c r="K161" s="1083">
        <f>J161/C162*1000</f>
        <v>24.334243203198831</v>
      </c>
      <c r="L161" s="1083">
        <f t="shared" si="77"/>
        <v>309.79109405828257</v>
      </c>
      <c r="M161" s="1083">
        <f t="shared" si="78"/>
        <v>1740.1155311771145</v>
      </c>
      <c r="N161" s="1083"/>
      <c r="O161" s="1083">
        <f t="shared" si="79"/>
        <v>309.79109405828257</v>
      </c>
      <c r="P161" s="1095">
        <f t="shared" si="80"/>
        <v>1740.1155311771145</v>
      </c>
      <c r="Q161" s="1095">
        <f t="shared" si="81"/>
        <v>688.59553117711437</v>
      </c>
      <c r="R161" s="1085">
        <f t="shared" si="82"/>
        <v>0.56354304207413475</v>
      </c>
      <c r="S161" s="1085">
        <f t="shared" si="73"/>
        <v>0.39571828355058047</v>
      </c>
    </row>
    <row r="162" spans="1:19" ht="24" customHeight="1" x14ac:dyDescent="0.35">
      <c r="A162" s="1099" t="s">
        <v>946</v>
      </c>
      <c r="B162" s="1083"/>
      <c r="C162" s="1083">
        <f>'TRT 1'!T429</f>
        <v>2913.178741908901</v>
      </c>
      <c r="D162" s="1083"/>
      <c r="E162" s="1083">
        <v>461.61</v>
      </c>
      <c r="F162" s="1083">
        <f>E162/C163*1000</f>
        <v>340.66971532032551</v>
      </c>
      <c r="G162" s="1083">
        <f>H162*C162/1000</f>
        <v>506.74744215505331</v>
      </c>
      <c r="H162" s="1083">
        <v>173.95</v>
      </c>
      <c r="I162" s="1083"/>
      <c r="J162" s="1083">
        <v>36.15</v>
      </c>
      <c r="K162" s="1083">
        <f>J162/C163*1000</f>
        <v>26.678820235328015</v>
      </c>
      <c r="L162" s="1083">
        <f t="shared" si="77"/>
        <v>344.81490191598607</v>
      </c>
      <c r="M162" s="1083">
        <f t="shared" si="78"/>
        <v>1004.5074421550534</v>
      </c>
      <c r="N162" s="1083"/>
      <c r="O162" s="1083">
        <f t="shared" si="79"/>
        <v>344.81490191598607</v>
      </c>
      <c r="P162" s="1095">
        <f t="shared" si="80"/>
        <v>1004.5074421550534</v>
      </c>
      <c r="Q162" s="1095">
        <f>G161</f>
        <v>688.59553117711437</v>
      </c>
      <c r="R162" s="1085">
        <f t="shared" si="82"/>
        <v>0.45953865608966488</v>
      </c>
      <c r="S162" s="1085">
        <f t="shared" si="73"/>
        <v>0.68550565409432218</v>
      </c>
    </row>
    <row r="163" spans="1:19" ht="29.25" customHeight="1" x14ac:dyDescent="0.35">
      <c r="A163" s="799" t="s">
        <v>278</v>
      </c>
      <c r="B163" s="1083"/>
      <c r="C163" s="1083">
        <f>'TRT 1'!T262</f>
        <v>1355.0074433999998</v>
      </c>
      <c r="D163" s="1083"/>
      <c r="E163" s="1096">
        <v>114.46</v>
      </c>
      <c r="F163" s="1083">
        <f>E163/C164*1000</f>
        <v>50.972925799119359</v>
      </c>
      <c r="G163" s="1083">
        <f>H163*C163/1000</f>
        <v>246.61135469879997</v>
      </c>
      <c r="H163" s="1096">
        <v>182</v>
      </c>
      <c r="I163" s="1096"/>
      <c r="J163" s="1096">
        <v>17.18</v>
      </c>
      <c r="K163" s="1083">
        <f>J163/C164*1000</f>
        <v>7.6508375434987821</v>
      </c>
      <c r="L163" s="1083">
        <f t="shared" si="77"/>
        <v>279.15075783619864</v>
      </c>
      <c r="M163" s="1083">
        <f t="shared" si="78"/>
        <v>378.25135469879996</v>
      </c>
      <c r="N163" s="1083"/>
      <c r="O163" s="1083">
        <f t="shared" si="79"/>
        <v>279.15075783619864</v>
      </c>
      <c r="P163" s="1095">
        <f t="shared" si="80"/>
        <v>378.25135469879996</v>
      </c>
      <c r="Q163" s="1095">
        <f>G162</f>
        <v>506.74744215505331</v>
      </c>
      <c r="R163" s="1085">
        <f t="shared" si="82"/>
        <v>0.30260301404906809</v>
      </c>
      <c r="S163" s="1085">
        <f t="shared" si="73"/>
        <v>1.3397108453413848</v>
      </c>
    </row>
    <row r="164" spans="1:19" ht="29.25" customHeight="1" x14ac:dyDescent="0.3">
      <c r="A164" s="799" t="s">
        <v>277</v>
      </c>
      <c r="B164" s="1083"/>
      <c r="C164" s="1083">
        <f>'TRT 1'!T241</f>
        <v>2245.5057897025304</v>
      </c>
      <c r="D164" s="1083"/>
      <c r="E164" s="1083">
        <v>210.92</v>
      </c>
      <c r="F164" s="1083">
        <f t="shared" si="85"/>
        <v>93.929840202256287</v>
      </c>
      <c r="G164" s="1083">
        <f t="shared" ref="G164:G166" si="87">H164*C164/1000</f>
        <v>412.47695851045779</v>
      </c>
      <c r="H164" s="1083">
        <v>183.69</v>
      </c>
      <c r="I164" s="1083"/>
      <c r="J164" s="1083">
        <v>28.46</v>
      </c>
      <c r="K164" s="1083">
        <f t="shared" si="76"/>
        <v>12.674204684981103</v>
      </c>
      <c r="L164" s="1083">
        <f t="shared" si="77"/>
        <v>290.29404488723742</v>
      </c>
      <c r="M164" s="1083">
        <f t="shared" si="78"/>
        <v>651.85695851045784</v>
      </c>
      <c r="N164" s="1083"/>
      <c r="O164" s="1083">
        <f t="shared" si="79"/>
        <v>290.29404488723742</v>
      </c>
      <c r="P164" s="1095">
        <f t="shared" si="80"/>
        <v>651.85695851045784</v>
      </c>
      <c r="Q164" s="1095">
        <f t="shared" si="81"/>
        <v>412.47695851045779</v>
      </c>
      <c r="R164" s="1085">
        <f t="shared" si="82"/>
        <v>0.32356791968895759</v>
      </c>
      <c r="S164" s="1085">
        <f t="shared" si="73"/>
        <v>0.63277219507328519</v>
      </c>
    </row>
    <row r="165" spans="1:19" ht="25.5" customHeight="1" x14ac:dyDescent="0.35">
      <c r="A165" s="1099" t="s">
        <v>248</v>
      </c>
      <c r="B165" s="1083"/>
      <c r="C165" s="1083">
        <f>'TRT 1'!T304-C179</f>
        <v>12.86133723379811</v>
      </c>
      <c r="D165" s="1083"/>
      <c r="E165" s="1083">
        <v>32.76</v>
      </c>
      <c r="F165" s="1083">
        <f t="shared" si="85"/>
        <v>2547.1690388391726</v>
      </c>
      <c r="G165" s="1083">
        <f t="shared" si="87"/>
        <v>3.3177105528305599</v>
      </c>
      <c r="H165" s="1083">
        <v>257.95999999999998</v>
      </c>
      <c r="I165" s="1083"/>
      <c r="J165" s="1083">
        <v>4.2699999999999996</v>
      </c>
      <c r="K165" s="1083">
        <f t="shared" si="76"/>
        <v>332.00280207091782</v>
      </c>
      <c r="L165" s="1083"/>
      <c r="M165" s="1083">
        <f t="shared" si="78"/>
        <v>40.347710552830563</v>
      </c>
      <c r="N165" s="1083"/>
      <c r="O165" s="1083">
        <f t="shared" si="79"/>
        <v>3137.1318409100909</v>
      </c>
      <c r="P165" s="1095">
        <f t="shared" si="80"/>
        <v>40.347710552830563</v>
      </c>
      <c r="Q165" s="1095">
        <f t="shared" si="81"/>
        <v>3.3177105528305599</v>
      </c>
      <c r="R165" s="1085">
        <f t="shared" si="82"/>
        <v>0.81194198013056151</v>
      </c>
      <c r="S165" s="1085">
        <f t="shared" si="73"/>
        <v>8.222797545071138E-2</v>
      </c>
    </row>
    <row r="166" spans="1:19" ht="32.25" customHeight="1" x14ac:dyDescent="0.3">
      <c r="A166" s="799" t="s">
        <v>428</v>
      </c>
      <c r="B166" s="1083"/>
      <c r="C166" s="1083"/>
      <c r="D166" s="1083"/>
      <c r="E166" s="1083">
        <v>862.89</v>
      </c>
      <c r="F166" s="1083"/>
      <c r="G166" s="1083">
        <f t="shared" si="87"/>
        <v>0</v>
      </c>
      <c r="H166" s="1083"/>
      <c r="I166" s="1083"/>
      <c r="J166" s="1083"/>
      <c r="K166" s="1083"/>
      <c r="L166" s="1083"/>
      <c r="M166" s="1083">
        <f t="shared" si="78"/>
        <v>862.89</v>
      </c>
      <c r="N166" s="1083"/>
      <c r="O166" s="1083"/>
      <c r="P166" s="1095">
        <f t="shared" si="80"/>
        <v>862.89</v>
      </c>
      <c r="Q166" s="1095">
        <f t="shared" si="81"/>
        <v>0</v>
      </c>
      <c r="R166" s="1085">
        <f t="shared" si="82"/>
        <v>1</v>
      </c>
      <c r="S166" s="1085">
        <f t="shared" si="73"/>
        <v>0</v>
      </c>
    </row>
    <row r="167" spans="1:19" ht="29.25" customHeight="1" x14ac:dyDescent="0.3">
      <c r="A167" s="1084" t="s">
        <v>288</v>
      </c>
      <c r="B167" s="1083"/>
      <c r="C167" s="1083"/>
      <c r="D167" s="1083"/>
      <c r="E167" s="1083">
        <v>3.62</v>
      </c>
      <c r="F167" s="1083"/>
      <c r="G167" s="1083">
        <f>H167*C167/1000</f>
        <v>0</v>
      </c>
      <c r="H167" s="1083"/>
      <c r="I167" s="1083"/>
      <c r="J167" s="1083"/>
      <c r="K167" s="1083"/>
      <c r="L167" s="1083"/>
      <c r="M167" s="1083">
        <f t="shared" si="78"/>
        <v>3.62</v>
      </c>
      <c r="N167" s="1083"/>
      <c r="O167" s="1083"/>
      <c r="P167" s="1095">
        <f t="shared" si="80"/>
        <v>3.62</v>
      </c>
      <c r="Q167" s="1095">
        <f t="shared" si="81"/>
        <v>0</v>
      </c>
      <c r="R167" s="1085">
        <f t="shared" si="82"/>
        <v>1</v>
      </c>
      <c r="S167" s="1085">
        <f t="shared" si="73"/>
        <v>0</v>
      </c>
    </row>
    <row r="168" spans="1:19" ht="30.75" customHeight="1" x14ac:dyDescent="0.3">
      <c r="A168" s="1084" t="s">
        <v>949</v>
      </c>
      <c r="B168" s="1083"/>
      <c r="C168" s="1083">
        <f>SUM(C153:C167)</f>
        <v>29938.652141468832</v>
      </c>
      <c r="D168" s="1083"/>
      <c r="E168" s="1083">
        <f>SUM(E153:E167)</f>
        <v>5452.58</v>
      </c>
      <c r="F168" s="1083">
        <f t="shared" si="85"/>
        <v>182.12509949462572</v>
      </c>
      <c r="G168" s="1083">
        <f>SUM(G153:G167)</f>
        <v>4954.2382406626639</v>
      </c>
      <c r="H168" s="1083"/>
      <c r="I168" s="1083"/>
      <c r="J168" s="1083">
        <f>SUM(J153:J167)</f>
        <v>300.55999999999995</v>
      </c>
      <c r="K168" s="1083">
        <f t="shared" si="76"/>
        <v>10.039196106082752</v>
      </c>
      <c r="L168" s="1083"/>
      <c r="M168" s="1083">
        <f>SUM(M153:M167)</f>
        <v>10707.378240662665</v>
      </c>
      <c r="N168" s="1083"/>
      <c r="O168" s="1083">
        <f t="shared" si="79"/>
        <v>357.64396439983977</v>
      </c>
      <c r="P168" s="1083">
        <f>SUM(P153:P167)</f>
        <v>10707.378240662665</v>
      </c>
      <c r="Q168" s="1083">
        <f>SUM(Q153:Q167)</f>
        <v>5396.222417140978</v>
      </c>
      <c r="R168" s="1085">
        <f t="shared" si="82"/>
        <v>0.50923576971373963</v>
      </c>
      <c r="S168" s="1085">
        <f t="shared" si="73"/>
        <v>0.50397233532370411</v>
      </c>
    </row>
    <row r="169" spans="1:19" ht="30.75" customHeight="1" x14ac:dyDescent="0.3">
      <c r="A169" s="799" t="s">
        <v>689</v>
      </c>
      <c r="B169" s="1083"/>
      <c r="C169" s="1083"/>
      <c r="D169" s="1083"/>
      <c r="E169" s="1083">
        <v>59.334301979986002</v>
      </c>
      <c r="F169" s="1083"/>
      <c r="G169" s="1083"/>
      <c r="H169" s="1083"/>
      <c r="I169" s="1083"/>
      <c r="J169" s="1083">
        <v>2.8</v>
      </c>
      <c r="K169" s="1083"/>
      <c r="L169" s="1083"/>
      <c r="M169" s="1083">
        <f t="shared" si="78"/>
        <v>62.134301979985999</v>
      </c>
      <c r="N169" s="1083"/>
      <c r="O169" s="1083"/>
      <c r="P169" s="1095">
        <f t="shared" si="80"/>
        <v>62.134301979985999</v>
      </c>
      <c r="Q169" s="1095">
        <f t="shared" si="81"/>
        <v>0</v>
      </c>
      <c r="R169" s="1085">
        <f t="shared" si="82"/>
        <v>0.95493632485157876</v>
      </c>
      <c r="S169" s="1085">
        <f t="shared" si="73"/>
        <v>0</v>
      </c>
    </row>
    <row r="170" spans="1:19" ht="27" customHeight="1" x14ac:dyDescent="0.3">
      <c r="A170" s="799" t="s">
        <v>247</v>
      </c>
      <c r="B170" s="1083"/>
      <c r="C170" s="1083"/>
      <c r="D170" s="1083"/>
      <c r="E170" s="1083">
        <v>9.9523432357714281</v>
      </c>
      <c r="F170" s="1083"/>
      <c r="G170" s="1083"/>
      <c r="H170" s="1083"/>
      <c r="I170" s="1083"/>
      <c r="J170" s="1083">
        <v>1.1200000000000001</v>
      </c>
      <c r="K170" s="1083"/>
      <c r="L170" s="1083"/>
      <c r="M170" s="1083">
        <f t="shared" si="78"/>
        <v>11.072343235771427</v>
      </c>
      <c r="N170" s="1083"/>
      <c r="O170" s="1083"/>
      <c r="P170" s="1095">
        <f t="shared" si="80"/>
        <v>11.072343235771427</v>
      </c>
      <c r="Q170" s="1095">
        <f t="shared" si="81"/>
        <v>0</v>
      </c>
      <c r="R170" s="1085">
        <f t="shared" si="82"/>
        <v>0.89884706641123491</v>
      </c>
      <c r="S170" s="1085">
        <f t="shared" si="73"/>
        <v>0</v>
      </c>
    </row>
    <row r="171" spans="1:19" ht="28.5" customHeight="1" x14ac:dyDescent="0.3">
      <c r="A171" s="799" t="s">
        <v>688</v>
      </c>
      <c r="B171" s="1083"/>
      <c r="C171" s="1083"/>
      <c r="D171" s="1083"/>
      <c r="E171" s="1083">
        <v>22.874729455662003</v>
      </c>
      <c r="F171" s="1083"/>
      <c r="G171" s="1083"/>
      <c r="H171" s="1083"/>
      <c r="I171" s="1083"/>
      <c r="J171" s="1083">
        <v>1.31</v>
      </c>
      <c r="K171" s="1083"/>
      <c r="L171" s="1083"/>
      <c r="M171" s="1083">
        <f t="shared" si="78"/>
        <v>24.184729455662001</v>
      </c>
      <c r="N171" s="1083"/>
      <c r="O171" s="1083"/>
      <c r="P171" s="1095">
        <f t="shared" si="80"/>
        <v>24.184729455662001</v>
      </c>
      <c r="Q171" s="1095">
        <f t="shared" si="81"/>
        <v>0</v>
      </c>
      <c r="R171" s="1085">
        <f t="shared" si="82"/>
        <v>0.9458335888188607</v>
      </c>
      <c r="S171" s="1085">
        <f t="shared" si="73"/>
        <v>0</v>
      </c>
    </row>
    <row r="172" spans="1:19" ht="25.5" customHeight="1" x14ac:dyDescent="0.3">
      <c r="A172" s="799" t="s">
        <v>696</v>
      </c>
      <c r="B172" s="1083"/>
      <c r="C172" s="1083"/>
      <c r="D172" s="1083"/>
      <c r="E172" s="1083">
        <v>29.451435171102002</v>
      </c>
      <c r="F172" s="1083"/>
      <c r="G172" s="1083"/>
      <c r="H172" s="1083"/>
      <c r="I172" s="1083"/>
      <c r="J172" s="1083">
        <v>1.93</v>
      </c>
      <c r="K172" s="1083"/>
      <c r="L172" s="1083"/>
      <c r="M172" s="1083">
        <f t="shared" si="78"/>
        <v>31.381435171102002</v>
      </c>
      <c r="N172" s="1083"/>
      <c r="O172" s="1083"/>
      <c r="P172" s="1095">
        <f t="shared" si="80"/>
        <v>31.381435171102002</v>
      </c>
      <c r="Q172" s="1095">
        <f t="shared" si="81"/>
        <v>0</v>
      </c>
      <c r="R172" s="1085">
        <f t="shared" si="82"/>
        <v>0.93849867001056519</v>
      </c>
      <c r="S172" s="1085">
        <f t="shared" si="73"/>
        <v>0</v>
      </c>
    </row>
    <row r="173" spans="1:19" ht="29.25" customHeight="1" x14ac:dyDescent="0.3">
      <c r="A173" s="799" t="s">
        <v>947</v>
      </c>
      <c r="B173" s="1083"/>
      <c r="C173" s="1083"/>
      <c r="D173" s="1083"/>
      <c r="E173" s="1083">
        <v>477.42148831999998</v>
      </c>
      <c r="F173" s="1083"/>
      <c r="G173" s="1083"/>
      <c r="H173" s="1083"/>
      <c r="I173" s="1083"/>
      <c r="J173" s="1083">
        <v>26.1</v>
      </c>
      <c r="K173" s="1083"/>
      <c r="L173" s="1083"/>
      <c r="M173" s="1083">
        <f t="shared" si="78"/>
        <v>503.52148832</v>
      </c>
      <c r="N173" s="1083"/>
      <c r="O173" s="1083"/>
      <c r="P173" s="1095">
        <f t="shared" si="80"/>
        <v>503.52148832</v>
      </c>
      <c r="Q173" s="1095">
        <f t="shared" si="81"/>
        <v>0</v>
      </c>
      <c r="R173" s="1085">
        <f t="shared" si="82"/>
        <v>0.94816507218573198</v>
      </c>
      <c r="S173" s="1085">
        <f t="shared" si="73"/>
        <v>0</v>
      </c>
    </row>
    <row r="174" spans="1:19" ht="29.25" customHeight="1" x14ac:dyDescent="0.3">
      <c r="A174" s="799" t="s">
        <v>948</v>
      </c>
      <c r="B174" s="1083"/>
      <c r="C174" s="1083"/>
      <c r="D174" s="1083"/>
      <c r="E174" s="1083">
        <v>96.236833892543984</v>
      </c>
      <c r="F174" s="1083"/>
      <c r="G174" s="1083"/>
      <c r="H174" s="1083"/>
      <c r="I174" s="1083"/>
      <c r="J174" s="1083">
        <v>7.84</v>
      </c>
      <c r="K174" s="1083"/>
      <c r="L174" s="1083"/>
      <c r="M174" s="1083">
        <f t="shared" si="78"/>
        <v>104.07683389254399</v>
      </c>
      <c r="N174" s="1083"/>
      <c r="O174" s="1083"/>
      <c r="P174" s="1095">
        <f t="shared" si="80"/>
        <v>104.07683389254399</v>
      </c>
      <c r="Q174" s="1095">
        <f t="shared" si="81"/>
        <v>0</v>
      </c>
      <c r="R174" s="1085">
        <f t="shared" si="82"/>
        <v>0.92467103670645334</v>
      </c>
      <c r="S174" s="1085">
        <f t="shared" si="73"/>
        <v>0</v>
      </c>
    </row>
    <row r="175" spans="1:19" ht="29.25" customHeight="1" x14ac:dyDescent="0.3">
      <c r="A175" s="799" t="s">
        <v>279</v>
      </c>
      <c r="B175" s="1083"/>
      <c r="C175" s="1083"/>
      <c r="D175" s="1083"/>
      <c r="E175" s="1083">
        <v>17.751952856372501</v>
      </c>
      <c r="F175" s="1083"/>
      <c r="G175" s="1083"/>
      <c r="H175" s="1083"/>
      <c r="I175" s="1083"/>
      <c r="J175" s="1083">
        <v>2.35</v>
      </c>
      <c r="K175" s="1083"/>
      <c r="L175" s="1083"/>
      <c r="M175" s="1083">
        <f t="shared" si="78"/>
        <v>20.101952856372503</v>
      </c>
      <c r="N175" s="1083"/>
      <c r="O175" s="1083"/>
      <c r="P175" s="1095">
        <f t="shared" si="80"/>
        <v>20.101952856372503</v>
      </c>
      <c r="Q175" s="1095">
        <f t="shared" si="81"/>
        <v>0</v>
      </c>
      <c r="R175" s="1085">
        <f t="shared" si="82"/>
        <v>0.88309593516656615</v>
      </c>
      <c r="S175" s="1085">
        <f t="shared" si="73"/>
        <v>0</v>
      </c>
    </row>
    <row r="176" spans="1:19" ht="24" customHeight="1" x14ac:dyDescent="0.35">
      <c r="A176" s="1099" t="s">
        <v>968</v>
      </c>
      <c r="B176" s="1083"/>
      <c r="C176" s="1083">
        <f>SUM(C168:C175)</f>
        <v>29938.652141468832</v>
      </c>
      <c r="D176" s="1083"/>
      <c r="E176" s="1083">
        <f>SUM(E168:E175)</f>
        <v>6165.6030849114395</v>
      </c>
      <c r="F176" s="1083">
        <f t="shared" si="85"/>
        <v>205.94123796145442</v>
      </c>
      <c r="G176" s="1083">
        <f>SUM(G168:G175)</f>
        <v>4954.2382406626639</v>
      </c>
      <c r="H176" s="1083"/>
      <c r="I176" s="1083"/>
      <c r="J176" s="1083">
        <f>SUM(J168:J175)</f>
        <v>344.01</v>
      </c>
      <c r="K176" s="1083">
        <f t="shared" si="76"/>
        <v>11.490497246651344</v>
      </c>
      <c r="L176" s="1083"/>
      <c r="M176" s="1083">
        <f>SUM(M168:M175)</f>
        <v>11463.851325574105</v>
      </c>
      <c r="N176" s="1083"/>
      <c r="O176" s="1083">
        <f t="shared" si="79"/>
        <v>382.91140400723708</v>
      </c>
      <c r="P176" s="1083">
        <f>SUM(P168:P175)</f>
        <v>11463.851325574105</v>
      </c>
      <c r="Q176" s="1083">
        <f>SUM(Q168:Q175)</f>
        <v>5396.222417140978</v>
      </c>
      <c r="R176" s="1085">
        <f t="shared" si="82"/>
        <v>0.53782999358661587</v>
      </c>
      <c r="S176" s="1085">
        <f t="shared" si="73"/>
        <v>0.47071636432538411</v>
      </c>
    </row>
    <row r="177" spans="1:19" ht="39" customHeight="1" x14ac:dyDescent="0.35">
      <c r="A177" s="1100" t="s">
        <v>969</v>
      </c>
      <c r="B177" s="1083"/>
      <c r="C177" s="1083">
        <f>C176+C151</f>
        <v>40117.073935812165</v>
      </c>
      <c r="D177" s="1083"/>
      <c r="E177" s="1083">
        <f>E176+E151</f>
        <v>6166.8330849114391</v>
      </c>
      <c r="F177" s="1083"/>
      <c r="G177" s="1083">
        <f>G176+G151</f>
        <v>7206.0182406626645</v>
      </c>
      <c r="H177" s="1083"/>
      <c r="I177" s="1083"/>
      <c r="J177" s="1083">
        <f>J176+J151</f>
        <v>386.9</v>
      </c>
      <c r="K177" s="1083">
        <f t="shared" si="76"/>
        <v>9.6442726759943902</v>
      </c>
      <c r="L177" s="1083"/>
      <c r="M177" s="1083">
        <f>M176+M151</f>
        <v>13759.751325574105</v>
      </c>
      <c r="N177" s="1083"/>
      <c r="O177" s="1083"/>
      <c r="P177" s="1083">
        <f>P176+P151</f>
        <v>13759.751325574105</v>
      </c>
      <c r="Q177" s="1083">
        <f>Q176+Q151</f>
        <v>7648.0024171409787</v>
      </c>
      <c r="R177" s="1085">
        <f t="shared" si="82"/>
        <v>0.44817910869142374</v>
      </c>
      <c r="S177" s="1085">
        <f t="shared" si="73"/>
        <v>0.55582417415685947</v>
      </c>
    </row>
    <row r="178" spans="1:19" ht="29.25" customHeight="1" x14ac:dyDescent="0.3">
      <c r="A178" s="1084" t="s">
        <v>698</v>
      </c>
      <c r="B178" s="1083"/>
      <c r="C178" s="1083"/>
      <c r="D178" s="1083"/>
      <c r="E178" s="1083"/>
      <c r="F178" s="1083"/>
      <c r="G178" s="1083"/>
      <c r="H178" s="1083"/>
      <c r="I178" s="1083"/>
      <c r="J178" s="1083"/>
      <c r="K178" s="1083"/>
      <c r="L178" s="1083"/>
      <c r="M178" s="1083"/>
      <c r="N178" s="1083"/>
      <c r="O178" s="1083"/>
      <c r="P178" s="1095">
        <f t="shared" si="80"/>
        <v>0</v>
      </c>
      <c r="Q178" s="1095">
        <f t="shared" si="81"/>
        <v>0</v>
      </c>
      <c r="R178" s="1085" t="e">
        <f t="shared" si="82"/>
        <v>#DIV/0!</v>
      </c>
      <c r="S178" s="1085" t="e">
        <f t="shared" si="73"/>
        <v>#DIV/0!</v>
      </c>
    </row>
    <row r="179" spans="1:19" ht="29.25" customHeight="1" x14ac:dyDescent="0.3">
      <c r="A179" s="799" t="s">
        <v>248</v>
      </c>
      <c r="B179" s="1083"/>
      <c r="C179" s="1083">
        <f>330.83</f>
        <v>330.83</v>
      </c>
      <c r="D179" s="1083"/>
      <c r="E179" s="1083"/>
      <c r="F179" s="1083"/>
      <c r="G179" s="1083">
        <f>C179*H179/1000</f>
        <v>85.340906799999985</v>
      </c>
      <c r="H179" s="1083">
        <v>257.95999999999998</v>
      </c>
      <c r="I179" s="1083"/>
      <c r="J179" s="1083"/>
      <c r="K179" s="1083">
        <f t="shared" si="76"/>
        <v>0</v>
      </c>
      <c r="L179" s="1083">
        <f t="shared" si="77"/>
        <v>257.95999999999998</v>
      </c>
      <c r="M179" s="1083">
        <f t="shared" si="78"/>
        <v>85.340906799999985</v>
      </c>
      <c r="N179" s="1083"/>
      <c r="O179" s="1083">
        <f t="shared" si="79"/>
        <v>257.95999999999998</v>
      </c>
      <c r="P179" s="1095">
        <f t="shared" si="80"/>
        <v>85.340906799999985</v>
      </c>
      <c r="Q179" s="1095">
        <f t="shared" si="81"/>
        <v>85.340906799999985</v>
      </c>
      <c r="R179" s="1085">
        <f t="shared" si="82"/>
        <v>0</v>
      </c>
      <c r="S179" s="1085">
        <f t="shared" si="73"/>
        <v>1</v>
      </c>
    </row>
    <row r="180" spans="1:19" ht="29.25" customHeight="1" x14ac:dyDescent="0.3">
      <c r="A180" s="799" t="s">
        <v>689</v>
      </c>
      <c r="B180" s="1083"/>
      <c r="C180" s="1083">
        <f>'TRT 1'!T408</f>
        <v>225.81608181749877</v>
      </c>
      <c r="D180" s="1083"/>
      <c r="E180" s="1083"/>
      <c r="F180" s="1083"/>
      <c r="G180" s="1083">
        <f t="shared" ref="G180:G186" si="88">C180*H180/1000</f>
        <v>59.073487003457679</v>
      </c>
      <c r="H180" s="1083">
        <v>261.60000000000002</v>
      </c>
      <c r="I180" s="1083"/>
      <c r="J180" s="1083"/>
      <c r="K180" s="1083">
        <f t="shared" si="76"/>
        <v>0</v>
      </c>
      <c r="L180" s="1083">
        <f t="shared" si="77"/>
        <v>261.60000000000002</v>
      </c>
      <c r="M180" s="1083">
        <f t="shared" si="78"/>
        <v>59.073487003457679</v>
      </c>
      <c r="N180" s="1083"/>
      <c r="O180" s="1083">
        <f t="shared" si="79"/>
        <v>261.60000000000002</v>
      </c>
      <c r="P180" s="1095">
        <f t="shared" si="80"/>
        <v>59.073487003457679</v>
      </c>
      <c r="Q180" s="1095">
        <f t="shared" si="81"/>
        <v>59.073487003457679</v>
      </c>
      <c r="R180" s="1085">
        <f t="shared" si="82"/>
        <v>0</v>
      </c>
      <c r="S180" s="1085">
        <f t="shared" si="73"/>
        <v>1</v>
      </c>
    </row>
    <row r="181" spans="1:19" ht="29.25" customHeight="1" x14ac:dyDescent="0.3">
      <c r="A181" s="799" t="s">
        <v>247</v>
      </c>
      <c r="B181" s="1083"/>
      <c r="C181" s="1083">
        <f>'TRT 1'!T283</f>
        <v>89.90216281403228</v>
      </c>
      <c r="D181" s="1083"/>
      <c r="E181" s="1083"/>
      <c r="F181" s="1083"/>
      <c r="G181" s="1083">
        <f t="shared" si="88"/>
        <v>24.838169542260836</v>
      </c>
      <c r="H181" s="1083">
        <v>276.27999999999997</v>
      </c>
      <c r="I181" s="1083"/>
      <c r="J181" s="1083"/>
      <c r="K181" s="1083">
        <f t="shared" si="76"/>
        <v>0</v>
      </c>
      <c r="L181" s="1083">
        <f t="shared" si="77"/>
        <v>276.27999999999997</v>
      </c>
      <c r="M181" s="1083">
        <f t="shared" si="78"/>
        <v>24.838169542260836</v>
      </c>
      <c r="N181" s="1083"/>
      <c r="O181" s="1083">
        <f t="shared" si="79"/>
        <v>276.27999999999997</v>
      </c>
      <c r="P181" s="1095">
        <f t="shared" si="80"/>
        <v>24.838169542260836</v>
      </c>
      <c r="Q181" s="1095">
        <f t="shared" si="81"/>
        <v>24.838169542260836</v>
      </c>
      <c r="R181" s="1085">
        <f t="shared" si="82"/>
        <v>0</v>
      </c>
      <c r="S181" s="1085">
        <f t="shared" si="73"/>
        <v>1</v>
      </c>
    </row>
    <row r="182" spans="1:19" ht="29.25" customHeight="1" x14ac:dyDescent="0.3">
      <c r="A182" s="799" t="s">
        <v>688</v>
      </c>
      <c r="B182" s="1083"/>
      <c r="C182" s="1083">
        <f>'TRT 1'!T450</f>
        <v>105.81160849503705</v>
      </c>
      <c r="D182" s="1083"/>
      <c r="E182" s="1083"/>
      <c r="F182" s="1083"/>
      <c r="G182" s="1083">
        <f t="shared" si="88"/>
        <v>30.594368480255014</v>
      </c>
      <c r="H182" s="1083">
        <v>289.14</v>
      </c>
      <c r="I182" s="1083"/>
      <c r="J182" s="1083"/>
      <c r="K182" s="1083">
        <f t="shared" si="76"/>
        <v>0</v>
      </c>
      <c r="L182" s="1083">
        <f t="shared" si="77"/>
        <v>289.14</v>
      </c>
      <c r="M182" s="1083">
        <f t="shared" si="78"/>
        <v>30.594368480255014</v>
      </c>
      <c r="N182" s="1083"/>
      <c r="O182" s="1083">
        <f t="shared" si="79"/>
        <v>289.14</v>
      </c>
      <c r="P182" s="1095">
        <f t="shared" si="80"/>
        <v>30.594368480255014</v>
      </c>
      <c r="Q182" s="1095">
        <f t="shared" si="81"/>
        <v>30.594368480255014</v>
      </c>
      <c r="R182" s="1085">
        <f t="shared" si="82"/>
        <v>0</v>
      </c>
      <c r="S182" s="1085">
        <f t="shared" si="73"/>
        <v>1</v>
      </c>
    </row>
    <row r="183" spans="1:19" ht="26.25" customHeight="1" x14ac:dyDescent="0.3">
      <c r="A183" s="799" t="s">
        <v>696</v>
      </c>
      <c r="B183" s="1083"/>
      <c r="C183" s="1083">
        <f>'TRT 1'!T367</f>
        <v>155.31339759593592</v>
      </c>
      <c r="D183" s="1083"/>
      <c r="E183" s="1083"/>
      <c r="F183" s="1083"/>
      <c r="G183" s="1083">
        <f t="shared" si="88"/>
        <v>47.310014041698039</v>
      </c>
      <c r="H183" s="1083">
        <v>304.61</v>
      </c>
      <c r="I183" s="1083"/>
      <c r="J183" s="1083"/>
      <c r="K183" s="1083">
        <f t="shared" si="76"/>
        <v>0</v>
      </c>
      <c r="L183" s="1083">
        <f t="shared" si="77"/>
        <v>304.61</v>
      </c>
      <c r="M183" s="1083">
        <f t="shared" si="78"/>
        <v>47.310014041698039</v>
      </c>
      <c r="N183" s="1083"/>
      <c r="O183" s="1083">
        <f t="shared" si="79"/>
        <v>304.61</v>
      </c>
      <c r="P183" s="1095">
        <f t="shared" si="80"/>
        <v>47.310014041698039</v>
      </c>
      <c r="Q183" s="1095">
        <f t="shared" si="81"/>
        <v>47.310014041698039</v>
      </c>
      <c r="R183" s="1085">
        <f t="shared" si="82"/>
        <v>0</v>
      </c>
      <c r="S183" s="1085">
        <f t="shared" si="73"/>
        <v>1</v>
      </c>
    </row>
    <row r="184" spans="1:19" ht="25.5" customHeight="1" x14ac:dyDescent="0.3">
      <c r="A184" s="799" t="s">
        <v>947</v>
      </c>
      <c r="B184" s="1083"/>
      <c r="C184" s="1083">
        <f>'TRT 1'!T346+'TRT 1'!T387</f>
        <v>2103.4814387477363</v>
      </c>
      <c r="D184" s="1083"/>
      <c r="E184" s="1083"/>
      <c r="F184" s="1083"/>
      <c r="G184" s="1083">
        <f t="shared" si="88"/>
        <v>643.20255434028286</v>
      </c>
      <c r="H184" s="1083">
        <v>305.77999999999997</v>
      </c>
      <c r="I184" s="1083"/>
      <c r="J184" s="1083"/>
      <c r="K184" s="1083">
        <f t="shared" si="76"/>
        <v>0</v>
      </c>
      <c r="L184" s="1083">
        <f t="shared" si="77"/>
        <v>305.77999999999997</v>
      </c>
      <c r="M184" s="1083">
        <f t="shared" si="78"/>
        <v>643.20255434028286</v>
      </c>
      <c r="N184" s="1083"/>
      <c r="O184" s="1083">
        <f t="shared" si="79"/>
        <v>305.77999999999997</v>
      </c>
      <c r="P184" s="1095">
        <f t="shared" si="80"/>
        <v>643.20255434028286</v>
      </c>
      <c r="Q184" s="1095">
        <f t="shared" si="81"/>
        <v>643.20255434028286</v>
      </c>
      <c r="R184" s="1085">
        <f t="shared" si="82"/>
        <v>0</v>
      </c>
      <c r="S184" s="1085">
        <f t="shared" si="73"/>
        <v>1</v>
      </c>
    </row>
    <row r="185" spans="1:19" ht="29.25" customHeight="1" x14ac:dyDescent="0.3">
      <c r="A185" s="799" t="s">
        <v>948</v>
      </c>
      <c r="B185" s="1083"/>
      <c r="C185" s="1083">
        <f>'TRT 1'!T220</f>
        <v>631.7858044348701</v>
      </c>
      <c r="D185" s="1083"/>
      <c r="E185" s="1083"/>
      <c r="F185" s="1083"/>
      <c r="G185" s="1083">
        <f t="shared" si="88"/>
        <v>204.54065418578921</v>
      </c>
      <c r="H185" s="1083">
        <v>323.75</v>
      </c>
      <c r="I185" s="1083"/>
      <c r="J185" s="1083"/>
      <c r="K185" s="1083">
        <f t="shared" si="76"/>
        <v>0</v>
      </c>
      <c r="L185" s="1083">
        <f t="shared" si="77"/>
        <v>323.75000000000006</v>
      </c>
      <c r="M185" s="1083">
        <f t="shared" si="78"/>
        <v>204.54065418578921</v>
      </c>
      <c r="N185" s="1083"/>
      <c r="O185" s="1083">
        <f t="shared" si="79"/>
        <v>323.75000000000006</v>
      </c>
      <c r="P185" s="1095">
        <f t="shared" si="80"/>
        <v>204.54065418578921</v>
      </c>
      <c r="Q185" s="1095">
        <f t="shared" si="81"/>
        <v>204.54065418578921</v>
      </c>
      <c r="R185" s="1085">
        <f t="shared" si="82"/>
        <v>0</v>
      </c>
      <c r="S185" s="1085">
        <f t="shared" si="73"/>
        <v>1</v>
      </c>
    </row>
    <row r="186" spans="1:19" ht="20.25" customHeight="1" x14ac:dyDescent="0.3">
      <c r="A186" s="799" t="s">
        <v>279</v>
      </c>
      <c r="B186" s="1083"/>
      <c r="C186" s="1083">
        <f>'TRT 1'!T199</f>
        <v>189.48895070403168</v>
      </c>
      <c r="D186" s="1083"/>
      <c r="E186" s="1083"/>
      <c r="F186" s="1083"/>
      <c r="G186" s="1083">
        <f t="shared" si="88"/>
        <v>62.188378731556156</v>
      </c>
      <c r="H186" s="1083">
        <v>328.19</v>
      </c>
      <c r="I186" s="1083"/>
      <c r="J186" s="1083"/>
      <c r="K186" s="1083">
        <f t="shared" si="76"/>
        <v>0</v>
      </c>
      <c r="L186" s="1083">
        <f t="shared" si="77"/>
        <v>328.19</v>
      </c>
      <c r="M186" s="1083">
        <f t="shared" si="78"/>
        <v>62.188378731556156</v>
      </c>
      <c r="N186" s="1083"/>
      <c r="O186" s="1083">
        <f t="shared" si="79"/>
        <v>328.19</v>
      </c>
      <c r="P186" s="1095">
        <f t="shared" si="80"/>
        <v>62.188378731556156</v>
      </c>
      <c r="Q186" s="1095">
        <f t="shared" si="81"/>
        <v>62.188378731556156</v>
      </c>
      <c r="R186" s="1085">
        <f t="shared" si="82"/>
        <v>0</v>
      </c>
      <c r="S186" s="1085">
        <f t="shared" si="73"/>
        <v>1</v>
      </c>
    </row>
    <row r="187" spans="1:19" ht="29.25" customHeight="1" x14ac:dyDescent="0.3">
      <c r="A187" s="799" t="s">
        <v>700</v>
      </c>
      <c r="B187" s="1083"/>
      <c r="C187" s="1083">
        <f>SUM(C179:C186)</f>
        <v>3832.4294446091421</v>
      </c>
      <c r="D187" s="1083"/>
      <c r="E187" s="1083"/>
      <c r="F187" s="1083"/>
      <c r="G187" s="1083">
        <f>SUM(G179:G186)</f>
        <v>1157.0885331252998</v>
      </c>
      <c r="H187" s="1083"/>
      <c r="I187" s="1083"/>
      <c r="J187" s="1083">
        <f>SUM(J179:J186)</f>
        <v>0</v>
      </c>
      <c r="K187" s="1083">
        <f t="shared" si="76"/>
        <v>0</v>
      </c>
      <c r="L187" s="1083">
        <f t="shared" si="77"/>
        <v>301.92037449062752</v>
      </c>
      <c r="M187" s="1083">
        <f>SUM(M179:M186)</f>
        <v>1157.0885331252998</v>
      </c>
      <c r="N187" s="1083">
        <f>SUM(N179:N186)</f>
        <v>0</v>
      </c>
      <c r="O187" s="1083">
        <f t="shared" si="79"/>
        <v>301.92037449062752</v>
      </c>
      <c r="P187" s="1083">
        <f>SUM(P179:P186)</f>
        <v>1157.0885331252998</v>
      </c>
      <c r="Q187" s="1083">
        <f>SUM(Q179:Q186)</f>
        <v>1157.0885331252998</v>
      </c>
      <c r="R187" s="1085">
        <f t="shared" si="82"/>
        <v>0</v>
      </c>
      <c r="S187" s="1085">
        <f t="shared" si="73"/>
        <v>1</v>
      </c>
    </row>
    <row r="188" spans="1:19" ht="29.25" customHeight="1" x14ac:dyDescent="0.3">
      <c r="A188" s="799" t="s">
        <v>697</v>
      </c>
      <c r="B188" s="1083"/>
      <c r="C188" s="1083">
        <f>C187+C177</f>
        <v>43949.503380421309</v>
      </c>
      <c r="D188" s="1083"/>
      <c r="E188" s="1083">
        <f>E187+E177</f>
        <v>6166.8330849114391</v>
      </c>
      <c r="F188" s="1083">
        <f t="shared" si="85"/>
        <v>140.3163314846158</v>
      </c>
      <c r="G188" s="1083">
        <f>G187+G177</f>
        <v>8363.1067737879639</v>
      </c>
      <c r="H188" s="1083"/>
      <c r="I188" s="1083"/>
      <c r="J188" s="1083">
        <f>J187+J177</f>
        <v>386.9</v>
      </c>
      <c r="K188" s="1083">
        <f t="shared" si="76"/>
        <v>8.8032849120283068</v>
      </c>
      <c r="L188" s="1083">
        <f t="shared" si="77"/>
        <v>339.40861014016781</v>
      </c>
      <c r="M188" s="1083">
        <f>M187+M177</f>
        <v>14916.839858699404</v>
      </c>
      <c r="N188" s="1083">
        <f>N187+N177</f>
        <v>0</v>
      </c>
      <c r="O188" s="1083">
        <f t="shared" si="79"/>
        <v>339.40861014016781</v>
      </c>
      <c r="P188" s="1083">
        <f>P187+P177</f>
        <v>14916.839858699404</v>
      </c>
      <c r="Q188" s="1083">
        <f>Q187+Q177</f>
        <v>8805.090950266278</v>
      </c>
      <c r="R188" s="1085">
        <f t="shared" si="82"/>
        <v>0.41341417775662331</v>
      </c>
      <c r="S188" s="1085">
        <f t="shared" si="73"/>
        <v>0.59027857332203015</v>
      </c>
    </row>
    <row r="189" spans="1:19" ht="29.25" customHeight="1" x14ac:dyDescent="0.3">
      <c r="A189" s="799" t="s">
        <v>699</v>
      </c>
      <c r="B189" s="1083"/>
      <c r="C189" s="1083"/>
      <c r="D189" s="1083"/>
      <c r="E189" s="1083"/>
      <c r="F189" s="1083"/>
      <c r="G189" s="1083">
        <v>1157.0899999999999</v>
      </c>
      <c r="H189" s="1083"/>
      <c r="I189" s="1083"/>
      <c r="J189" s="1083"/>
      <c r="K189" s="1083"/>
      <c r="L189" s="1083"/>
      <c r="M189" s="1083">
        <f t="shared" si="78"/>
        <v>1157.0899999999999</v>
      </c>
      <c r="N189" s="1083"/>
      <c r="O189" s="1083"/>
      <c r="P189" s="1095">
        <f t="shared" si="80"/>
        <v>1157.0899999999999</v>
      </c>
      <c r="Q189" s="1095">
        <f t="shared" si="81"/>
        <v>1157.0899999999999</v>
      </c>
      <c r="R189" s="1085">
        <f t="shared" si="82"/>
        <v>0</v>
      </c>
      <c r="S189" s="1085">
        <f t="shared" si="73"/>
        <v>1</v>
      </c>
    </row>
    <row r="190" spans="1:19" ht="29.25" customHeight="1" x14ac:dyDescent="0.3">
      <c r="A190" s="1090" t="s">
        <v>701</v>
      </c>
      <c r="B190" s="1083"/>
      <c r="C190" s="1083">
        <f>C188-C189</f>
        <v>43949.503380421309</v>
      </c>
      <c r="D190" s="1083"/>
      <c r="E190" s="1083">
        <f>E188-E189</f>
        <v>6166.8330849114391</v>
      </c>
      <c r="F190" s="1083"/>
      <c r="G190" s="1083">
        <f>G188-G189</f>
        <v>7206.0167737879638</v>
      </c>
      <c r="H190" s="1083"/>
      <c r="I190" s="1083"/>
      <c r="J190" s="1083">
        <f>J188-J189</f>
        <v>386.9</v>
      </c>
      <c r="K190" s="1083"/>
      <c r="L190" s="1083"/>
      <c r="M190" s="1083">
        <f>M188-M189</f>
        <v>13759.749858699404</v>
      </c>
      <c r="N190" s="1083">
        <f>N188-N189</f>
        <v>0</v>
      </c>
      <c r="O190" s="1083">
        <f>O188-O189</f>
        <v>339.40861014016781</v>
      </c>
      <c r="P190" s="1083">
        <f>P188-P189</f>
        <v>13759.749858699404</v>
      </c>
      <c r="Q190" s="1083">
        <f>Q188-Q189</f>
        <v>7648.0009502662779</v>
      </c>
      <c r="R190" s="1085">
        <f t="shared" si="82"/>
        <v>0.44817915647009726</v>
      </c>
      <c r="S190" s="1085">
        <f t="shared" si="73"/>
        <v>0.55582412680496074</v>
      </c>
    </row>
    <row r="191" spans="1:19" x14ac:dyDescent="0.3">
      <c r="A191" s="1075"/>
      <c r="B191" s="798"/>
      <c r="C191" s="798"/>
      <c r="D191" s="798"/>
      <c r="E191" s="798"/>
      <c r="F191" s="798"/>
      <c r="G191" s="798"/>
      <c r="H191" s="798"/>
      <c r="I191" s="798"/>
      <c r="J191" s="798"/>
      <c r="K191" s="798"/>
      <c r="L191" s="798"/>
      <c r="M191" s="798"/>
      <c r="N191" s="798"/>
      <c r="O191" s="798"/>
      <c r="P191" s="798"/>
      <c r="Q191" s="798"/>
    </row>
    <row r="192" spans="1:19" x14ac:dyDescent="0.3">
      <c r="A192" s="1075"/>
      <c r="B192" s="798"/>
      <c r="C192" s="798"/>
      <c r="D192" s="798"/>
      <c r="E192" s="798"/>
      <c r="F192" s="798"/>
      <c r="G192" s="798"/>
      <c r="H192" s="798"/>
      <c r="I192" s="798"/>
      <c r="J192" s="798"/>
      <c r="K192" s="798"/>
      <c r="L192" s="798"/>
      <c r="M192" s="798"/>
      <c r="N192" s="798"/>
      <c r="O192" s="798"/>
      <c r="P192" s="798"/>
      <c r="Q192" s="798"/>
    </row>
    <row r="193" spans="1:17" x14ac:dyDescent="0.3">
      <c r="A193" s="1075"/>
      <c r="B193" s="798"/>
      <c r="C193" s="798"/>
      <c r="D193" s="798"/>
      <c r="E193" s="798"/>
      <c r="F193" s="798"/>
      <c r="G193" s="798"/>
      <c r="H193" s="798"/>
      <c r="I193" s="798"/>
      <c r="J193" s="798"/>
      <c r="K193" s="798"/>
      <c r="L193" s="798"/>
      <c r="M193" s="798"/>
      <c r="N193" s="798"/>
      <c r="O193" s="798"/>
      <c r="P193" s="798"/>
      <c r="Q193" s="798"/>
    </row>
    <row r="194" spans="1:17" x14ac:dyDescent="0.3">
      <c r="A194" s="1075"/>
      <c r="B194" s="798"/>
      <c r="C194" s="798"/>
      <c r="D194" s="798"/>
      <c r="E194" s="798"/>
      <c r="F194" s="798"/>
      <c r="G194" s="798"/>
      <c r="H194" s="798"/>
      <c r="I194" s="798"/>
      <c r="J194" s="798"/>
      <c r="K194" s="798"/>
      <c r="L194" s="798"/>
      <c r="M194" s="798"/>
      <c r="N194" s="798"/>
      <c r="O194" s="798"/>
      <c r="P194" s="798"/>
      <c r="Q194" s="798"/>
    </row>
    <row r="195" spans="1:17" x14ac:dyDescent="0.3">
      <c r="A195" s="1075"/>
      <c r="B195" s="798"/>
      <c r="C195" s="798"/>
      <c r="D195" s="798"/>
      <c r="E195" s="798"/>
      <c r="F195" s="798"/>
      <c r="G195" s="798"/>
      <c r="H195" s="798"/>
      <c r="I195" s="798"/>
      <c r="J195" s="798"/>
      <c r="K195" s="798"/>
      <c r="L195" s="798"/>
      <c r="M195" s="798"/>
      <c r="N195" s="798"/>
      <c r="O195" s="798"/>
      <c r="P195" s="798"/>
      <c r="Q195" s="798"/>
    </row>
    <row r="196" spans="1:17" x14ac:dyDescent="0.3">
      <c r="A196" s="1075"/>
      <c r="B196" s="798"/>
      <c r="C196" s="798"/>
      <c r="D196" s="798"/>
      <c r="E196" s="798"/>
      <c r="F196" s="798"/>
      <c r="G196" s="798"/>
      <c r="H196" s="798"/>
      <c r="I196" s="798"/>
      <c r="J196" s="798"/>
      <c r="K196" s="798"/>
      <c r="L196" s="798"/>
      <c r="M196" s="798"/>
      <c r="N196" s="798"/>
      <c r="O196" s="798"/>
      <c r="P196" s="798"/>
      <c r="Q196" s="798"/>
    </row>
    <row r="197" spans="1:17" x14ac:dyDescent="0.3">
      <c r="A197" s="1107"/>
      <c r="B197" s="798"/>
      <c r="C197" s="798"/>
      <c r="D197" s="798"/>
      <c r="E197" s="798"/>
      <c r="F197" s="798"/>
      <c r="G197" s="798"/>
      <c r="H197" s="798"/>
      <c r="I197" s="798"/>
      <c r="J197" s="798"/>
      <c r="K197" s="798"/>
      <c r="L197" s="798"/>
      <c r="M197" s="798"/>
      <c r="N197" s="798"/>
      <c r="O197" s="798"/>
      <c r="P197" s="798"/>
      <c r="Q197" s="798"/>
    </row>
    <row r="198" spans="1:17" x14ac:dyDescent="0.3">
      <c r="A198" s="1075"/>
      <c r="B198" s="798"/>
      <c r="C198" s="798"/>
      <c r="D198" s="798"/>
      <c r="E198" s="798"/>
      <c r="F198" s="798"/>
      <c r="G198" s="798"/>
      <c r="H198" s="798"/>
      <c r="I198" s="798"/>
      <c r="J198" s="798"/>
      <c r="K198" s="798"/>
      <c r="L198" s="798"/>
      <c r="M198" s="798"/>
      <c r="N198" s="798"/>
      <c r="O198" s="798"/>
      <c r="P198" s="798"/>
      <c r="Q198" s="798"/>
    </row>
    <row r="199" spans="1:17" ht="28.5" customHeight="1" x14ac:dyDescent="0.3">
      <c r="A199" s="1107"/>
      <c r="B199" s="798"/>
      <c r="C199" s="798"/>
      <c r="D199" s="798"/>
      <c r="E199" s="798"/>
      <c r="F199" s="798"/>
      <c r="G199" s="798"/>
      <c r="H199" s="798"/>
      <c r="I199" s="798"/>
      <c r="J199" s="798"/>
      <c r="K199" s="798"/>
      <c r="L199" s="798"/>
      <c r="M199" s="798"/>
      <c r="N199" s="798"/>
      <c r="O199" s="798"/>
      <c r="P199" s="798"/>
      <c r="Q199" s="798"/>
    </row>
    <row r="200" spans="1:17" ht="28.5" customHeight="1" x14ac:dyDescent="0.3">
      <c r="A200" s="1107"/>
      <c r="B200" s="798"/>
      <c r="C200" s="798"/>
      <c r="D200" s="798"/>
      <c r="E200" s="798"/>
      <c r="F200" s="798"/>
      <c r="G200" s="798"/>
      <c r="H200" s="798"/>
      <c r="I200" s="798"/>
      <c r="J200" s="798"/>
      <c r="K200" s="798"/>
      <c r="L200" s="798"/>
      <c r="M200" s="798"/>
      <c r="N200" s="798"/>
      <c r="O200" s="798"/>
      <c r="P200" s="798"/>
      <c r="Q200" s="798"/>
    </row>
    <row r="201" spans="1:17" ht="17.25" customHeight="1" x14ac:dyDescent="0.3">
      <c r="A201" s="1075"/>
      <c r="B201" s="798"/>
      <c r="C201" s="798"/>
      <c r="D201" s="798"/>
      <c r="E201" s="798"/>
      <c r="F201" s="798"/>
      <c r="G201" s="798"/>
      <c r="H201" s="798"/>
      <c r="I201" s="798"/>
      <c r="J201" s="798"/>
      <c r="K201" s="798"/>
      <c r="L201" s="798"/>
      <c r="M201" s="798"/>
      <c r="N201" s="798"/>
      <c r="O201" s="798"/>
      <c r="P201" s="798"/>
      <c r="Q201" s="798"/>
    </row>
    <row r="202" spans="1:17" x14ac:dyDescent="0.3">
      <c r="A202" s="1075"/>
      <c r="B202" s="1108"/>
      <c r="C202" s="1108"/>
      <c r="D202" s="1108"/>
      <c r="E202" s="1108"/>
      <c r="F202" s="1108"/>
      <c r="G202" s="1108"/>
      <c r="H202" s="1108"/>
      <c r="I202" s="1108"/>
      <c r="J202" s="1108"/>
      <c r="K202" s="1108"/>
      <c r="L202" s="1108"/>
      <c r="M202" s="1108"/>
      <c r="N202" s="1108"/>
      <c r="O202" s="1108"/>
      <c r="P202" s="1108"/>
      <c r="Q202" s="1108"/>
    </row>
    <row r="203" spans="1:17" x14ac:dyDescent="0.3">
      <c r="C203" s="800"/>
    </row>
  </sheetData>
  <mergeCells count="20">
    <mergeCell ref="A2:B3"/>
    <mergeCell ref="D3:I3"/>
    <mergeCell ref="A131:I131"/>
    <mergeCell ref="P131:Q131"/>
    <mergeCell ref="A76:B76"/>
    <mergeCell ref="P1:Q3"/>
    <mergeCell ref="A4:I4"/>
    <mergeCell ref="P4:Q4"/>
    <mergeCell ref="A75:I75"/>
    <mergeCell ref="P75:Q75"/>
    <mergeCell ref="A1:B1"/>
    <mergeCell ref="D1:I1"/>
    <mergeCell ref="D2:I2"/>
    <mergeCell ref="S5:S6"/>
    <mergeCell ref="R77:R78"/>
    <mergeCell ref="S77:S78"/>
    <mergeCell ref="R133:R134"/>
    <mergeCell ref="S133:S134"/>
    <mergeCell ref="R5:R6"/>
    <mergeCell ref="A132:S132"/>
  </mergeCells>
  <pageMargins left="0.37" right="0.31" top="0.43" bottom="0.17" header="0.32" footer="0.24"/>
  <pageSetup paperSize="9" scale="31" orientation="landscape" r:id="rId1"/>
  <rowBreaks count="1" manualBreakCount="1">
    <brk id="130" max="18"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CC"/>
  </sheetPr>
  <dimension ref="A1:O43"/>
  <sheetViews>
    <sheetView view="pageBreakPreview" topLeftCell="A22" zoomScale="89" zoomScaleNormal="75" zoomScaleSheetLayoutView="89" workbookViewId="0">
      <selection sqref="A1:XFD1048576"/>
    </sheetView>
  </sheetViews>
  <sheetFormatPr defaultRowHeight="15" x14ac:dyDescent="0.25"/>
  <cols>
    <col min="1" max="1" width="7.42578125" style="2" customWidth="1"/>
    <col min="2" max="2" width="47.28515625" style="110" customWidth="1"/>
    <col min="3" max="3" width="14.140625" style="2" customWidth="1"/>
    <col min="4" max="4" width="12.85546875" style="2" customWidth="1"/>
    <col min="5" max="5" width="13" style="2" customWidth="1"/>
    <col min="6" max="6" width="12.85546875" style="2" customWidth="1"/>
    <col min="7" max="7" width="12" style="2" customWidth="1"/>
    <col min="8" max="8" width="13.42578125" style="2" customWidth="1"/>
    <col min="9" max="10" width="12.140625" style="2" customWidth="1"/>
    <col min="11" max="11" width="11.7109375" style="2" customWidth="1"/>
    <col min="12" max="12" width="11.5703125" style="2" customWidth="1"/>
    <col min="13" max="13" width="13.42578125" style="2" customWidth="1"/>
    <col min="14" max="16384" width="9.140625" style="2"/>
  </cols>
  <sheetData>
    <row r="1" spans="1:13" ht="35.25" customHeight="1" x14ac:dyDescent="0.25">
      <c r="A1" s="1110"/>
      <c r="B1" s="1111" t="s">
        <v>84</v>
      </c>
      <c r="C1" s="1112"/>
      <c r="D1" s="1112"/>
      <c r="E1" s="1112"/>
      <c r="F1" s="1112"/>
      <c r="G1" s="1112"/>
      <c r="H1" s="1112"/>
      <c r="I1" s="1112"/>
      <c r="J1" s="1113"/>
      <c r="K1" s="1114" t="s">
        <v>0</v>
      </c>
      <c r="L1" s="1115" t="s">
        <v>562</v>
      </c>
      <c r="M1" s="1116"/>
    </row>
    <row r="2" spans="1:13" ht="23.25" customHeight="1" x14ac:dyDescent="0.25">
      <c r="A2" s="1117"/>
      <c r="B2" s="1118" t="s">
        <v>561</v>
      </c>
      <c r="C2" s="1119"/>
      <c r="D2" s="1119"/>
      <c r="E2" s="1119"/>
      <c r="F2" s="1119"/>
      <c r="G2" s="1119"/>
      <c r="H2" s="1119"/>
      <c r="I2" s="1119"/>
      <c r="J2" s="1119"/>
      <c r="K2" s="1120"/>
      <c r="L2" s="1119"/>
      <c r="M2" s="1121"/>
    </row>
    <row r="3" spans="1:13" s="1" customFormat="1" ht="42" customHeight="1" x14ac:dyDescent="0.25">
      <c r="A3" s="114"/>
      <c r="B3" s="116"/>
      <c r="C3" s="114"/>
      <c r="D3" s="1261" t="s">
        <v>838</v>
      </c>
      <c r="E3" s="1262"/>
      <c r="F3" s="1262"/>
      <c r="G3" s="1262"/>
      <c r="H3" s="1262"/>
      <c r="I3" s="1261" t="s">
        <v>839</v>
      </c>
      <c r="J3" s="1262"/>
      <c r="K3" s="1262"/>
      <c r="L3" s="1262"/>
      <c r="M3" s="1262"/>
    </row>
    <row r="4" spans="1:13" s="1" customFormat="1" ht="22.5" customHeight="1" x14ac:dyDescent="0.25">
      <c r="A4" s="245" t="s">
        <v>560</v>
      </c>
      <c r="B4" s="116" t="s">
        <v>559</v>
      </c>
      <c r="C4" s="245" t="s">
        <v>87</v>
      </c>
      <c r="D4" s="1263" t="s">
        <v>558</v>
      </c>
      <c r="E4" s="1264"/>
      <c r="F4" s="1264"/>
      <c r="G4" s="1264"/>
      <c r="H4" s="1264"/>
      <c r="I4" s="1263" t="s">
        <v>558</v>
      </c>
      <c r="J4" s="1264"/>
      <c r="K4" s="1264"/>
      <c r="L4" s="1264"/>
      <c r="M4" s="1264"/>
    </row>
    <row r="5" spans="1:13" ht="15.75" x14ac:dyDescent="0.25">
      <c r="A5" s="245"/>
      <c r="B5" s="117"/>
      <c r="C5" s="112"/>
      <c r="D5" s="254" t="s">
        <v>511</v>
      </c>
      <c r="E5" s="245" t="s">
        <v>557</v>
      </c>
      <c r="F5" s="244" t="s">
        <v>556</v>
      </c>
      <c r="G5" s="244" t="s">
        <v>630</v>
      </c>
      <c r="H5" s="111" t="s">
        <v>22</v>
      </c>
      <c r="I5" s="254" t="s">
        <v>511</v>
      </c>
      <c r="J5" s="245" t="s">
        <v>557</v>
      </c>
      <c r="K5" s="244" t="s">
        <v>556</v>
      </c>
      <c r="L5" s="244" t="s">
        <v>555</v>
      </c>
      <c r="M5" s="111" t="s">
        <v>22</v>
      </c>
    </row>
    <row r="6" spans="1:13" ht="15.75" x14ac:dyDescent="0.25">
      <c r="A6" s="113">
        <v>1</v>
      </c>
      <c r="B6" s="801" t="s">
        <v>980</v>
      </c>
      <c r="C6" s="111" t="s">
        <v>27</v>
      </c>
      <c r="D6" s="1076">
        <f>'TRT-3'!P7</f>
        <v>11306.489838000003</v>
      </c>
      <c r="E6" s="1076">
        <f>'TRT-3'!P11</f>
        <v>7047.1508580000009</v>
      </c>
      <c r="F6" s="1076">
        <f>'TRT-3'!P15</f>
        <v>11005.591662999997</v>
      </c>
      <c r="G6" s="1076">
        <f>'TRT-3'!P19</f>
        <v>4347.3167999999996</v>
      </c>
      <c r="H6" s="1052">
        <f>SUM(D6:G6)</f>
        <v>33706.549159000002</v>
      </c>
      <c r="I6" s="1052">
        <f>'TRT-3'!P8+'TRT-3'!P9</f>
        <v>12453.612567</v>
      </c>
      <c r="J6" s="1052">
        <f>'TRT-3'!P12+'TRT-3'!P13</f>
        <v>7815.8539999999994</v>
      </c>
      <c r="K6" s="1052">
        <f>'TRT-3'!P16+'TRT-3'!P17</f>
        <v>11089.971686999999</v>
      </c>
      <c r="L6" s="1052">
        <f>'TRT-3'!P20+'TRT-3'!P21</f>
        <v>4700.1711698201434</v>
      </c>
      <c r="M6" s="1052">
        <f>SUM(I6:L6)</f>
        <v>36059.609423820148</v>
      </c>
    </row>
    <row r="7" spans="1:13" ht="15.75" x14ac:dyDescent="0.25">
      <c r="A7" s="113">
        <v>2</v>
      </c>
      <c r="B7" s="249" t="s">
        <v>554</v>
      </c>
      <c r="C7" s="111" t="s">
        <v>553</v>
      </c>
      <c r="D7" s="1052">
        <f>'TRT-4'!Q6</f>
        <v>2243.86</v>
      </c>
      <c r="E7" s="1052">
        <f>'TRT-4'!Q10</f>
        <v>1267.213</v>
      </c>
      <c r="F7" s="1052">
        <f>'TRT-4'!Q14</f>
        <v>1702.175</v>
      </c>
      <c r="G7" s="1052">
        <f>'TRT-4'!Q18</f>
        <v>710.83299999999997</v>
      </c>
      <c r="H7" s="687">
        <f>SUM(D7:G7)</f>
        <v>5924.0810000000001</v>
      </c>
      <c r="I7" s="1052">
        <f>MAX('TRT-4'!Q7,'TRT-4'!Q8)</f>
        <v>2451.9270000000001</v>
      </c>
      <c r="J7" s="1052">
        <f>MAX('TRT-4'!Q11,'TRT-4'!Q12)</f>
        <v>1405</v>
      </c>
      <c r="K7" s="1052">
        <f>MAX('TRT-4'!Q15,'TRT-4'!Q16)</f>
        <v>1780.3420000000001</v>
      </c>
      <c r="L7" s="1052">
        <f>MAX('TRT-4'!Q19,'TRT-4'!Q20)</f>
        <v>791.30899999999997</v>
      </c>
      <c r="M7" s="1052">
        <f>SUM(I7:L7)</f>
        <v>6428.5780000000004</v>
      </c>
    </row>
    <row r="8" spans="1:13" ht="15.75" x14ac:dyDescent="0.25">
      <c r="A8" s="113">
        <v>3</v>
      </c>
      <c r="B8" s="249" t="s">
        <v>544</v>
      </c>
      <c r="C8" s="111" t="s">
        <v>543</v>
      </c>
      <c r="D8" s="1023"/>
      <c r="E8" s="1023"/>
      <c r="F8" s="1023"/>
      <c r="G8" s="1023"/>
      <c r="H8" s="1023"/>
      <c r="I8" s="1052"/>
      <c r="J8" s="1052"/>
      <c r="K8" s="1052"/>
      <c r="L8" s="1052"/>
      <c r="M8" s="1052"/>
    </row>
    <row r="9" spans="1:13" ht="15.75" x14ac:dyDescent="0.25">
      <c r="A9" s="113">
        <v>4</v>
      </c>
      <c r="B9" s="249" t="s">
        <v>552</v>
      </c>
      <c r="C9" s="111" t="s">
        <v>160</v>
      </c>
      <c r="D9" s="116">
        <v>305</v>
      </c>
      <c r="E9" s="116">
        <v>335</v>
      </c>
      <c r="F9" s="116">
        <v>390</v>
      </c>
      <c r="G9" s="116">
        <v>210</v>
      </c>
      <c r="H9" s="116"/>
      <c r="I9" s="1052">
        <v>315</v>
      </c>
      <c r="J9" s="1052">
        <v>350</v>
      </c>
      <c r="K9" s="1052">
        <v>380</v>
      </c>
      <c r="L9" s="1052">
        <v>200</v>
      </c>
      <c r="M9" s="1052"/>
    </row>
    <row r="10" spans="1:13" ht="15.75" x14ac:dyDescent="0.25">
      <c r="A10" s="113">
        <v>5</v>
      </c>
      <c r="B10" s="249" t="s">
        <v>541</v>
      </c>
      <c r="C10" s="111" t="s">
        <v>160</v>
      </c>
      <c r="D10" s="1018"/>
      <c r="E10" s="1018"/>
      <c r="F10" s="1018"/>
      <c r="G10" s="1018"/>
      <c r="H10" s="1018"/>
      <c r="I10" s="1052"/>
      <c r="J10" s="1052"/>
      <c r="K10" s="1052"/>
      <c r="L10" s="1052"/>
      <c r="M10" s="1052"/>
    </row>
    <row r="11" spans="1:13" ht="15.75" x14ac:dyDescent="0.25">
      <c r="A11" s="113">
        <v>6</v>
      </c>
      <c r="B11" s="249" t="s">
        <v>540</v>
      </c>
      <c r="C11" s="111"/>
      <c r="D11" s="1023"/>
      <c r="E11" s="1023"/>
      <c r="F11" s="1023"/>
      <c r="G11" s="1023"/>
      <c r="H11" s="1023"/>
      <c r="I11" s="1052"/>
      <c r="J11" s="1052"/>
      <c r="K11" s="1052"/>
      <c r="L11" s="1052"/>
      <c r="M11" s="1052"/>
    </row>
    <row r="12" spans="1:13" ht="15.75" x14ac:dyDescent="0.25">
      <c r="A12" s="113">
        <v>7</v>
      </c>
      <c r="B12" s="249" t="s">
        <v>551</v>
      </c>
      <c r="C12" s="111" t="s">
        <v>160</v>
      </c>
      <c r="D12" s="1031">
        <f>D9</f>
        <v>305</v>
      </c>
      <c r="E12" s="1031">
        <f>E9</f>
        <v>335</v>
      </c>
      <c r="F12" s="1031">
        <f>F9</f>
        <v>390</v>
      </c>
      <c r="G12" s="1031">
        <f>G9</f>
        <v>210</v>
      </c>
      <c r="H12" s="1031">
        <f>H14/H6*1000</f>
        <v>326.7730601146111</v>
      </c>
      <c r="I12" s="1031">
        <f>I9</f>
        <v>315</v>
      </c>
      <c r="J12" s="1031">
        <f>J9</f>
        <v>350</v>
      </c>
      <c r="K12" s="1031">
        <f>K9</f>
        <v>380</v>
      </c>
      <c r="L12" s="1031">
        <f>L9</f>
        <v>200</v>
      </c>
      <c r="M12" s="1031">
        <f>M14/M6*1000</f>
        <v>327.58702943204526</v>
      </c>
    </row>
    <row r="13" spans="1:13" ht="15.75" x14ac:dyDescent="0.25">
      <c r="A13" s="113">
        <v>8</v>
      </c>
      <c r="B13" s="249" t="s">
        <v>539</v>
      </c>
      <c r="C13" s="111" t="s">
        <v>527</v>
      </c>
      <c r="D13" s="1036"/>
      <c r="E13" s="1036"/>
      <c r="F13" s="1036"/>
      <c r="G13" s="1036"/>
      <c r="H13" s="1023"/>
      <c r="I13" s="1077"/>
      <c r="J13" s="1077"/>
      <c r="K13" s="1077"/>
      <c r="L13" s="1077"/>
      <c r="M13" s="1077"/>
    </row>
    <row r="14" spans="1:13" ht="15.75" x14ac:dyDescent="0.25">
      <c r="A14" s="113">
        <v>9</v>
      </c>
      <c r="B14" s="249" t="s">
        <v>538</v>
      </c>
      <c r="C14" s="111" t="s">
        <v>527</v>
      </c>
      <c r="D14" s="1025">
        <f>D6*D12/1000</f>
        <v>3448.4794005900012</v>
      </c>
      <c r="E14" s="1025">
        <f>E6*E12/1000</f>
        <v>2360.7955374300004</v>
      </c>
      <c r="F14" s="1025">
        <f>F6*F12/1000</f>
        <v>4292.1807485699992</v>
      </c>
      <c r="G14" s="1025">
        <f>G6*G12/1000</f>
        <v>912.93652799999995</v>
      </c>
      <c r="H14" s="1031">
        <f>D14+E14+F14+G14</f>
        <v>11014.392214590001</v>
      </c>
      <c r="I14" s="1025">
        <f>I6*I12/1000</f>
        <v>3922.8879586049998</v>
      </c>
      <c r="J14" s="1025">
        <f>J6*J12/1000</f>
        <v>2735.5488999999998</v>
      </c>
      <c r="K14" s="1025">
        <f>K6*K12/1000</f>
        <v>4214.1892410600003</v>
      </c>
      <c r="L14" s="1025">
        <f>L6*L12/1000</f>
        <v>940.03423396402866</v>
      </c>
      <c r="M14" s="1031">
        <f>I14+J14+K14+L14</f>
        <v>11812.660333629028</v>
      </c>
    </row>
    <row r="15" spans="1:13" ht="15.75" x14ac:dyDescent="0.25">
      <c r="A15" s="113">
        <v>10</v>
      </c>
      <c r="B15" s="956" t="s">
        <v>983</v>
      </c>
      <c r="C15" s="111"/>
      <c r="D15" s="1025"/>
      <c r="E15" s="1025"/>
      <c r="F15" s="1025"/>
      <c r="G15" s="1025"/>
      <c r="H15" s="1031"/>
      <c r="I15" s="1025"/>
      <c r="J15" s="1025"/>
      <c r="K15" s="1025">
        <f>K6*0.3/10</f>
        <v>332.69915060999995</v>
      </c>
      <c r="L15" s="1025"/>
      <c r="M15" s="1031">
        <f>K15</f>
        <v>332.69915060999995</v>
      </c>
    </row>
    <row r="16" spans="1:13" ht="15.75" x14ac:dyDescent="0.25">
      <c r="A16" s="113">
        <v>11</v>
      </c>
      <c r="B16" s="249" t="s">
        <v>537</v>
      </c>
      <c r="C16" s="111" t="s">
        <v>527</v>
      </c>
      <c r="D16" s="1036"/>
      <c r="E16" s="1036"/>
      <c r="F16" s="1036"/>
      <c r="G16" s="1036"/>
      <c r="H16" s="1023"/>
      <c r="I16" s="1077"/>
      <c r="J16" s="1077"/>
      <c r="K16" s="1077"/>
      <c r="L16" s="1077"/>
      <c r="M16" s="1077"/>
    </row>
    <row r="17" spans="1:15" ht="15.75" x14ac:dyDescent="0.25">
      <c r="A17" s="113">
        <v>12</v>
      </c>
      <c r="B17" s="249" t="s">
        <v>536</v>
      </c>
      <c r="C17" s="111" t="s">
        <v>527</v>
      </c>
      <c r="D17" s="1036"/>
      <c r="E17" s="1036"/>
      <c r="F17" s="1036"/>
      <c r="G17" s="1036"/>
      <c r="H17" s="1023"/>
      <c r="I17" s="1077"/>
      <c r="J17" s="1077"/>
      <c r="K17" s="1077"/>
      <c r="L17" s="1077"/>
      <c r="M17" s="1077"/>
    </row>
    <row r="18" spans="1:15" ht="15.75" x14ac:dyDescent="0.25">
      <c r="A18" s="113">
        <v>13</v>
      </c>
      <c r="B18" s="249" t="s">
        <v>550</v>
      </c>
      <c r="C18" s="111" t="s">
        <v>527</v>
      </c>
      <c r="D18" s="1036"/>
      <c r="E18" s="1036"/>
      <c r="F18" s="1036"/>
      <c r="G18" s="1036"/>
      <c r="H18" s="1023"/>
      <c r="I18" s="1077"/>
      <c r="J18" s="1077"/>
      <c r="K18" s="1077"/>
      <c r="L18" s="1077"/>
      <c r="M18" s="1077"/>
    </row>
    <row r="19" spans="1:15" s="1" customFormat="1" ht="15.75" x14ac:dyDescent="0.25">
      <c r="A19" s="113">
        <v>14</v>
      </c>
      <c r="B19" s="250" t="s">
        <v>549</v>
      </c>
      <c r="C19" s="111" t="s">
        <v>527</v>
      </c>
      <c r="D19" s="1052">
        <f>D14</f>
        <v>3448.4794005900012</v>
      </c>
      <c r="E19" s="1052">
        <f>E14</f>
        <v>2360.7955374300004</v>
      </c>
      <c r="F19" s="1052">
        <f>F14</f>
        <v>4292.1807485699992</v>
      </c>
      <c r="G19" s="1052">
        <f>G14</f>
        <v>912.93652799999995</v>
      </c>
      <c r="H19" s="1052">
        <f>SUM(D19:G19)</f>
        <v>11014.392214590001</v>
      </c>
      <c r="I19" s="1052">
        <f>I14</f>
        <v>3922.8879586049998</v>
      </c>
      <c r="J19" s="1052">
        <f>J14</f>
        <v>2735.5488999999998</v>
      </c>
      <c r="K19" s="1052">
        <f>K14+K15</f>
        <v>4546.8883916700006</v>
      </c>
      <c r="L19" s="1052">
        <f>L14</f>
        <v>940.03423396402866</v>
      </c>
      <c r="M19" s="1052">
        <f>SUM(I19:L19)</f>
        <v>12145.359484239028</v>
      </c>
    </row>
    <row r="20" spans="1:15" ht="15.75" x14ac:dyDescent="0.25">
      <c r="A20" s="113">
        <v>15</v>
      </c>
      <c r="B20" s="253" t="s">
        <v>533</v>
      </c>
      <c r="C20" s="111" t="s">
        <v>40</v>
      </c>
      <c r="D20" s="1036"/>
      <c r="E20" s="1036"/>
      <c r="F20" s="1036"/>
      <c r="G20" s="1036"/>
      <c r="H20" s="1023"/>
      <c r="I20" s="1077"/>
      <c r="J20" s="1077"/>
      <c r="K20" s="1077"/>
      <c r="L20" s="1077"/>
      <c r="M20" s="1077"/>
    </row>
    <row r="21" spans="1:15" ht="15.75" x14ac:dyDescent="0.25">
      <c r="A21" s="113">
        <v>16</v>
      </c>
      <c r="B21" s="253" t="s">
        <v>532</v>
      </c>
      <c r="C21" s="111" t="s">
        <v>527</v>
      </c>
      <c r="D21" s="1036"/>
      <c r="E21" s="1036"/>
      <c r="F21" s="1036"/>
      <c r="G21" s="1036"/>
      <c r="H21" s="1023"/>
      <c r="I21" s="1077"/>
      <c r="J21" s="1077"/>
      <c r="K21" s="1077"/>
      <c r="L21" s="1077"/>
      <c r="M21" s="1077"/>
    </row>
    <row r="22" spans="1:15" ht="15.75" x14ac:dyDescent="0.25">
      <c r="A22" s="113">
        <v>17</v>
      </c>
      <c r="B22" s="250" t="s">
        <v>548</v>
      </c>
      <c r="C22" s="111" t="s">
        <v>527</v>
      </c>
      <c r="D22" s="1036"/>
      <c r="E22" s="1036"/>
      <c r="F22" s="1036"/>
      <c r="G22" s="1036"/>
      <c r="H22" s="1023"/>
      <c r="I22" s="1077"/>
      <c r="J22" s="1077"/>
      <c r="K22" s="1077"/>
      <c r="L22" s="1077"/>
      <c r="M22" s="1077"/>
    </row>
    <row r="23" spans="1:15" ht="15.75" x14ac:dyDescent="0.25">
      <c r="A23" s="5"/>
      <c r="B23" s="252"/>
      <c r="C23" s="111"/>
      <c r="D23" s="1020"/>
      <c r="E23" s="1023"/>
      <c r="F23" s="1023"/>
      <c r="G23" s="1078"/>
      <c r="H23" s="1036"/>
      <c r="I23" s="1036"/>
      <c r="J23" s="1036"/>
      <c r="K23" s="1036"/>
      <c r="L23" s="1036"/>
      <c r="M23" s="1023"/>
    </row>
    <row r="24" spans="1:15" ht="31.5" x14ac:dyDescent="0.25">
      <c r="A24" s="113">
        <v>17</v>
      </c>
      <c r="B24" s="251" t="s">
        <v>547</v>
      </c>
      <c r="C24" s="111"/>
      <c r="D24" s="1020" t="s">
        <v>628</v>
      </c>
      <c r="E24" s="1020" t="s">
        <v>627</v>
      </c>
      <c r="F24" s="1021" t="s">
        <v>629</v>
      </c>
      <c r="G24" s="1021" t="s">
        <v>625</v>
      </c>
      <c r="H24" s="1020" t="s">
        <v>22</v>
      </c>
      <c r="I24" s="1020" t="s">
        <v>628</v>
      </c>
      <c r="J24" s="1020" t="s">
        <v>627</v>
      </c>
      <c r="K24" s="1021" t="s">
        <v>626</v>
      </c>
      <c r="L24" s="1021" t="s">
        <v>625</v>
      </c>
      <c r="M24" s="1020" t="s">
        <v>22</v>
      </c>
      <c r="N24" s="34"/>
      <c r="O24" s="34"/>
    </row>
    <row r="25" spans="1:15" ht="15.75" x14ac:dyDescent="0.25">
      <c r="A25" s="5">
        <v>18</v>
      </c>
      <c r="B25" s="249" t="s">
        <v>546</v>
      </c>
      <c r="C25" s="111" t="s">
        <v>27</v>
      </c>
      <c r="D25" s="1260">
        <f>'TRT-3'!P28+'TRT-3'!P32</f>
        <v>183.71</v>
      </c>
      <c r="E25" s="1260"/>
      <c r="F25" s="1052"/>
      <c r="G25" s="1052"/>
      <c r="H25" s="1079">
        <f>SUM(D25:G25)</f>
        <v>183.71</v>
      </c>
      <c r="I25" s="1260">
        <f>'TRT-3'!P29+'TRT-3'!P30+'TRT-3'!P33+'TRT-3'!P34</f>
        <v>109.038993</v>
      </c>
      <c r="J25" s="1260"/>
      <c r="K25" s="1077"/>
      <c r="L25" s="1077"/>
      <c r="M25" s="1079">
        <f>SUM(I25:L25)</f>
        <v>109.038993</v>
      </c>
    </row>
    <row r="26" spans="1:15" ht="15.75" x14ac:dyDescent="0.25">
      <c r="A26" s="113">
        <f t="shared" ref="A26:A43" si="0">A25+1</f>
        <v>19</v>
      </c>
      <c r="B26" s="249" t="s">
        <v>545</v>
      </c>
      <c r="C26" s="111" t="s">
        <v>89</v>
      </c>
      <c r="D26" s="1036"/>
      <c r="E26" s="1036"/>
      <c r="F26" s="1036"/>
      <c r="G26" s="1036"/>
      <c r="H26" s="1018"/>
      <c r="I26" s="1077"/>
      <c r="J26" s="1077"/>
      <c r="K26" s="1077"/>
      <c r="L26" s="1077"/>
      <c r="M26" s="1077"/>
    </row>
    <row r="27" spans="1:15" ht="15.75" x14ac:dyDescent="0.25">
      <c r="A27" s="113">
        <f t="shared" si="0"/>
        <v>20</v>
      </c>
      <c r="B27" s="249" t="s">
        <v>544</v>
      </c>
      <c r="C27" s="111" t="s">
        <v>543</v>
      </c>
      <c r="D27" s="1036"/>
      <c r="E27" s="1036"/>
      <c r="F27" s="1036"/>
      <c r="G27" s="1036"/>
      <c r="H27" s="1018"/>
      <c r="I27" s="1077"/>
      <c r="J27" s="1077"/>
      <c r="K27" s="1077"/>
      <c r="L27" s="1077"/>
      <c r="M27" s="1077"/>
      <c r="O27" s="2">
        <f>44.52/60*1000</f>
        <v>742.00000000000011</v>
      </c>
    </row>
    <row r="28" spans="1:15" ht="15.75" x14ac:dyDescent="0.25">
      <c r="A28" s="113">
        <f t="shared" si="0"/>
        <v>21</v>
      </c>
      <c r="B28" s="249" t="s">
        <v>542</v>
      </c>
      <c r="C28" s="111" t="s">
        <v>160</v>
      </c>
      <c r="D28" s="1265">
        <v>746</v>
      </c>
      <c r="E28" s="1265"/>
      <c r="F28" s="1036"/>
      <c r="G28" s="1036"/>
      <c r="H28" s="1018"/>
      <c r="I28" s="1265">
        <v>746</v>
      </c>
      <c r="J28" s="1265"/>
      <c r="K28" s="1077"/>
      <c r="L28" s="1077"/>
      <c r="M28" s="1077"/>
    </row>
    <row r="29" spans="1:15" ht="15.75" x14ac:dyDescent="0.25">
      <c r="A29" s="113">
        <f t="shared" si="0"/>
        <v>22</v>
      </c>
      <c r="B29" s="249" t="s">
        <v>541</v>
      </c>
      <c r="C29" s="111" t="s">
        <v>160</v>
      </c>
      <c r="D29" s="1036"/>
      <c r="E29" s="1036"/>
      <c r="F29" s="1036"/>
      <c r="G29" s="1036"/>
      <c r="H29" s="1018"/>
      <c r="I29" s="1077"/>
      <c r="J29" s="1077"/>
      <c r="K29" s="1077"/>
      <c r="L29" s="1077"/>
      <c r="M29" s="1077"/>
    </row>
    <row r="30" spans="1:15" ht="15.75" x14ac:dyDescent="0.25">
      <c r="A30" s="113">
        <f t="shared" si="0"/>
        <v>23</v>
      </c>
      <c r="B30" s="249" t="s">
        <v>540</v>
      </c>
      <c r="C30" s="111"/>
      <c r="D30" s="1036"/>
      <c r="E30" s="1036"/>
      <c r="F30" s="1036"/>
      <c r="G30" s="1036"/>
      <c r="H30" s="1018"/>
      <c r="I30" s="1077"/>
      <c r="J30" s="1077"/>
      <c r="K30" s="1077"/>
      <c r="L30" s="1077"/>
      <c r="M30" s="1077"/>
    </row>
    <row r="31" spans="1:15" ht="15.75" x14ac:dyDescent="0.25">
      <c r="A31" s="113">
        <f t="shared" si="0"/>
        <v>24</v>
      </c>
      <c r="B31" s="249" t="s">
        <v>539</v>
      </c>
      <c r="C31" s="111" t="s">
        <v>527</v>
      </c>
      <c r="D31" s="1036"/>
      <c r="E31" s="1036"/>
      <c r="F31" s="1036"/>
      <c r="G31" s="1036"/>
      <c r="H31" s="1018"/>
      <c r="I31" s="1077"/>
      <c r="J31" s="1077"/>
      <c r="K31" s="1077"/>
      <c r="L31" s="1077"/>
      <c r="M31" s="1077"/>
    </row>
    <row r="32" spans="1:15" ht="15.75" x14ac:dyDescent="0.25">
      <c r="A32" s="113">
        <f t="shared" si="0"/>
        <v>25</v>
      </c>
      <c r="B32" s="249" t="s">
        <v>538</v>
      </c>
      <c r="C32" s="111" t="s">
        <v>527</v>
      </c>
      <c r="D32" s="1265">
        <f>D25*D28/1000</f>
        <v>137.04766000000001</v>
      </c>
      <c r="E32" s="1265"/>
      <c r="F32" s="1036"/>
      <c r="G32" s="1036"/>
      <c r="H32" s="1018"/>
      <c r="I32" s="1265">
        <f>I25*I28/1000</f>
        <v>81.343088778000009</v>
      </c>
      <c r="J32" s="1265"/>
      <c r="K32" s="1077"/>
      <c r="L32" s="1077"/>
      <c r="M32" s="1080">
        <f>I32</f>
        <v>81.343088778000009</v>
      </c>
    </row>
    <row r="33" spans="1:14" ht="15.75" x14ac:dyDescent="0.25">
      <c r="A33" s="113">
        <f t="shared" si="0"/>
        <v>26</v>
      </c>
      <c r="B33" s="249" t="s">
        <v>986</v>
      </c>
      <c r="C33" s="111" t="s">
        <v>527</v>
      </c>
      <c r="D33" s="1036"/>
      <c r="E33" s="1036"/>
      <c r="F33" s="1036"/>
      <c r="G33" s="1036"/>
      <c r="H33" s="1018"/>
      <c r="I33" s="1077"/>
      <c r="J33" s="1077"/>
      <c r="K33" s="1077"/>
      <c r="L33" s="1077"/>
      <c r="M33" s="1081">
        <v>104.31</v>
      </c>
    </row>
    <row r="34" spans="1:14" ht="15.75" x14ac:dyDescent="0.25">
      <c r="A34" s="113">
        <f t="shared" si="0"/>
        <v>27</v>
      </c>
      <c r="B34" s="249" t="s">
        <v>536</v>
      </c>
      <c r="C34" s="111" t="s">
        <v>527</v>
      </c>
      <c r="D34" s="1036"/>
      <c r="E34" s="1036"/>
      <c r="F34" s="1036"/>
      <c r="G34" s="1036"/>
      <c r="H34" s="1018"/>
      <c r="I34" s="1077"/>
      <c r="J34" s="1077"/>
      <c r="K34" s="1077"/>
      <c r="L34" s="1077"/>
      <c r="M34" s="1081"/>
    </row>
    <row r="35" spans="1:14" ht="15.75" x14ac:dyDescent="0.25">
      <c r="A35" s="113">
        <f t="shared" si="0"/>
        <v>28</v>
      </c>
      <c r="B35" s="956" t="s">
        <v>984</v>
      </c>
      <c r="C35" s="111" t="s">
        <v>527</v>
      </c>
      <c r="D35" s="1036"/>
      <c r="E35" s="1036"/>
      <c r="F35" s="1036"/>
      <c r="G35" s="1036"/>
      <c r="H35" s="1018"/>
      <c r="I35" s="1077"/>
      <c r="J35" s="1077"/>
      <c r="K35" s="1077"/>
      <c r="L35" s="1077"/>
      <c r="M35" s="1081">
        <f>99.85+769.8+1.53+1.59</f>
        <v>872.77</v>
      </c>
    </row>
    <row r="36" spans="1:14" s="1" customFormat="1" ht="15.75" x14ac:dyDescent="0.25">
      <c r="A36" s="113">
        <f t="shared" si="0"/>
        <v>29</v>
      </c>
      <c r="B36" s="250" t="s">
        <v>534</v>
      </c>
      <c r="C36" s="111" t="s">
        <v>527</v>
      </c>
      <c r="D36" s="1260">
        <f>D32</f>
        <v>137.04766000000001</v>
      </c>
      <c r="E36" s="1260"/>
      <c r="F36" s="1052"/>
      <c r="G36" s="1052"/>
      <c r="H36" s="1079">
        <f>SUM(D36:G36)</f>
        <v>137.04766000000001</v>
      </c>
      <c r="I36" s="1260">
        <f>I32</f>
        <v>81.343088778000009</v>
      </c>
      <c r="J36" s="1260"/>
      <c r="K36" s="1082"/>
      <c r="L36" s="1082"/>
      <c r="M36" s="1079">
        <f>M19+M35+M32+M33</f>
        <v>13203.782573017028</v>
      </c>
    </row>
    <row r="37" spans="1:14" ht="15.75" x14ac:dyDescent="0.25">
      <c r="A37" s="113">
        <f t="shared" si="0"/>
        <v>30</v>
      </c>
      <c r="B37" s="249" t="s">
        <v>533</v>
      </c>
      <c r="C37" s="111" t="s">
        <v>40</v>
      </c>
      <c r="D37" s="1036"/>
      <c r="E37" s="1036"/>
      <c r="F37" s="1036"/>
      <c r="G37" s="1036"/>
      <c r="H37" s="1023"/>
      <c r="I37" s="1077"/>
      <c r="J37" s="1077"/>
      <c r="K37" s="1077"/>
      <c r="L37" s="1077"/>
      <c r="M37" s="1077"/>
    </row>
    <row r="38" spans="1:14" ht="15.75" x14ac:dyDescent="0.25">
      <c r="A38" s="113">
        <f t="shared" si="0"/>
        <v>31</v>
      </c>
      <c r="B38" s="249" t="s">
        <v>532</v>
      </c>
      <c r="C38" s="111" t="s">
        <v>527</v>
      </c>
      <c r="D38" s="1036"/>
      <c r="E38" s="1036"/>
      <c r="F38" s="1036"/>
      <c r="G38" s="1036"/>
      <c r="H38" s="1023"/>
      <c r="I38" s="1077"/>
      <c r="J38" s="1077"/>
      <c r="K38" s="1077"/>
      <c r="L38" s="1077"/>
      <c r="M38" s="1077"/>
    </row>
    <row r="39" spans="1:14" ht="15.75" x14ac:dyDescent="0.25">
      <c r="A39" s="113">
        <f t="shared" si="0"/>
        <v>32</v>
      </c>
      <c r="B39" s="250" t="s">
        <v>531</v>
      </c>
      <c r="C39" s="111" t="s">
        <v>527</v>
      </c>
      <c r="D39" s="1036"/>
      <c r="E39" s="1036"/>
      <c r="F39" s="1036"/>
      <c r="G39" s="1036"/>
      <c r="H39" s="1023"/>
      <c r="I39" s="1077"/>
      <c r="J39" s="1077"/>
      <c r="K39" s="1077"/>
      <c r="L39" s="1077"/>
      <c r="M39" s="1077"/>
    </row>
    <row r="40" spans="1:14" ht="15.75" x14ac:dyDescent="0.25">
      <c r="A40" s="113">
        <f t="shared" si="0"/>
        <v>33</v>
      </c>
      <c r="B40" s="249" t="s">
        <v>530</v>
      </c>
      <c r="C40" s="111" t="s">
        <v>216</v>
      </c>
      <c r="D40" s="1036"/>
      <c r="E40" s="1036"/>
      <c r="F40" s="1036"/>
      <c r="G40" s="1036"/>
      <c r="H40" s="1023"/>
      <c r="I40" s="1077"/>
      <c r="J40" s="1077"/>
      <c r="K40" s="1077"/>
      <c r="L40" s="1077"/>
      <c r="M40" s="1077"/>
    </row>
    <row r="41" spans="1:14" ht="15.75" x14ac:dyDescent="0.25">
      <c r="A41" s="113">
        <f t="shared" si="0"/>
        <v>34</v>
      </c>
      <c r="B41" s="249" t="s">
        <v>530</v>
      </c>
      <c r="C41" s="111" t="s">
        <v>527</v>
      </c>
      <c r="D41" s="1036"/>
      <c r="E41" s="1036"/>
      <c r="F41" s="1036"/>
      <c r="G41" s="1036"/>
      <c r="H41" s="1023"/>
      <c r="I41" s="1077"/>
      <c r="J41" s="1077"/>
      <c r="K41" s="1077"/>
      <c r="L41" s="1077"/>
      <c r="M41" s="1077"/>
    </row>
    <row r="42" spans="1:14" ht="23.25" customHeight="1" x14ac:dyDescent="0.25">
      <c r="A42" s="113">
        <f t="shared" si="0"/>
        <v>35</v>
      </c>
      <c r="B42" s="248" t="s">
        <v>529</v>
      </c>
      <c r="C42" s="111" t="s">
        <v>527</v>
      </c>
      <c r="D42" s="1036"/>
      <c r="E42" s="1036"/>
      <c r="F42" s="1036"/>
      <c r="G42" s="1036"/>
      <c r="H42" s="1023"/>
      <c r="I42" s="1077"/>
      <c r="J42" s="1077"/>
      <c r="K42" s="1077"/>
      <c r="L42" s="1077"/>
      <c r="M42" s="1077"/>
    </row>
    <row r="43" spans="1:14" ht="24" customHeight="1" x14ac:dyDescent="0.25">
      <c r="A43" s="245">
        <f t="shared" si="0"/>
        <v>36</v>
      </c>
      <c r="B43" s="55" t="s">
        <v>528</v>
      </c>
      <c r="C43" s="111" t="s">
        <v>527</v>
      </c>
      <c r="D43" s="1052">
        <f>D36+D19</f>
        <v>3585.5270605900014</v>
      </c>
      <c r="E43" s="1052">
        <f>E36+E19</f>
        <v>2360.7955374300004</v>
      </c>
      <c r="F43" s="1052">
        <f>F36+F19</f>
        <v>4292.1807485699992</v>
      </c>
      <c r="G43" s="1052">
        <f>G36+G19</f>
        <v>912.93652799999995</v>
      </c>
      <c r="H43" s="1052">
        <f>SUM(D43:G43)</f>
        <v>11151.439874590002</v>
      </c>
      <c r="I43" s="1052">
        <f>I36+I19</f>
        <v>4004.2310473829998</v>
      </c>
      <c r="J43" s="1052">
        <f>J36+J19</f>
        <v>2735.5488999999998</v>
      </c>
      <c r="K43" s="1052">
        <f>K36+K19</f>
        <v>4546.8883916700006</v>
      </c>
      <c r="L43" s="1052">
        <f>L36+L19</f>
        <v>940.03423396402866</v>
      </c>
      <c r="M43" s="1052">
        <f>M36-M38</f>
        <v>13203.782573017028</v>
      </c>
      <c r="N43" s="4"/>
    </row>
  </sheetData>
  <mergeCells count="12">
    <mergeCell ref="D36:E36"/>
    <mergeCell ref="D3:H3"/>
    <mergeCell ref="I3:M3"/>
    <mergeCell ref="I4:M4"/>
    <mergeCell ref="D4:H4"/>
    <mergeCell ref="D25:E25"/>
    <mergeCell ref="D28:E28"/>
    <mergeCell ref="D32:E32"/>
    <mergeCell ref="I25:J25"/>
    <mergeCell ref="I28:J28"/>
    <mergeCell ref="I32:J32"/>
    <mergeCell ref="I36:J36"/>
  </mergeCells>
  <printOptions gridLines="1"/>
  <pageMargins left="0.34" right="0.17" top="1.02" bottom="0.17" header="0.31" footer="0.23622047244094499"/>
  <pageSetup scale="6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O43"/>
  <sheetViews>
    <sheetView view="pageBreakPreview" topLeftCell="A19" zoomScale="85" zoomScaleNormal="75" zoomScaleSheetLayoutView="85" workbookViewId="0">
      <selection activeCell="F28" sqref="F28"/>
    </sheetView>
  </sheetViews>
  <sheetFormatPr defaultRowHeight="15" x14ac:dyDescent="0.25"/>
  <cols>
    <col min="1" max="1" width="7.42578125" style="904" customWidth="1"/>
    <col min="2" max="2" width="47" style="1134" customWidth="1"/>
    <col min="3" max="3" width="14.140625" style="904" customWidth="1"/>
    <col min="4" max="4" width="11.5703125" style="904" customWidth="1"/>
    <col min="5" max="5" width="11.7109375" style="904" customWidth="1"/>
    <col min="6" max="6" width="11" style="904" customWidth="1"/>
    <col min="7" max="7" width="12.28515625" style="904" customWidth="1"/>
    <col min="8" max="8" width="13" style="904" customWidth="1"/>
    <col min="9" max="9" width="11.28515625" style="904" customWidth="1"/>
    <col min="10" max="10" width="10.42578125" style="904" customWidth="1"/>
    <col min="11" max="11" width="11.5703125" style="904" customWidth="1"/>
    <col min="12" max="12" width="11.85546875" style="904" customWidth="1"/>
    <col min="13" max="13" width="12.7109375" style="904" customWidth="1"/>
    <col min="14" max="14" width="9.140625" style="904"/>
    <col min="15" max="15" width="11" style="904" bestFit="1" customWidth="1"/>
    <col min="16" max="16384" width="9.140625" style="904"/>
  </cols>
  <sheetData>
    <row r="1" spans="1:15" ht="22.5" customHeight="1" x14ac:dyDescent="0.25">
      <c r="A1" s="118"/>
      <c r="B1" s="116" t="s">
        <v>84</v>
      </c>
      <c r="C1" s="817"/>
      <c r="D1" s="817"/>
      <c r="E1" s="817"/>
      <c r="F1" s="817"/>
      <c r="G1" s="817"/>
      <c r="H1" s="817"/>
      <c r="I1" s="817"/>
      <c r="J1" s="816"/>
      <c r="K1" s="122" t="s">
        <v>0</v>
      </c>
      <c r="L1" s="1122" t="s">
        <v>569</v>
      </c>
      <c r="M1" s="103"/>
    </row>
    <row r="2" spans="1:15" ht="15.75" x14ac:dyDescent="0.25">
      <c r="A2" s="118"/>
      <c r="B2" s="1123" t="s">
        <v>568</v>
      </c>
      <c r="C2" s="1124"/>
      <c r="D2" s="1124"/>
      <c r="E2" s="1124"/>
      <c r="F2" s="1124"/>
      <c r="G2" s="1124"/>
      <c r="H2" s="1124"/>
      <c r="I2" s="1124"/>
      <c r="J2" s="1124"/>
      <c r="K2" s="1125"/>
      <c r="L2" s="1124"/>
      <c r="M2" s="1124"/>
    </row>
    <row r="3" spans="1:15" s="1" customFormat="1" ht="42" customHeight="1" x14ac:dyDescent="0.25">
      <c r="A3" s="121"/>
      <c r="B3" s="116"/>
      <c r="C3" s="816"/>
      <c r="D3" s="1261" t="s">
        <v>567</v>
      </c>
      <c r="E3" s="1262"/>
      <c r="F3" s="1262"/>
      <c r="G3" s="1262"/>
      <c r="H3" s="1262"/>
      <c r="I3" s="1261" t="s">
        <v>566</v>
      </c>
      <c r="J3" s="1262"/>
      <c r="K3" s="1262"/>
      <c r="L3" s="1262"/>
      <c r="M3" s="1262"/>
    </row>
    <row r="4" spans="1:15" ht="15.75" x14ac:dyDescent="0.25">
      <c r="A4" s="1126" t="s">
        <v>560</v>
      </c>
      <c r="B4" s="117" t="s">
        <v>559</v>
      </c>
      <c r="C4" s="1127" t="s">
        <v>87</v>
      </c>
      <c r="D4" s="1266" t="s">
        <v>558</v>
      </c>
      <c r="E4" s="1267"/>
      <c r="F4" s="1267"/>
      <c r="G4" s="1267"/>
      <c r="H4" s="1267"/>
      <c r="I4" s="1266" t="s">
        <v>558</v>
      </c>
      <c r="J4" s="1267"/>
      <c r="K4" s="1267"/>
      <c r="L4" s="1267"/>
      <c r="M4" s="1267"/>
    </row>
    <row r="5" spans="1:15" ht="15.75" x14ac:dyDescent="0.25">
      <c r="A5" s="1126"/>
      <c r="B5" s="117"/>
      <c r="C5" s="1127"/>
      <c r="D5" s="111" t="s">
        <v>511</v>
      </c>
      <c r="E5" s="111" t="s">
        <v>557</v>
      </c>
      <c r="F5" s="111" t="s">
        <v>556</v>
      </c>
      <c r="G5" s="111" t="s">
        <v>555</v>
      </c>
      <c r="H5" s="111" t="s">
        <v>22</v>
      </c>
      <c r="I5" s="111" t="s">
        <v>511</v>
      </c>
      <c r="J5" s="111" t="s">
        <v>557</v>
      </c>
      <c r="K5" s="111" t="s">
        <v>556</v>
      </c>
      <c r="L5" s="111" t="s">
        <v>555</v>
      </c>
      <c r="M5" s="111" t="s">
        <v>22</v>
      </c>
    </row>
    <row r="6" spans="1:15" ht="30" x14ac:dyDescent="0.25">
      <c r="A6" s="5">
        <v>1</v>
      </c>
      <c r="B6" s="1128" t="s">
        <v>564</v>
      </c>
      <c r="C6" s="1127" t="s">
        <v>27</v>
      </c>
      <c r="D6" s="686">
        <f>'TRT-3'!P10</f>
        <v>13823</v>
      </c>
      <c r="E6" s="686">
        <f>'TRT-3'!P14</f>
        <v>8378.3950000000004</v>
      </c>
      <c r="F6" s="686">
        <f>'TRT-3'!P18</f>
        <v>11550</v>
      </c>
      <c r="G6" s="686">
        <f>'TRT-3'!P22</f>
        <v>5062.1534959909422</v>
      </c>
      <c r="H6" s="115">
        <f>SUM(D6:G6)</f>
        <v>38813.548495990945</v>
      </c>
      <c r="I6" s="686">
        <f t="shared" ref="I6:L7" si="0">D6</f>
        <v>13823</v>
      </c>
      <c r="J6" s="686">
        <f t="shared" si="0"/>
        <v>8378.3950000000004</v>
      </c>
      <c r="K6" s="686">
        <f t="shared" si="0"/>
        <v>11550</v>
      </c>
      <c r="L6" s="686">
        <f t="shared" si="0"/>
        <v>5062.1534959909422</v>
      </c>
      <c r="M6" s="447">
        <f>SUM(I6:L6)</f>
        <v>38813.548495990945</v>
      </c>
    </row>
    <row r="7" spans="1:15" ht="15.75" x14ac:dyDescent="0.25">
      <c r="A7" s="5">
        <v>2</v>
      </c>
      <c r="B7" s="1128" t="s">
        <v>565</v>
      </c>
      <c r="C7" s="1127" t="s">
        <v>553</v>
      </c>
      <c r="D7" s="115">
        <f>'TRT-4'!Q9</f>
        <v>2795</v>
      </c>
      <c r="E7" s="115">
        <f>'TRT-4'!Q13</f>
        <v>1546</v>
      </c>
      <c r="F7" s="115">
        <f>'TRT-4'!Q17</f>
        <v>1855</v>
      </c>
      <c r="G7" s="115">
        <f>'TRT-4'!Q21</f>
        <v>870.24756988705053</v>
      </c>
      <c r="H7" s="687">
        <f>SUM(D7:G7)</f>
        <v>7066.2475698870503</v>
      </c>
      <c r="I7" s="115">
        <f t="shared" si="0"/>
        <v>2795</v>
      </c>
      <c r="J7" s="115">
        <f t="shared" si="0"/>
        <v>1546</v>
      </c>
      <c r="K7" s="115">
        <f t="shared" si="0"/>
        <v>1855</v>
      </c>
      <c r="L7" s="115">
        <f t="shared" si="0"/>
        <v>870.24756988705053</v>
      </c>
      <c r="M7" s="687">
        <f>SUM(I7:L7)</f>
        <v>7066.2475698870503</v>
      </c>
      <c r="O7" s="904">
        <f>26746*M9/1000</f>
        <v>10212.55891</v>
      </c>
    </row>
    <row r="8" spans="1:15" ht="15.75" x14ac:dyDescent="0.25">
      <c r="A8" s="5">
        <v>3</v>
      </c>
      <c r="B8" s="1128" t="s">
        <v>544</v>
      </c>
      <c r="C8" s="1127" t="s">
        <v>543</v>
      </c>
      <c r="D8" s="447"/>
      <c r="E8" s="447"/>
      <c r="F8" s="115"/>
      <c r="G8" s="1129"/>
      <c r="H8" s="447"/>
      <c r="I8" s="447"/>
      <c r="J8" s="447"/>
      <c r="K8" s="447"/>
      <c r="L8" s="447"/>
      <c r="M8" s="447"/>
    </row>
    <row r="9" spans="1:15" ht="15.75" x14ac:dyDescent="0.25">
      <c r="A9" s="5">
        <v>4</v>
      </c>
      <c r="B9" s="1128" t="s">
        <v>542</v>
      </c>
      <c r="C9" s="1127" t="s">
        <v>160</v>
      </c>
      <c r="D9" s="815">
        <v>315</v>
      </c>
      <c r="E9" s="815">
        <v>350</v>
      </c>
      <c r="F9" s="688">
        <v>380</v>
      </c>
      <c r="G9" s="1130">
        <v>200</v>
      </c>
      <c r="H9" s="815">
        <f>H14/H6*1000</f>
        <v>326.89909685811756</v>
      </c>
      <c r="I9" s="815">
        <v>381.83499999999998</v>
      </c>
      <c r="J9" s="815">
        <v>381.83499999999998</v>
      </c>
      <c r="K9" s="815">
        <v>381.83499999999998</v>
      </c>
      <c r="L9" s="815">
        <v>381.83499999999998</v>
      </c>
      <c r="M9" s="815">
        <f>M14/M6*1000</f>
        <v>381.83499999999998</v>
      </c>
    </row>
    <row r="10" spans="1:15" ht="15.75" x14ac:dyDescent="0.25">
      <c r="A10" s="5">
        <v>5</v>
      </c>
      <c r="B10" s="1128" t="s">
        <v>541</v>
      </c>
      <c r="C10" s="1127" t="s">
        <v>160</v>
      </c>
      <c r="D10" s="447"/>
      <c r="E10" s="447"/>
      <c r="F10" s="115"/>
      <c r="G10" s="1129"/>
      <c r="H10" s="447"/>
      <c r="I10" s="447"/>
      <c r="J10" s="447"/>
      <c r="K10" s="447"/>
      <c r="L10" s="447"/>
      <c r="M10" s="447"/>
    </row>
    <row r="11" spans="1:15" ht="15.75" x14ac:dyDescent="0.25">
      <c r="A11" s="5">
        <v>6</v>
      </c>
      <c r="B11" s="1128" t="s">
        <v>540</v>
      </c>
      <c r="C11" s="1127"/>
      <c r="D11" s="447"/>
      <c r="E11" s="115"/>
      <c r="F11" s="115"/>
      <c r="G11" s="1129"/>
      <c r="H11" s="115"/>
      <c r="I11" s="115"/>
      <c r="J11" s="115"/>
      <c r="K11" s="115"/>
      <c r="L11" s="115"/>
      <c r="M11" s="115"/>
      <c r="O11" s="904">
        <f>9107.91/25468*1000</f>
        <v>357.62172137584417</v>
      </c>
    </row>
    <row r="12" spans="1:15" ht="15.75" x14ac:dyDescent="0.25">
      <c r="A12" s="5">
        <v>7</v>
      </c>
      <c r="B12" s="1128" t="s">
        <v>551</v>
      </c>
      <c r="C12" s="1127" t="s">
        <v>160</v>
      </c>
      <c r="D12" s="447"/>
      <c r="E12" s="115"/>
      <c r="F12" s="115"/>
      <c r="G12" s="1129"/>
      <c r="H12" s="115"/>
      <c r="I12" s="115"/>
      <c r="J12" s="115"/>
      <c r="K12" s="115"/>
      <c r="L12" s="115"/>
      <c r="M12" s="115"/>
    </row>
    <row r="13" spans="1:15" ht="15.75" x14ac:dyDescent="0.25">
      <c r="A13" s="5">
        <v>8</v>
      </c>
      <c r="B13" s="1128" t="s">
        <v>539</v>
      </c>
      <c r="C13" s="1127" t="s">
        <v>527</v>
      </c>
      <c r="D13" s="447"/>
      <c r="E13" s="115"/>
      <c r="F13" s="115"/>
      <c r="G13" s="1129"/>
      <c r="H13" s="115"/>
      <c r="I13" s="115"/>
      <c r="J13" s="115"/>
      <c r="K13" s="115"/>
      <c r="L13" s="115"/>
      <c r="M13" s="115"/>
    </row>
    <row r="14" spans="1:15" ht="15.75" x14ac:dyDescent="0.25">
      <c r="A14" s="5">
        <v>9</v>
      </c>
      <c r="B14" s="1128" t="s">
        <v>538</v>
      </c>
      <c r="C14" s="1127" t="s">
        <v>527</v>
      </c>
      <c r="D14" s="686">
        <f>D6*D9/1000</f>
        <v>4354.2449999999999</v>
      </c>
      <c r="E14" s="686">
        <f>E6*E9/1000</f>
        <v>2932.4382500000002</v>
      </c>
      <c r="F14" s="686">
        <f>F6*F9/1000</f>
        <v>4389</v>
      </c>
      <c r="G14" s="686">
        <f>G6*G9/1000</f>
        <v>1012.4306991981884</v>
      </c>
      <c r="H14" s="115">
        <f>SUM(D14:G14)</f>
        <v>12688.113949198188</v>
      </c>
      <c r="I14" s="686">
        <f>I6*I9/1000</f>
        <v>5278.1052049999998</v>
      </c>
      <c r="J14" s="686">
        <f>J6*J9/1000</f>
        <v>3199.1644548250001</v>
      </c>
      <c r="K14" s="686">
        <f>K6*K9/1000</f>
        <v>4410.1942499999996</v>
      </c>
      <c r="L14" s="686">
        <f>L6*L9/1000</f>
        <v>1932.9073801417014</v>
      </c>
      <c r="M14" s="447">
        <f>SUM(I14:L14)</f>
        <v>14820.371289966703</v>
      </c>
    </row>
    <row r="15" spans="1:15" ht="15.75" x14ac:dyDescent="0.25">
      <c r="A15" s="5">
        <v>10</v>
      </c>
      <c r="B15" s="1128" t="s">
        <v>982</v>
      </c>
      <c r="C15" s="1127" t="s">
        <v>527</v>
      </c>
      <c r="D15" s="115">
        <v>0</v>
      </c>
      <c r="E15" s="115">
        <v>0</v>
      </c>
      <c r="F15" s="115">
        <f>F6*35/1000</f>
        <v>404.25</v>
      </c>
      <c r="G15" s="115">
        <v>0</v>
      </c>
      <c r="H15" s="687">
        <f t="shared" ref="H15:H17" si="1">SUM(D15:G15)</f>
        <v>404.25</v>
      </c>
      <c r="I15" s="115">
        <v>0</v>
      </c>
      <c r="J15" s="115">
        <v>0</v>
      </c>
      <c r="K15" s="115">
        <v>0</v>
      </c>
      <c r="L15" s="115">
        <v>0</v>
      </c>
      <c r="M15" s="687">
        <f t="shared" ref="M15:M17" si="2">SUM(I15:L15)</f>
        <v>0</v>
      </c>
    </row>
    <row r="16" spans="1:15" ht="15.75" x14ac:dyDescent="0.25">
      <c r="A16" s="5">
        <v>11</v>
      </c>
      <c r="B16" s="1128" t="s">
        <v>536</v>
      </c>
      <c r="C16" s="1127" t="s">
        <v>527</v>
      </c>
      <c r="D16" s="447">
        <v>0</v>
      </c>
      <c r="E16" s="447">
        <v>0</v>
      </c>
      <c r="F16" s="115">
        <v>0</v>
      </c>
      <c r="G16" s="1129">
        <v>0</v>
      </c>
      <c r="H16" s="447">
        <f t="shared" si="1"/>
        <v>0</v>
      </c>
      <c r="I16" s="447">
        <v>0</v>
      </c>
      <c r="J16" s="447">
        <v>0</v>
      </c>
      <c r="K16" s="447">
        <v>0</v>
      </c>
      <c r="L16" s="447">
        <v>0</v>
      </c>
      <c r="M16" s="447">
        <f t="shared" si="2"/>
        <v>0</v>
      </c>
    </row>
    <row r="17" spans="1:15" ht="15.75" x14ac:dyDescent="0.25">
      <c r="A17" s="5">
        <v>12</v>
      </c>
      <c r="B17" s="1128" t="s">
        <v>550</v>
      </c>
      <c r="C17" s="1127" t="s">
        <v>527</v>
      </c>
      <c r="D17" s="815">
        <v>0</v>
      </c>
      <c r="E17" s="815">
        <v>0</v>
      </c>
      <c r="F17" s="688">
        <v>0</v>
      </c>
      <c r="G17" s="1130">
        <v>0</v>
      </c>
      <c r="H17" s="815">
        <f t="shared" si="1"/>
        <v>0</v>
      </c>
      <c r="I17" s="815">
        <v>0</v>
      </c>
      <c r="J17" s="815">
        <v>0</v>
      </c>
      <c r="K17" s="815">
        <v>0</v>
      </c>
      <c r="L17" s="815">
        <v>0</v>
      </c>
      <c r="M17" s="815">
        <f t="shared" si="2"/>
        <v>0</v>
      </c>
    </row>
    <row r="18" spans="1:15" s="1" customFormat="1" ht="15.75" x14ac:dyDescent="0.25">
      <c r="A18" s="5">
        <v>13</v>
      </c>
      <c r="B18" s="1131" t="s">
        <v>549</v>
      </c>
      <c r="C18" s="111" t="s">
        <v>527</v>
      </c>
      <c r="D18" s="686">
        <f>SUM(D14:D17)</f>
        <v>4354.2449999999999</v>
      </c>
      <c r="E18" s="686">
        <f t="shared" ref="E18:M18" si="3">SUM(E14:E17)</f>
        <v>2932.4382500000002</v>
      </c>
      <c r="F18" s="686">
        <f t="shared" si="3"/>
        <v>4793.25</v>
      </c>
      <c r="G18" s="686">
        <f t="shared" si="3"/>
        <v>1012.4306991981884</v>
      </c>
      <c r="H18" s="115">
        <f t="shared" si="3"/>
        <v>13092.363949198188</v>
      </c>
      <c r="I18" s="686">
        <f t="shared" si="3"/>
        <v>5278.1052049999998</v>
      </c>
      <c r="J18" s="686">
        <f t="shared" si="3"/>
        <v>3199.1644548250001</v>
      </c>
      <c r="K18" s="686">
        <f t="shared" si="3"/>
        <v>4410.1942499999996</v>
      </c>
      <c r="L18" s="686">
        <f t="shared" si="3"/>
        <v>1932.9073801417014</v>
      </c>
      <c r="M18" s="447">
        <f t="shared" si="3"/>
        <v>14820.371289966703</v>
      </c>
    </row>
    <row r="19" spans="1:15" ht="15.75" x14ac:dyDescent="0.25">
      <c r="A19" s="5">
        <v>14</v>
      </c>
      <c r="B19" s="1128" t="s">
        <v>533</v>
      </c>
      <c r="C19" s="1127" t="s">
        <v>40</v>
      </c>
      <c r="D19" s="115"/>
      <c r="E19" s="115"/>
      <c r="F19" s="115"/>
      <c r="G19" s="115"/>
      <c r="H19" s="687"/>
      <c r="I19" s="115"/>
      <c r="J19" s="115"/>
      <c r="K19" s="115"/>
      <c r="L19" s="115"/>
      <c r="M19" s="687"/>
    </row>
    <row r="20" spans="1:15" ht="15.75" x14ac:dyDescent="0.25">
      <c r="A20" s="5">
        <v>15</v>
      </c>
      <c r="B20" s="1128" t="s">
        <v>532</v>
      </c>
      <c r="C20" s="1127" t="s">
        <v>527</v>
      </c>
      <c r="D20" s="447"/>
      <c r="E20" s="447"/>
      <c r="F20" s="115"/>
      <c r="G20" s="1129"/>
      <c r="H20" s="447"/>
      <c r="I20" s="447"/>
      <c r="J20" s="447"/>
      <c r="K20" s="447"/>
      <c r="L20" s="447"/>
      <c r="M20" s="447"/>
    </row>
    <row r="21" spans="1:15" ht="15.75" x14ac:dyDescent="0.25">
      <c r="A21" s="5">
        <v>16</v>
      </c>
      <c r="B21" s="1131" t="s">
        <v>548</v>
      </c>
      <c r="C21" s="111" t="s">
        <v>527</v>
      </c>
      <c r="D21" s="815">
        <f>D18</f>
        <v>4354.2449999999999</v>
      </c>
      <c r="E21" s="815">
        <f t="shared" ref="E21:M21" si="4">E18</f>
        <v>2932.4382500000002</v>
      </c>
      <c r="F21" s="688">
        <f t="shared" si="4"/>
        <v>4793.25</v>
      </c>
      <c r="G21" s="1130">
        <f t="shared" si="4"/>
        <v>1012.4306991981884</v>
      </c>
      <c r="H21" s="815">
        <f t="shared" si="4"/>
        <v>13092.363949198188</v>
      </c>
      <c r="I21" s="815">
        <f t="shared" si="4"/>
        <v>5278.1052049999998</v>
      </c>
      <c r="J21" s="815">
        <f t="shared" si="4"/>
        <v>3199.1644548250001</v>
      </c>
      <c r="K21" s="815">
        <f t="shared" si="4"/>
        <v>4410.1942499999996</v>
      </c>
      <c r="L21" s="815">
        <f t="shared" si="4"/>
        <v>1932.9073801417014</v>
      </c>
      <c r="M21" s="815">
        <f t="shared" si="4"/>
        <v>14820.371289966703</v>
      </c>
    </row>
    <row r="22" spans="1:15" ht="15.75" x14ac:dyDescent="0.25">
      <c r="A22" s="5"/>
      <c r="B22" s="117"/>
      <c r="C22" s="817"/>
      <c r="D22" s="686"/>
      <c r="E22" s="686"/>
      <c r="F22" s="686"/>
      <c r="G22" s="686"/>
      <c r="H22" s="115"/>
      <c r="I22" s="686"/>
      <c r="J22" s="686"/>
      <c r="K22" s="686"/>
      <c r="L22" s="686"/>
      <c r="M22" s="447"/>
    </row>
    <row r="23" spans="1:15" ht="15.75" x14ac:dyDescent="0.25">
      <c r="A23" s="5">
        <v>17</v>
      </c>
      <c r="B23" s="1132" t="s">
        <v>547</v>
      </c>
      <c r="C23" s="817"/>
      <c r="D23" s="115" t="s">
        <v>628</v>
      </c>
      <c r="E23" s="115" t="s">
        <v>627</v>
      </c>
      <c r="F23" s="115" t="s">
        <v>626</v>
      </c>
      <c r="G23" s="115" t="s">
        <v>625</v>
      </c>
      <c r="H23" s="687" t="s">
        <v>22</v>
      </c>
      <c r="I23" s="115" t="s">
        <v>628</v>
      </c>
      <c r="J23" s="115" t="s">
        <v>627</v>
      </c>
      <c r="K23" s="115" t="s">
        <v>626</v>
      </c>
      <c r="L23" s="115" t="s">
        <v>625</v>
      </c>
      <c r="M23" s="687" t="s">
        <v>22</v>
      </c>
      <c r="N23" s="818"/>
      <c r="O23" s="120"/>
    </row>
    <row r="24" spans="1:15" ht="30" x14ac:dyDescent="0.25">
      <c r="A24" s="5">
        <v>18</v>
      </c>
      <c r="B24" s="1128" t="s">
        <v>564</v>
      </c>
      <c r="C24" s="1127" t="s">
        <v>27</v>
      </c>
      <c r="D24" s="447">
        <f>'TRT-3'!P31+'TRT-3'!P35</f>
        <v>100</v>
      </c>
      <c r="E24" s="447"/>
      <c r="F24" s="115"/>
      <c r="G24" s="1129"/>
      <c r="H24" s="447"/>
      <c r="I24" s="447">
        <f>D24</f>
        <v>100</v>
      </c>
      <c r="J24" s="447"/>
      <c r="K24" s="447"/>
      <c r="L24" s="447"/>
      <c r="M24" s="447"/>
    </row>
    <row r="25" spans="1:15" ht="15.75" x14ac:dyDescent="0.25">
      <c r="A25" s="5">
        <f t="shared" ref="A25:A43" si="5">A24+1</f>
        <v>19</v>
      </c>
      <c r="B25" s="1128" t="s">
        <v>545</v>
      </c>
      <c r="C25" s="1127" t="s">
        <v>89</v>
      </c>
      <c r="D25" s="815"/>
      <c r="E25" s="815"/>
      <c r="F25" s="688"/>
      <c r="G25" s="1130"/>
      <c r="H25" s="815"/>
      <c r="I25" s="815"/>
      <c r="J25" s="815"/>
      <c r="K25" s="815"/>
      <c r="L25" s="815"/>
      <c r="M25" s="815"/>
    </row>
    <row r="26" spans="1:15" ht="15.75" x14ac:dyDescent="0.25">
      <c r="A26" s="5">
        <f t="shared" si="5"/>
        <v>20</v>
      </c>
      <c r="B26" s="1128" t="s">
        <v>544</v>
      </c>
      <c r="C26" s="1127" t="s">
        <v>543</v>
      </c>
      <c r="D26" s="686"/>
      <c r="E26" s="686"/>
      <c r="F26" s="686"/>
      <c r="G26" s="686"/>
      <c r="H26" s="115"/>
      <c r="I26" s="686"/>
      <c r="J26" s="686"/>
      <c r="K26" s="686"/>
      <c r="L26" s="686"/>
      <c r="M26" s="447"/>
    </row>
    <row r="27" spans="1:15" ht="15.75" x14ac:dyDescent="0.25">
      <c r="A27" s="5">
        <f t="shared" si="5"/>
        <v>21</v>
      </c>
      <c r="B27" s="1128" t="s">
        <v>542</v>
      </c>
      <c r="C27" s="1127" t="s">
        <v>160</v>
      </c>
      <c r="D27" s="115">
        <v>746</v>
      </c>
      <c r="E27" s="115"/>
      <c r="F27" s="115"/>
      <c r="G27" s="115"/>
      <c r="H27" s="687"/>
      <c r="I27" s="115">
        <f>D27</f>
        <v>746</v>
      </c>
      <c r="J27" s="115"/>
      <c r="K27" s="115"/>
      <c r="L27" s="115"/>
      <c r="M27" s="687"/>
    </row>
    <row r="28" spans="1:15" ht="15.75" x14ac:dyDescent="0.25">
      <c r="A28" s="5">
        <f t="shared" si="5"/>
        <v>22</v>
      </c>
      <c r="B28" s="1128" t="s">
        <v>541</v>
      </c>
      <c r="C28" s="1127" t="s">
        <v>160</v>
      </c>
      <c r="D28" s="447"/>
      <c r="E28" s="447"/>
      <c r="F28" s="115"/>
      <c r="G28" s="1129"/>
      <c r="H28" s="447"/>
      <c r="I28" s="447"/>
      <c r="J28" s="447"/>
      <c r="K28" s="447"/>
      <c r="L28" s="447"/>
      <c r="M28" s="447"/>
    </row>
    <row r="29" spans="1:15" ht="15.75" x14ac:dyDescent="0.25">
      <c r="A29" s="5">
        <f t="shared" si="5"/>
        <v>23</v>
      </c>
      <c r="B29" s="1128" t="s">
        <v>540</v>
      </c>
      <c r="C29" s="1127"/>
      <c r="D29" s="815"/>
      <c r="E29" s="815"/>
      <c r="F29" s="688"/>
      <c r="G29" s="1130"/>
      <c r="H29" s="815"/>
      <c r="I29" s="815"/>
      <c r="J29" s="815"/>
      <c r="K29" s="815"/>
      <c r="L29" s="815"/>
      <c r="M29" s="815"/>
    </row>
    <row r="30" spans="1:15" ht="15.75" x14ac:dyDescent="0.25">
      <c r="A30" s="5">
        <f t="shared" si="5"/>
        <v>24</v>
      </c>
      <c r="B30" s="1128" t="s">
        <v>539</v>
      </c>
      <c r="C30" s="1127" t="s">
        <v>527</v>
      </c>
      <c r="D30" s="686"/>
      <c r="E30" s="686"/>
      <c r="F30" s="686"/>
      <c r="G30" s="686"/>
      <c r="H30" s="115"/>
      <c r="I30" s="686"/>
      <c r="J30" s="686"/>
      <c r="K30" s="686"/>
      <c r="L30" s="686"/>
      <c r="M30" s="447"/>
    </row>
    <row r="31" spans="1:15" ht="15.75" x14ac:dyDescent="0.25">
      <c r="A31" s="5">
        <f t="shared" si="5"/>
        <v>25</v>
      </c>
      <c r="B31" s="1128" t="s">
        <v>538</v>
      </c>
      <c r="C31" s="1127" t="s">
        <v>527</v>
      </c>
      <c r="D31" s="115">
        <f>D24*D27/1000</f>
        <v>74.599999999999994</v>
      </c>
      <c r="E31" s="115"/>
      <c r="F31" s="115"/>
      <c r="G31" s="115"/>
      <c r="H31" s="687"/>
      <c r="I31" s="115">
        <f>I24*I27/1000</f>
        <v>74.599999999999994</v>
      </c>
      <c r="J31" s="115"/>
      <c r="K31" s="115"/>
      <c r="L31" s="115"/>
      <c r="M31" s="687"/>
      <c r="O31" s="1133"/>
    </row>
    <row r="32" spans="1:15" ht="15.75" x14ac:dyDescent="0.25">
      <c r="A32" s="5">
        <f t="shared" si="5"/>
        <v>26</v>
      </c>
      <c r="B32" s="1128" t="s">
        <v>537</v>
      </c>
      <c r="C32" s="1127" t="s">
        <v>527</v>
      </c>
      <c r="D32" s="447"/>
      <c r="E32" s="447"/>
      <c r="F32" s="115"/>
      <c r="G32" s="1129"/>
      <c r="H32" s="447"/>
      <c r="I32" s="447"/>
      <c r="J32" s="447"/>
      <c r="K32" s="447"/>
      <c r="L32" s="447"/>
      <c r="M32" s="447"/>
    </row>
    <row r="33" spans="1:15" ht="15.75" x14ac:dyDescent="0.25">
      <c r="A33" s="5">
        <f t="shared" si="5"/>
        <v>27</v>
      </c>
      <c r="B33" s="1128" t="s">
        <v>536</v>
      </c>
      <c r="C33" s="1127" t="s">
        <v>527</v>
      </c>
      <c r="D33" s="815"/>
      <c r="E33" s="815"/>
      <c r="F33" s="688"/>
      <c r="G33" s="1130"/>
      <c r="H33" s="815"/>
      <c r="I33" s="815"/>
      <c r="J33" s="815"/>
      <c r="K33" s="815"/>
      <c r="L33" s="815"/>
      <c r="M33" s="815"/>
      <c r="O33" s="1133"/>
    </row>
    <row r="34" spans="1:15" ht="15.75" x14ac:dyDescent="0.25">
      <c r="A34" s="5">
        <f t="shared" si="5"/>
        <v>28</v>
      </c>
      <c r="B34" s="119" t="s">
        <v>535</v>
      </c>
      <c r="C34" s="1127" t="s">
        <v>527</v>
      </c>
      <c r="D34" s="686"/>
      <c r="E34" s="686"/>
      <c r="F34" s="686"/>
      <c r="G34" s="686"/>
      <c r="H34" s="115"/>
      <c r="I34" s="686"/>
      <c r="J34" s="686"/>
      <c r="K34" s="686"/>
      <c r="L34" s="686"/>
      <c r="M34" s="447"/>
    </row>
    <row r="35" spans="1:15" s="1" customFormat="1" ht="15.75" x14ac:dyDescent="0.25">
      <c r="A35" s="5">
        <f t="shared" si="5"/>
        <v>29</v>
      </c>
      <c r="B35" s="1131" t="s">
        <v>534</v>
      </c>
      <c r="C35" s="111" t="s">
        <v>527</v>
      </c>
      <c r="D35" s="115">
        <f>D31</f>
        <v>74.599999999999994</v>
      </c>
      <c r="E35" s="115"/>
      <c r="F35" s="115"/>
      <c r="G35" s="115"/>
      <c r="H35" s="687">
        <f>SUM(D35:G35)</f>
        <v>74.599999999999994</v>
      </c>
      <c r="I35" s="115">
        <f>I31</f>
        <v>74.599999999999994</v>
      </c>
      <c r="J35" s="115"/>
      <c r="K35" s="115"/>
      <c r="L35" s="115"/>
      <c r="M35" s="687">
        <f>SUM(I35:L35)</f>
        <v>74.599999999999994</v>
      </c>
    </row>
    <row r="36" spans="1:15" ht="15.75" x14ac:dyDescent="0.25">
      <c r="A36" s="5">
        <f t="shared" si="5"/>
        <v>30</v>
      </c>
      <c r="B36" s="1128" t="s">
        <v>533</v>
      </c>
      <c r="C36" s="1127" t="s">
        <v>40</v>
      </c>
      <c r="D36" s="447"/>
      <c r="E36" s="447"/>
      <c r="F36" s="115"/>
      <c r="G36" s="1129"/>
      <c r="H36" s="447"/>
      <c r="I36" s="447"/>
      <c r="J36" s="447"/>
      <c r="K36" s="447"/>
      <c r="L36" s="447"/>
      <c r="M36" s="447"/>
    </row>
    <row r="37" spans="1:15" ht="15.75" x14ac:dyDescent="0.25">
      <c r="A37" s="5">
        <f t="shared" si="5"/>
        <v>31</v>
      </c>
      <c r="B37" s="1128" t="s">
        <v>532</v>
      </c>
      <c r="C37" s="1127" t="s">
        <v>527</v>
      </c>
      <c r="D37" s="815"/>
      <c r="E37" s="815"/>
      <c r="F37" s="688"/>
      <c r="G37" s="1130"/>
      <c r="H37" s="815"/>
      <c r="I37" s="815"/>
      <c r="J37" s="815"/>
      <c r="K37" s="815"/>
      <c r="L37" s="815"/>
      <c r="M37" s="815"/>
    </row>
    <row r="38" spans="1:15" ht="15.75" x14ac:dyDescent="0.25">
      <c r="A38" s="5">
        <f t="shared" si="5"/>
        <v>32</v>
      </c>
      <c r="B38" s="1131" t="s">
        <v>531</v>
      </c>
      <c r="C38" s="111" t="s">
        <v>527</v>
      </c>
      <c r="D38" s="686"/>
      <c r="E38" s="686"/>
      <c r="F38" s="686"/>
      <c r="G38" s="686"/>
      <c r="H38" s="115"/>
      <c r="I38" s="686"/>
      <c r="J38" s="686"/>
      <c r="K38" s="686"/>
      <c r="L38" s="686"/>
      <c r="M38" s="447"/>
    </row>
    <row r="39" spans="1:15" ht="15.75" x14ac:dyDescent="0.25">
      <c r="A39" s="5">
        <f t="shared" si="5"/>
        <v>33</v>
      </c>
      <c r="B39" s="119" t="s">
        <v>530</v>
      </c>
      <c r="C39" s="817" t="s">
        <v>216</v>
      </c>
      <c r="D39" s="115"/>
      <c r="E39" s="115"/>
      <c r="F39" s="115"/>
      <c r="G39" s="115"/>
      <c r="H39" s="687"/>
      <c r="I39" s="115"/>
      <c r="J39" s="115"/>
      <c r="K39" s="115"/>
      <c r="L39" s="115"/>
      <c r="M39" s="687"/>
    </row>
    <row r="40" spans="1:15" ht="15.75" x14ac:dyDescent="0.25">
      <c r="A40" s="5">
        <f t="shared" si="5"/>
        <v>34</v>
      </c>
      <c r="B40" s="119" t="s">
        <v>530</v>
      </c>
      <c r="C40" s="1127" t="s">
        <v>527</v>
      </c>
      <c r="D40" s="447"/>
      <c r="E40" s="447"/>
      <c r="F40" s="115"/>
      <c r="G40" s="1129"/>
      <c r="H40" s="447"/>
      <c r="I40" s="447"/>
      <c r="J40" s="447"/>
      <c r="K40" s="447"/>
      <c r="L40" s="447"/>
      <c r="M40" s="447"/>
    </row>
    <row r="41" spans="1:15" ht="23.25" customHeight="1" x14ac:dyDescent="0.25">
      <c r="A41" s="5">
        <f t="shared" si="5"/>
        <v>35</v>
      </c>
      <c r="B41" s="119" t="s">
        <v>529</v>
      </c>
      <c r="C41" s="1127" t="s">
        <v>527</v>
      </c>
      <c r="D41" s="815"/>
      <c r="E41" s="815"/>
      <c r="F41" s="688"/>
      <c r="G41" s="1130"/>
      <c r="H41" s="815"/>
      <c r="I41" s="815"/>
      <c r="J41" s="815"/>
      <c r="K41" s="815"/>
      <c r="L41" s="815"/>
      <c r="M41" s="815"/>
    </row>
    <row r="42" spans="1:15" ht="24" customHeight="1" x14ac:dyDescent="0.25">
      <c r="A42" s="5">
        <f t="shared" si="5"/>
        <v>36</v>
      </c>
      <c r="B42" s="55" t="s">
        <v>528</v>
      </c>
      <c r="C42" s="111" t="s">
        <v>527</v>
      </c>
      <c r="D42" s="686">
        <f>D35+D21</f>
        <v>4428.8450000000003</v>
      </c>
      <c r="E42" s="686">
        <f>E35+E21</f>
        <v>2932.4382500000002</v>
      </c>
      <c r="F42" s="686">
        <f>F35+F21</f>
        <v>4793.25</v>
      </c>
      <c r="G42" s="686">
        <f>G35+G21</f>
        <v>1012.4306991981884</v>
      </c>
      <c r="H42" s="115">
        <f>SUM(D42:G42)</f>
        <v>13166.963949198189</v>
      </c>
      <c r="I42" s="686">
        <f>I35+I21</f>
        <v>5352.7052050000002</v>
      </c>
      <c r="J42" s="686">
        <f>J35+J21</f>
        <v>3199.1644548250001</v>
      </c>
      <c r="K42" s="686">
        <f>K35+K21</f>
        <v>4410.1942499999996</v>
      </c>
      <c r="L42" s="686">
        <f>L35+L21</f>
        <v>1932.9073801417014</v>
      </c>
      <c r="M42" s="447">
        <f>SUM(I42:L42)</f>
        <v>14894.971289966701</v>
      </c>
      <c r="N42" s="1133"/>
    </row>
    <row r="43" spans="1:15" s="1" customFormat="1" ht="31.5" x14ac:dyDescent="0.25">
      <c r="A43" s="5">
        <f t="shared" si="5"/>
        <v>37</v>
      </c>
      <c r="B43" s="55" t="s">
        <v>563</v>
      </c>
      <c r="C43" s="111" t="s">
        <v>527</v>
      </c>
      <c r="D43" s="115"/>
      <c r="E43" s="115"/>
      <c r="F43" s="115"/>
      <c r="G43" s="115"/>
      <c r="H43" s="687"/>
      <c r="I43" s="115"/>
      <c r="J43" s="115"/>
      <c r="K43" s="115"/>
      <c r="L43" s="115"/>
      <c r="M43" s="687"/>
    </row>
  </sheetData>
  <mergeCells count="4">
    <mergeCell ref="D3:H3"/>
    <mergeCell ref="I3:M3"/>
    <mergeCell ref="D4:H4"/>
    <mergeCell ref="I4:M4"/>
  </mergeCells>
  <printOptions gridLines="1"/>
  <pageMargins left="0.3" right="0.22" top="0.7" bottom="0.3" header="0.64" footer="0.18"/>
  <pageSetup scale="71"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AB146"/>
  <sheetViews>
    <sheetView view="pageBreakPreview" topLeftCell="A77" zoomScaleNormal="100" zoomScaleSheetLayoutView="100" workbookViewId="0">
      <selection activeCell="H141" sqref="H141"/>
    </sheetView>
  </sheetViews>
  <sheetFormatPr defaultColWidth="9.140625" defaultRowHeight="12.75" x14ac:dyDescent="0.25"/>
  <cols>
    <col min="1" max="1" width="13.140625" style="304" customWidth="1"/>
    <col min="2" max="2" width="9.85546875" style="304" customWidth="1"/>
    <col min="3" max="3" width="12.140625" style="304" customWidth="1"/>
    <col min="4" max="4" width="9.42578125" style="304" customWidth="1"/>
    <col min="5" max="5" width="12.42578125" style="304" customWidth="1"/>
    <col min="6" max="6" width="13.5703125" style="304" customWidth="1"/>
    <col min="7" max="7" width="14.7109375" style="304" customWidth="1"/>
    <col min="8" max="8" width="11.5703125" style="304" customWidth="1"/>
    <col min="9" max="9" width="12.7109375" style="304" customWidth="1"/>
    <col min="10" max="11" width="11.42578125" style="304" customWidth="1"/>
    <col min="12" max="12" width="14.42578125" style="304" customWidth="1"/>
    <col min="13" max="14" width="12.5703125" style="304" customWidth="1"/>
    <col min="15" max="15" width="10.140625" style="304" customWidth="1"/>
    <col min="16" max="16" width="13.5703125" style="304" customWidth="1"/>
    <col min="17" max="17" width="14.42578125" style="304" customWidth="1"/>
    <col min="18" max="18" width="12.140625" style="304" customWidth="1"/>
    <col min="19" max="19" width="12.42578125" style="304" customWidth="1"/>
    <col min="20" max="20" width="14.7109375" style="304" customWidth="1"/>
    <col min="21" max="21" width="15.42578125" style="304" customWidth="1"/>
    <col min="22" max="22" width="15.7109375" style="304" customWidth="1"/>
    <col min="23" max="23" width="11.85546875" style="304" customWidth="1"/>
    <col min="24" max="24" width="9.140625" style="304"/>
    <col min="25" max="25" width="13" style="304" customWidth="1"/>
    <col min="26" max="26" width="13.140625" style="304" bestFit="1" customWidth="1"/>
    <col min="27" max="27" width="13.28515625" style="304" customWidth="1"/>
    <col min="28" max="28" width="12.28515625" style="304" customWidth="1"/>
    <col min="29" max="16384" width="9.140625" style="304"/>
  </cols>
  <sheetData>
    <row r="1" spans="1:24" ht="15.75" x14ac:dyDescent="0.25">
      <c r="B1" s="143" t="s">
        <v>84</v>
      </c>
      <c r="U1" s="126"/>
      <c r="V1" s="1148" t="s">
        <v>296</v>
      </c>
    </row>
    <row r="2" spans="1:24" ht="15.75" x14ac:dyDescent="0.25">
      <c r="B2" s="1148" t="s">
        <v>297</v>
      </c>
      <c r="U2" s="126"/>
      <c r="V2" s="1148"/>
    </row>
    <row r="3" spans="1:24" ht="15.75" x14ac:dyDescent="0.25">
      <c r="B3" s="1149" t="s">
        <v>3</v>
      </c>
      <c r="C3" s="305">
        <v>1</v>
      </c>
      <c r="D3" s="129" t="s">
        <v>4</v>
      </c>
      <c r="E3" s="129"/>
      <c r="F3" s="129"/>
      <c r="G3" s="129"/>
      <c r="H3" s="129"/>
      <c r="I3" s="129"/>
      <c r="J3" s="129"/>
      <c r="K3" s="129"/>
      <c r="L3" s="129"/>
      <c r="M3" s="129"/>
      <c r="N3" s="129"/>
      <c r="O3" s="129"/>
      <c r="U3" s="126"/>
    </row>
    <row r="4" spans="1:24" ht="15.75" x14ac:dyDescent="0.25">
      <c r="C4" s="305">
        <v>2</v>
      </c>
      <c r="D4" s="129" t="s">
        <v>298</v>
      </c>
      <c r="E4" s="129"/>
      <c r="F4" s="129"/>
      <c r="G4" s="129"/>
      <c r="H4" s="129"/>
      <c r="I4" s="129"/>
      <c r="J4" s="129"/>
      <c r="K4" s="129"/>
      <c r="L4" s="129"/>
      <c r="M4" s="129"/>
      <c r="N4" s="129"/>
      <c r="O4" s="129"/>
      <c r="U4" s="126"/>
    </row>
    <row r="5" spans="1:24" ht="15.75" x14ac:dyDescent="0.25">
      <c r="C5" s="305">
        <v>3</v>
      </c>
      <c r="D5" s="129" t="s">
        <v>299</v>
      </c>
      <c r="E5" s="129"/>
      <c r="F5" s="129"/>
      <c r="G5" s="129"/>
      <c r="H5" s="129"/>
      <c r="I5" s="129"/>
      <c r="J5" s="129"/>
      <c r="K5" s="129"/>
      <c r="L5" s="129"/>
      <c r="M5" s="129"/>
      <c r="N5" s="129"/>
      <c r="O5" s="129"/>
      <c r="U5" s="126"/>
    </row>
    <row r="6" spans="1:24" ht="30.75" thickBot="1" x14ac:dyDescent="0.3">
      <c r="A6" s="1150" t="s">
        <v>300</v>
      </c>
      <c r="B6" s="1151"/>
      <c r="C6" s="1152"/>
      <c r="D6" s="1152"/>
      <c r="E6" s="1152"/>
      <c r="F6" s="1152"/>
      <c r="G6" s="1152"/>
      <c r="H6" s="1152"/>
      <c r="I6" s="1152"/>
      <c r="J6" s="1152"/>
      <c r="K6" s="1152"/>
      <c r="L6" s="1152"/>
      <c r="M6" s="1152"/>
      <c r="N6" s="1152"/>
      <c r="O6" s="1152"/>
      <c r="P6" s="1152"/>
      <c r="Q6" s="1152"/>
      <c r="R6" s="1152"/>
      <c r="S6" s="1152"/>
      <c r="T6" s="1152"/>
      <c r="U6" s="1152"/>
      <c r="V6" s="1153"/>
      <c r="W6" s="1152"/>
      <c r="X6" s="1152"/>
    </row>
    <row r="7" spans="1:24" ht="41.25" customHeight="1" x14ac:dyDescent="0.25">
      <c r="A7" s="134" t="s">
        <v>301</v>
      </c>
      <c r="B7" s="135" t="s">
        <v>302</v>
      </c>
      <c r="C7" s="135" t="s">
        <v>303</v>
      </c>
      <c r="D7" s="135" t="s">
        <v>304</v>
      </c>
      <c r="E7" s="135" t="s">
        <v>305</v>
      </c>
      <c r="F7" s="135"/>
      <c r="G7" s="135"/>
      <c r="H7" s="135"/>
      <c r="I7" s="135"/>
      <c r="J7" s="135"/>
      <c r="K7" s="135"/>
      <c r="L7" s="135"/>
      <c r="M7" s="135"/>
      <c r="N7" s="135"/>
      <c r="O7" s="135"/>
      <c r="P7" s="135" t="s">
        <v>306</v>
      </c>
      <c r="Q7" s="135" t="s">
        <v>307</v>
      </c>
      <c r="R7" s="135" t="s">
        <v>308</v>
      </c>
      <c r="S7" s="135" t="s">
        <v>309</v>
      </c>
      <c r="T7" s="135" t="s">
        <v>310</v>
      </c>
      <c r="U7" s="135" t="s">
        <v>311</v>
      </c>
      <c r="V7" s="135" t="s">
        <v>312</v>
      </c>
      <c r="W7" s="136" t="s">
        <v>268</v>
      </c>
    </row>
    <row r="8" spans="1:24" x14ac:dyDescent="0.25">
      <c r="A8" s="137" t="s">
        <v>313</v>
      </c>
      <c r="B8" s="138" t="s">
        <v>314</v>
      </c>
      <c r="C8" s="139"/>
      <c r="D8" s="139"/>
      <c r="E8" s="139"/>
      <c r="F8" s="139"/>
      <c r="G8" s="139"/>
      <c r="H8" s="139"/>
      <c r="I8" s="139"/>
      <c r="J8" s="139"/>
      <c r="K8" s="139"/>
      <c r="L8" s="139"/>
      <c r="M8" s="139"/>
      <c r="N8" s="139"/>
      <c r="O8" s="139"/>
      <c r="P8" s="139"/>
      <c r="Q8" s="139"/>
      <c r="R8" s="139"/>
      <c r="S8" s="139"/>
      <c r="T8" s="139"/>
      <c r="U8" s="139"/>
      <c r="V8" s="139"/>
      <c r="W8" s="140"/>
    </row>
    <row r="9" spans="1:24" x14ac:dyDescent="0.25">
      <c r="A9" s="137"/>
      <c r="B9" s="138" t="s">
        <v>315</v>
      </c>
      <c r="C9" s="139"/>
      <c r="D9" s="139"/>
      <c r="E9" s="139"/>
      <c r="F9" s="139"/>
      <c r="G9" s="139"/>
      <c r="H9" s="139"/>
      <c r="I9" s="139"/>
      <c r="J9" s="139"/>
      <c r="K9" s="139"/>
      <c r="L9" s="139"/>
      <c r="M9" s="139"/>
      <c r="N9" s="139"/>
      <c r="O9" s="139"/>
      <c r="P9" s="139"/>
      <c r="Q9" s="139"/>
      <c r="R9" s="139"/>
      <c r="S9" s="139"/>
      <c r="T9" s="139"/>
      <c r="U9" s="139"/>
      <c r="V9" s="139"/>
      <c r="W9" s="140"/>
    </row>
    <row r="10" spans="1:24" x14ac:dyDescent="0.25">
      <c r="A10" s="141"/>
      <c r="B10" s="138" t="s">
        <v>316</v>
      </c>
      <c r="C10" s="139"/>
      <c r="D10" s="139"/>
      <c r="E10" s="139"/>
      <c r="F10" s="139"/>
      <c r="G10" s="139"/>
      <c r="H10" s="139"/>
      <c r="I10" s="139"/>
      <c r="J10" s="139"/>
      <c r="K10" s="139"/>
      <c r="L10" s="139"/>
      <c r="M10" s="139"/>
      <c r="N10" s="139"/>
      <c r="O10" s="139"/>
      <c r="P10" s="139"/>
      <c r="Q10" s="139"/>
      <c r="R10" s="139"/>
      <c r="S10" s="139"/>
      <c r="T10" s="139"/>
      <c r="U10" s="139"/>
      <c r="V10" s="139"/>
      <c r="W10" s="140"/>
    </row>
    <row r="11" spans="1:24" x14ac:dyDescent="0.25">
      <c r="A11" s="141"/>
      <c r="B11" s="138" t="s">
        <v>317</v>
      </c>
      <c r="C11" s="139"/>
      <c r="D11" s="139"/>
      <c r="E11" s="139"/>
      <c r="F11" s="139"/>
      <c r="G11" s="139"/>
      <c r="H11" s="139"/>
      <c r="I11" s="139"/>
      <c r="J11" s="139"/>
      <c r="K11" s="139"/>
      <c r="L11" s="139"/>
      <c r="M11" s="139"/>
      <c r="N11" s="139"/>
      <c r="O11" s="139"/>
      <c r="P11" s="139"/>
      <c r="Q11" s="139"/>
      <c r="R11" s="139"/>
      <c r="S11" s="139"/>
      <c r="T11" s="139"/>
      <c r="U11" s="139"/>
      <c r="V11" s="139"/>
      <c r="W11" s="140"/>
    </row>
    <row r="12" spans="1:24" x14ac:dyDescent="0.25">
      <c r="A12" s="137" t="s">
        <v>318</v>
      </c>
      <c r="B12" s="138" t="s">
        <v>314</v>
      </c>
      <c r="C12" s="139"/>
      <c r="D12" s="139"/>
      <c r="E12" s="139"/>
      <c r="F12" s="139"/>
      <c r="G12" s="139"/>
      <c r="H12" s="139"/>
      <c r="I12" s="139"/>
      <c r="J12" s="139"/>
      <c r="K12" s="139"/>
      <c r="L12" s="139"/>
      <c r="M12" s="139"/>
      <c r="N12" s="139"/>
      <c r="O12" s="139"/>
      <c r="P12" s="139"/>
      <c r="Q12" s="139"/>
      <c r="R12" s="139"/>
      <c r="S12" s="139"/>
      <c r="T12" s="139"/>
      <c r="U12" s="139"/>
      <c r="V12" s="139"/>
      <c r="W12" s="140"/>
    </row>
    <row r="13" spans="1:24" x14ac:dyDescent="0.25">
      <c r="A13" s="141"/>
      <c r="B13" s="138" t="s">
        <v>315</v>
      </c>
      <c r="C13" s="139"/>
      <c r="D13" s="139"/>
      <c r="E13" s="139"/>
      <c r="F13" s="139"/>
      <c r="G13" s="139"/>
      <c r="H13" s="139"/>
      <c r="I13" s="139"/>
      <c r="J13" s="139"/>
      <c r="K13" s="139"/>
      <c r="L13" s="139"/>
      <c r="M13" s="139"/>
      <c r="N13" s="139"/>
      <c r="O13" s="139"/>
      <c r="P13" s="139"/>
      <c r="Q13" s="139"/>
      <c r="R13" s="139"/>
      <c r="S13" s="139"/>
      <c r="T13" s="139"/>
      <c r="U13" s="139"/>
      <c r="V13" s="139"/>
      <c r="W13" s="140"/>
    </row>
    <row r="14" spans="1:24" x14ac:dyDescent="0.25">
      <c r="A14" s="141"/>
      <c r="B14" s="138" t="s">
        <v>316</v>
      </c>
      <c r="C14" s="139"/>
      <c r="D14" s="139"/>
      <c r="E14" s="139"/>
      <c r="F14" s="139"/>
      <c r="G14" s="139"/>
      <c r="H14" s="139"/>
      <c r="I14" s="139"/>
      <c r="J14" s="139"/>
      <c r="K14" s="139"/>
      <c r="L14" s="139"/>
      <c r="M14" s="139"/>
      <c r="N14" s="139"/>
      <c r="O14" s="139"/>
      <c r="P14" s="139"/>
      <c r="Q14" s="139"/>
      <c r="R14" s="139"/>
      <c r="S14" s="139"/>
      <c r="T14" s="139"/>
      <c r="U14" s="139"/>
      <c r="V14" s="139"/>
      <c r="W14" s="140"/>
    </row>
    <row r="15" spans="1:24" x14ac:dyDescent="0.25">
      <c r="A15" s="141"/>
      <c r="B15" s="138" t="s">
        <v>317</v>
      </c>
      <c r="C15" s="139"/>
      <c r="D15" s="139"/>
      <c r="E15" s="139"/>
      <c r="F15" s="139"/>
      <c r="G15" s="139"/>
      <c r="H15" s="139"/>
      <c r="I15" s="139"/>
      <c r="J15" s="139"/>
      <c r="K15" s="139"/>
      <c r="L15" s="139"/>
      <c r="M15" s="139"/>
      <c r="N15" s="139"/>
      <c r="O15" s="139"/>
      <c r="P15" s="139"/>
      <c r="Q15" s="139"/>
      <c r="R15" s="139"/>
      <c r="S15" s="139"/>
      <c r="T15" s="139"/>
      <c r="U15" s="139"/>
      <c r="V15" s="139"/>
      <c r="W15" s="140"/>
    </row>
    <row r="16" spans="1:24" x14ac:dyDescent="0.25">
      <c r="A16" s="137" t="s">
        <v>319</v>
      </c>
      <c r="B16" s="138" t="s">
        <v>314</v>
      </c>
      <c r="C16" s="139"/>
      <c r="D16" s="139"/>
      <c r="E16" s="139"/>
      <c r="F16" s="139"/>
      <c r="G16" s="139"/>
      <c r="H16" s="139"/>
      <c r="I16" s="139"/>
      <c r="J16" s="139"/>
      <c r="K16" s="139"/>
      <c r="L16" s="139"/>
      <c r="M16" s="139"/>
      <c r="N16" s="139"/>
      <c r="O16" s="139"/>
      <c r="P16" s="139"/>
      <c r="Q16" s="139"/>
      <c r="R16" s="139"/>
      <c r="S16" s="139"/>
      <c r="T16" s="139"/>
      <c r="U16" s="139"/>
      <c r="V16" s="139"/>
      <c r="W16" s="140"/>
    </row>
    <row r="17" spans="1:23" x14ac:dyDescent="0.25">
      <c r="A17" s="141"/>
      <c r="B17" s="138" t="s">
        <v>315</v>
      </c>
      <c r="C17" s="139"/>
      <c r="D17" s="139"/>
      <c r="E17" s="139"/>
      <c r="F17" s="139"/>
      <c r="G17" s="139"/>
      <c r="H17" s="139"/>
      <c r="I17" s="139"/>
      <c r="J17" s="139"/>
      <c r="K17" s="139"/>
      <c r="L17" s="139"/>
      <c r="M17" s="139"/>
      <c r="N17" s="139"/>
      <c r="O17" s="139"/>
      <c r="P17" s="139"/>
      <c r="Q17" s="139"/>
      <c r="R17" s="139"/>
      <c r="S17" s="139"/>
      <c r="T17" s="139"/>
      <c r="U17" s="139"/>
      <c r="V17" s="139"/>
      <c r="W17" s="140"/>
    </row>
    <row r="18" spans="1:23" x14ac:dyDescent="0.25">
      <c r="A18" s="141"/>
      <c r="B18" s="138" t="s">
        <v>316</v>
      </c>
      <c r="C18" s="139"/>
      <c r="D18" s="139"/>
      <c r="E18" s="139"/>
      <c r="F18" s="139"/>
      <c r="G18" s="139"/>
      <c r="H18" s="139"/>
      <c r="I18" s="139"/>
      <c r="J18" s="139"/>
      <c r="K18" s="139"/>
      <c r="L18" s="139"/>
      <c r="M18" s="139"/>
      <c r="N18" s="139"/>
      <c r="O18" s="139"/>
      <c r="P18" s="139"/>
      <c r="Q18" s="139"/>
      <c r="R18" s="139"/>
      <c r="S18" s="139"/>
      <c r="T18" s="139"/>
      <c r="U18" s="139"/>
      <c r="V18" s="139"/>
      <c r="W18" s="140"/>
    </row>
    <row r="19" spans="1:23" x14ac:dyDescent="0.25">
      <c r="A19" s="141"/>
      <c r="B19" s="138" t="s">
        <v>317</v>
      </c>
      <c r="C19" s="139"/>
      <c r="D19" s="139"/>
      <c r="E19" s="139"/>
      <c r="F19" s="139"/>
      <c r="G19" s="139"/>
      <c r="H19" s="139"/>
      <c r="I19" s="139"/>
      <c r="J19" s="139"/>
      <c r="K19" s="139"/>
      <c r="L19" s="139"/>
      <c r="M19" s="139"/>
      <c r="N19" s="139"/>
      <c r="O19" s="139"/>
      <c r="P19" s="139"/>
      <c r="Q19" s="139"/>
      <c r="R19" s="139"/>
      <c r="S19" s="139"/>
      <c r="T19" s="139"/>
      <c r="U19" s="139"/>
      <c r="V19" s="139"/>
      <c r="W19" s="140"/>
    </row>
    <row r="20" spans="1:23" x14ac:dyDescent="0.25">
      <c r="A20" s="137" t="s">
        <v>320</v>
      </c>
      <c r="B20" s="138" t="s">
        <v>314</v>
      </c>
      <c r="C20" s="139"/>
      <c r="D20" s="139"/>
      <c r="E20" s="139" t="s">
        <v>63</v>
      </c>
      <c r="F20" s="139"/>
      <c r="G20" s="139"/>
      <c r="H20" s="139"/>
      <c r="I20" s="139"/>
      <c r="J20" s="139"/>
      <c r="K20" s="139"/>
      <c r="L20" s="139"/>
      <c r="M20" s="139"/>
      <c r="N20" s="139"/>
      <c r="O20" s="139"/>
      <c r="P20" s="139"/>
      <c r="Q20" s="139"/>
      <c r="R20" s="139"/>
      <c r="S20" s="139"/>
      <c r="T20" s="139"/>
      <c r="U20" s="139"/>
      <c r="V20" s="139"/>
      <c r="W20" s="140"/>
    </row>
    <row r="21" spans="1:23" x14ac:dyDescent="0.25">
      <c r="A21" s="137"/>
      <c r="B21" s="138" t="s">
        <v>315</v>
      </c>
      <c r="C21" s="139"/>
      <c r="D21" s="139"/>
      <c r="E21" s="139"/>
      <c r="F21" s="139"/>
      <c r="G21" s="139"/>
      <c r="H21" s="139"/>
      <c r="I21" s="139"/>
      <c r="J21" s="139"/>
      <c r="K21" s="139"/>
      <c r="L21" s="139"/>
      <c r="M21" s="139"/>
      <c r="N21" s="139"/>
      <c r="O21" s="139"/>
      <c r="P21" s="139"/>
      <c r="Q21" s="139"/>
      <c r="R21" s="139"/>
      <c r="S21" s="139"/>
      <c r="T21" s="139"/>
      <c r="U21" s="139"/>
      <c r="V21" s="139"/>
      <c r="W21" s="140"/>
    </row>
    <row r="22" spans="1:23" x14ac:dyDescent="0.25">
      <c r="A22" s="141"/>
      <c r="B22" s="138" t="s">
        <v>316</v>
      </c>
      <c r="C22" s="139"/>
      <c r="D22" s="139"/>
      <c r="E22" s="139"/>
      <c r="F22" s="139"/>
      <c r="G22" s="139"/>
      <c r="H22" s="139"/>
      <c r="I22" s="139"/>
      <c r="J22" s="139"/>
      <c r="K22" s="139"/>
      <c r="L22" s="139"/>
      <c r="M22" s="139"/>
      <c r="N22" s="139"/>
      <c r="O22" s="139"/>
      <c r="P22" s="139"/>
      <c r="Q22" s="139"/>
      <c r="R22" s="139"/>
      <c r="S22" s="139"/>
      <c r="T22" s="139"/>
      <c r="U22" s="139"/>
      <c r="V22" s="139"/>
      <c r="W22" s="140"/>
    </row>
    <row r="23" spans="1:23" x14ac:dyDescent="0.25">
      <c r="A23" s="141"/>
      <c r="B23" s="138" t="s">
        <v>317</v>
      </c>
      <c r="C23" s="139"/>
      <c r="D23" s="139"/>
      <c r="E23" s="139"/>
      <c r="F23" s="139"/>
      <c r="G23" s="139"/>
      <c r="H23" s="139"/>
      <c r="I23" s="139"/>
      <c r="J23" s="139"/>
      <c r="K23" s="139"/>
      <c r="L23" s="139"/>
      <c r="M23" s="139"/>
      <c r="N23" s="139"/>
      <c r="O23" s="139"/>
      <c r="P23" s="139"/>
      <c r="Q23" s="139"/>
      <c r="R23" s="139"/>
      <c r="S23" s="139"/>
      <c r="T23" s="139"/>
      <c r="U23" s="139"/>
      <c r="V23" s="139"/>
      <c r="W23" s="140"/>
    </row>
    <row r="24" spans="1:23" s="143" customFormat="1" x14ac:dyDescent="0.25">
      <c r="A24" s="141" t="s">
        <v>268</v>
      </c>
      <c r="B24" s="139" t="s">
        <v>314</v>
      </c>
      <c r="C24" s="139"/>
      <c r="D24" s="139"/>
      <c r="E24" s="139"/>
      <c r="F24" s="139"/>
      <c r="G24" s="139"/>
      <c r="H24" s="139"/>
      <c r="I24" s="139"/>
      <c r="J24" s="139"/>
      <c r="K24" s="139"/>
      <c r="L24" s="139"/>
      <c r="M24" s="139"/>
      <c r="N24" s="139"/>
      <c r="O24" s="139"/>
      <c r="P24" s="139"/>
      <c r="Q24" s="139"/>
      <c r="R24" s="142"/>
      <c r="S24" s="139"/>
      <c r="T24" s="139"/>
      <c r="U24" s="139"/>
      <c r="V24" s="139"/>
      <c r="W24" s="140"/>
    </row>
    <row r="25" spans="1:23" s="143" customFormat="1" x14ac:dyDescent="0.25">
      <c r="A25" s="141"/>
      <c r="B25" s="139" t="s">
        <v>315</v>
      </c>
      <c r="C25" s="139"/>
      <c r="D25" s="139"/>
      <c r="E25" s="139"/>
      <c r="F25" s="139"/>
      <c r="G25" s="139"/>
      <c r="H25" s="139"/>
      <c r="I25" s="139"/>
      <c r="J25" s="139"/>
      <c r="K25" s="139"/>
      <c r="L25" s="139"/>
      <c r="M25" s="139"/>
      <c r="N25" s="139"/>
      <c r="O25" s="139"/>
      <c r="P25" s="139"/>
      <c r="Q25" s="139"/>
      <c r="R25" s="142"/>
      <c r="S25" s="139"/>
      <c r="T25" s="139"/>
      <c r="U25" s="139"/>
      <c r="V25" s="139"/>
      <c r="W25" s="140"/>
    </row>
    <row r="26" spans="1:23" s="143" customFormat="1" x14ac:dyDescent="0.25">
      <c r="A26" s="141"/>
      <c r="B26" s="139" t="s">
        <v>316</v>
      </c>
      <c r="C26" s="139"/>
      <c r="D26" s="139"/>
      <c r="E26" s="139"/>
      <c r="F26" s="139"/>
      <c r="G26" s="139"/>
      <c r="H26" s="139"/>
      <c r="I26" s="139"/>
      <c r="J26" s="139"/>
      <c r="K26" s="139"/>
      <c r="L26" s="139"/>
      <c r="M26" s="139"/>
      <c r="N26" s="139"/>
      <c r="O26" s="139"/>
      <c r="P26" s="139"/>
      <c r="Q26" s="139"/>
      <c r="R26" s="142"/>
      <c r="S26" s="139"/>
      <c r="T26" s="139"/>
      <c r="U26" s="139"/>
      <c r="V26" s="139"/>
      <c r="W26" s="140"/>
    </row>
    <row r="27" spans="1:23" s="143" customFormat="1" ht="24.75" customHeight="1" thickBot="1" x14ac:dyDescent="0.3">
      <c r="A27" s="144"/>
      <c r="B27" s="145" t="s">
        <v>321</v>
      </c>
      <c r="C27" s="145"/>
      <c r="D27" s="145"/>
      <c r="E27" s="145"/>
      <c r="F27" s="145"/>
      <c r="G27" s="145"/>
      <c r="H27" s="145"/>
      <c r="I27" s="145"/>
      <c r="J27" s="145"/>
      <c r="K27" s="145"/>
      <c r="L27" s="145"/>
      <c r="M27" s="145"/>
      <c r="N27" s="145"/>
      <c r="O27" s="145"/>
      <c r="P27" s="145"/>
      <c r="Q27" s="145"/>
      <c r="R27" s="146"/>
      <c r="S27" s="145"/>
      <c r="T27" s="145"/>
      <c r="U27" s="145"/>
      <c r="V27" s="145"/>
      <c r="W27" s="147"/>
    </row>
    <row r="32" spans="1:23" ht="16.5" customHeight="1" x14ac:dyDescent="0.25">
      <c r="A32" s="158"/>
      <c r="B32" s="126" t="s">
        <v>84</v>
      </c>
      <c r="C32" s="158"/>
      <c r="D32" s="158"/>
      <c r="E32" s="158"/>
      <c r="F32" s="148"/>
      <c r="G32" s="148"/>
      <c r="H32" s="148"/>
      <c r="I32" s="148"/>
      <c r="J32" s="148"/>
      <c r="K32" s="148"/>
      <c r="L32" s="148"/>
      <c r="M32" s="148"/>
      <c r="N32" s="148"/>
      <c r="O32" s="148"/>
      <c r="P32" s="148"/>
      <c r="Q32" s="148"/>
      <c r="R32" s="148"/>
      <c r="S32" s="148"/>
      <c r="T32" s="148"/>
      <c r="U32" s="1270" t="s">
        <v>296</v>
      </c>
      <c r="V32" s="1270"/>
    </row>
    <row r="33" spans="1:24" ht="15" customHeight="1" x14ac:dyDescent="0.25">
      <c r="A33" s="158"/>
      <c r="B33" s="1151" t="s">
        <v>297</v>
      </c>
      <c r="C33" s="158"/>
      <c r="D33" s="158"/>
      <c r="E33" s="158"/>
      <c r="F33" s="148"/>
      <c r="G33" s="148"/>
      <c r="H33" s="148"/>
      <c r="I33" s="148"/>
      <c r="J33" s="148"/>
      <c r="K33" s="148"/>
      <c r="L33" s="148"/>
      <c r="M33" s="148"/>
      <c r="N33" s="148"/>
      <c r="O33" s="148"/>
      <c r="P33" s="148"/>
      <c r="Q33" s="148"/>
      <c r="R33" s="148"/>
      <c r="S33" s="148"/>
      <c r="T33" s="148"/>
      <c r="U33" s="150"/>
      <c r="V33" s="1154"/>
    </row>
    <row r="34" spans="1:24" ht="15.75" customHeight="1" x14ac:dyDescent="0.25">
      <c r="A34" s="1155" t="s">
        <v>3</v>
      </c>
      <c r="B34" s="160" t="s">
        <v>935</v>
      </c>
      <c r="C34" s="160"/>
      <c r="D34" s="158"/>
      <c r="E34" s="158"/>
      <c r="F34" s="148"/>
      <c r="G34" s="148"/>
      <c r="H34" s="148"/>
      <c r="I34" s="148"/>
      <c r="J34" s="148"/>
      <c r="K34" s="148"/>
      <c r="L34" s="148"/>
      <c r="M34" s="148"/>
      <c r="N34" s="148"/>
      <c r="O34" s="148"/>
      <c r="P34" s="148"/>
      <c r="Q34" s="148"/>
      <c r="R34" s="148"/>
      <c r="S34" s="148"/>
      <c r="T34" s="148"/>
      <c r="U34" s="148"/>
      <c r="V34" s="148"/>
    </row>
    <row r="35" spans="1:24" ht="14.25" customHeight="1" x14ac:dyDescent="0.25">
      <c r="A35" s="1150" t="s">
        <v>322</v>
      </c>
      <c r="B35" s="1151" t="s">
        <v>446</v>
      </c>
      <c r="C35" s="1152"/>
      <c r="D35" s="158"/>
      <c r="E35" s="158"/>
      <c r="F35" s="148"/>
      <c r="G35" s="148"/>
      <c r="H35" s="148"/>
      <c r="I35" s="30"/>
      <c r="J35" s="30"/>
      <c r="K35" s="30"/>
      <c r="L35" s="31"/>
      <c r="M35" s="152"/>
      <c r="N35" s="152"/>
      <c r="O35" s="152"/>
      <c r="P35" s="148"/>
      <c r="Q35" s="148"/>
      <c r="R35" s="148"/>
      <c r="S35" s="148"/>
      <c r="T35" s="148"/>
      <c r="U35" s="148"/>
      <c r="V35" s="148"/>
    </row>
    <row r="36" spans="1:24" ht="15" x14ac:dyDescent="0.25">
      <c r="A36" s="158"/>
      <c r="B36" s="158"/>
      <c r="C36" s="158"/>
      <c r="D36" s="158"/>
      <c r="E36" s="158"/>
      <c r="F36" s="148"/>
      <c r="G36" s="148"/>
      <c r="H36" s="148"/>
      <c r="I36" s="148"/>
      <c r="J36" s="148"/>
      <c r="K36" s="148"/>
      <c r="L36" s="148"/>
      <c r="M36" s="148"/>
      <c r="N36" s="148"/>
      <c r="O36" s="148"/>
      <c r="P36" s="148"/>
      <c r="Q36" s="148"/>
      <c r="R36" s="148"/>
      <c r="S36" s="148"/>
      <c r="T36" s="148"/>
      <c r="U36" s="148"/>
      <c r="V36" s="148"/>
    </row>
    <row r="37" spans="1:24" ht="31.5" customHeight="1" x14ac:dyDescent="0.25">
      <c r="A37" s="1271" t="s">
        <v>323</v>
      </c>
      <c r="B37" s="1271" t="s">
        <v>324</v>
      </c>
      <c r="C37" s="1271"/>
      <c r="D37" s="1272" t="s">
        <v>326</v>
      </c>
      <c r="E37" s="1273"/>
      <c r="F37" s="1272" t="s">
        <v>590</v>
      </c>
      <c r="G37" s="1273"/>
      <c r="H37" s="1272" t="s">
        <v>327</v>
      </c>
      <c r="I37" s="1274"/>
      <c r="J37" s="1274"/>
      <c r="K37" s="1273"/>
      <c r="L37" s="1272" t="s">
        <v>328</v>
      </c>
      <c r="M37" s="1274"/>
      <c r="N37" s="1274"/>
      <c r="O37" s="1273"/>
      <c r="P37" s="1271" t="s">
        <v>329</v>
      </c>
      <c r="Q37" s="1271"/>
      <c r="R37" s="1271" t="s">
        <v>330</v>
      </c>
      <c r="S37" s="1271"/>
      <c r="T37" s="1271" t="s">
        <v>331</v>
      </c>
      <c r="U37" s="1271"/>
      <c r="V37" s="1271"/>
    </row>
    <row r="38" spans="1:24" ht="87" customHeight="1" x14ac:dyDescent="0.25">
      <c r="A38" s="1271"/>
      <c r="B38" s="1143" t="s">
        <v>995</v>
      </c>
      <c r="C38" s="1143" t="s">
        <v>997</v>
      </c>
      <c r="D38" s="1143" t="s">
        <v>995</v>
      </c>
      <c r="E38" s="1143" t="s">
        <v>997</v>
      </c>
      <c r="F38" s="1143" t="s">
        <v>996</v>
      </c>
      <c r="G38" s="1143" t="s">
        <v>1002</v>
      </c>
      <c r="H38" s="1143" t="s">
        <v>995</v>
      </c>
      <c r="I38" s="1143" t="s">
        <v>1002</v>
      </c>
      <c r="J38" s="1143" t="s">
        <v>1000</v>
      </c>
      <c r="K38" s="1143" t="s">
        <v>1003</v>
      </c>
      <c r="L38" s="1143" t="s">
        <v>1005</v>
      </c>
      <c r="M38" s="1143" t="s">
        <v>997</v>
      </c>
      <c r="N38" s="1143" t="s">
        <v>1004</v>
      </c>
      <c r="O38" s="1143" t="s">
        <v>1003</v>
      </c>
      <c r="P38" s="1143" t="s">
        <v>1005</v>
      </c>
      <c r="Q38" s="1143" t="s">
        <v>991</v>
      </c>
      <c r="R38" s="1143" t="s">
        <v>1005</v>
      </c>
      <c r="S38" s="1143" t="s">
        <v>991</v>
      </c>
      <c r="T38" s="1143" t="s">
        <v>1005</v>
      </c>
      <c r="U38" s="1143" t="s">
        <v>1006</v>
      </c>
      <c r="V38" s="1143" t="s">
        <v>1007</v>
      </c>
    </row>
    <row r="39" spans="1:24" ht="27.75" customHeight="1" x14ac:dyDescent="0.25">
      <c r="A39" s="551" t="s">
        <v>577</v>
      </c>
      <c r="B39" s="552">
        <v>0</v>
      </c>
      <c r="C39" s="552">
        <v>0</v>
      </c>
      <c r="D39" s="552">
        <v>0</v>
      </c>
      <c r="E39" s="552">
        <v>0</v>
      </c>
      <c r="F39" s="552">
        <v>0</v>
      </c>
      <c r="G39" s="552">
        <v>0</v>
      </c>
      <c r="H39" s="552">
        <v>0</v>
      </c>
      <c r="I39" s="552">
        <v>0</v>
      </c>
      <c r="J39" s="552">
        <v>0</v>
      </c>
      <c r="K39" s="552">
        <f t="shared" ref="K39:K44" si="0">I39-J39</f>
        <v>0</v>
      </c>
      <c r="L39" s="552">
        <v>0</v>
      </c>
      <c r="M39" s="552">
        <v>0</v>
      </c>
      <c r="N39" s="552">
        <v>0</v>
      </c>
      <c r="O39" s="552">
        <f t="shared" ref="O39:O50" si="1">M39-N39</f>
        <v>0</v>
      </c>
      <c r="P39" s="552">
        <v>15.1768325</v>
      </c>
      <c r="Q39" s="552">
        <v>7.3870226197631421</v>
      </c>
      <c r="R39" s="552">
        <v>0</v>
      </c>
      <c r="S39" s="552">
        <v>0</v>
      </c>
      <c r="T39" s="552">
        <f t="shared" ref="T39:T50" si="2">B39+D39+F39+H39+L39+P39+R39</f>
        <v>15.1768325</v>
      </c>
      <c r="U39" s="552">
        <f t="shared" ref="U39:U50" si="3">C39+E39+G39+K39+O39+Q39+S39</f>
        <v>7.3870226197631421</v>
      </c>
      <c r="V39" s="552">
        <f t="shared" ref="V39:V51" si="4">U39/T39*1000</f>
        <v>486.73019352115421</v>
      </c>
      <c r="W39" s="306"/>
      <c r="X39" s="306"/>
    </row>
    <row r="40" spans="1:24" s="308" customFormat="1" ht="27.75" customHeight="1" x14ac:dyDescent="0.25">
      <c r="A40" s="551" t="s">
        <v>578</v>
      </c>
      <c r="B40" s="552">
        <v>0</v>
      </c>
      <c r="C40" s="552">
        <v>0</v>
      </c>
      <c r="D40" s="552">
        <v>0</v>
      </c>
      <c r="E40" s="552">
        <v>0</v>
      </c>
      <c r="F40" s="552">
        <v>0</v>
      </c>
      <c r="G40" s="552">
        <v>0</v>
      </c>
      <c r="H40" s="552">
        <f>20170000/10^6</f>
        <v>20.170000000000002</v>
      </c>
      <c r="I40" s="552">
        <v>12.303699999999999</v>
      </c>
      <c r="J40" s="552">
        <f>5808600/10^7</f>
        <v>0.58086000000000004</v>
      </c>
      <c r="K40" s="552">
        <f t="shared" si="0"/>
        <v>11.72284</v>
      </c>
      <c r="L40" s="552">
        <v>0</v>
      </c>
      <c r="M40" s="552">
        <v>0</v>
      </c>
      <c r="N40" s="552">
        <v>0</v>
      </c>
      <c r="O40" s="552">
        <f t="shared" si="1"/>
        <v>0</v>
      </c>
      <c r="P40" s="552">
        <f>33598989.5/10^6</f>
        <v>33.598989500000002</v>
      </c>
      <c r="Q40" s="552">
        <f>176472386.768949/10^7</f>
        <v>17.647238676894901</v>
      </c>
      <c r="R40" s="552">
        <v>0</v>
      </c>
      <c r="S40" s="552">
        <v>0</v>
      </c>
      <c r="T40" s="552">
        <f t="shared" si="2"/>
        <v>53.768989500000004</v>
      </c>
      <c r="U40" s="552">
        <f t="shared" si="3"/>
        <v>29.370078676894899</v>
      </c>
      <c r="V40" s="552">
        <f t="shared" si="4"/>
        <v>546.22709018727039</v>
      </c>
      <c r="W40" s="307"/>
      <c r="X40" s="307"/>
    </row>
    <row r="41" spans="1:24" s="308" customFormat="1" ht="27.75" customHeight="1" x14ac:dyDescent="0.25">
      <c r="A41" s="551" t="s">
        <v>579</v>
      </c>
      <c r="B41" s="552">
        <v>0</v>
      </c>
      <c r="C41" s="552">
        <v>0</v>
      </c>
      <c r="D41" s="552">
        <v>0</v>
      </c>
      <c r="E41" s="552">
        <v>0</v>
      </c>
      <c r="F41" s="552">
        <f>37325723/10^6</f>
        <v>37.325723000000004</v>
      </c>
      <c r="G41" s="552">
        <f>160814507/10^7</f>
        <v>16.081450700000001</v>
      </c>
      <c r="H41" s="552">
        <v>5.7</v>
      </c>
      <c r="I41" s="552">
        <v>3.4932474999999998</v>
      </c>
      <c r="J41" s="552">
        <f>1645000/10^7</f>
        <v>0.16450000000000001</v>
      </c>
      <c r="K41" s="552">
        <f t="shared" si="0"/>
        <v>3.3287475</v>
      </c>
      <c r="L41" s="552">
        <v>0</v>
      </c>
      <c r="M41" s="552">
        <v>0</v>
      </c>
      <c r="N41" s="552">
        <v>0</v>
      </c>
      <c r="O41" s="552">
        <f t="shared" si="1"/>
        <v>0</v>
      </c>
      <c r="P41" s="552">
        <v>44.650689999999997</v>
      </c>
      <c r="Q41" s="552">
        <v>18.442668495679325</v>
      </c>
      <c r="R41" s="552">
        <v>0</v>
      </c>
      <c r="S41" s="552">
        <v>0</v>
      </c>
      <c r="T41" s="552">
        <f t="shared" si="2"/>
        <v>87.676412999999997</v>
      </c>
      <c r="U41" s="552">
        <f t="shared" si="3"/>
        <v>37.852866695679324</v>
      </c>
      <c r="V41" s="552">
        <f t="shared" si="4"/>
        <v>431.73375142159762</v>
      </c>
      <c r="W41" s="307"/>
      <c r="X41" s="307"/>
    </row>
    <row r="42" spans="1:24" s="308" customFormat="1" ht="27.75" customHeight="1" x14ac:dyDescent="0.25">
      <c r="A42" s="551" t="s">
        <v>580</v>
      </c>
      <c r="B42" s="552">
        <v>0</v>
      </c>
      <c r="C42" s="552">
        <v>0</v>
      </c>
      <c r="D42" s="552">
        <v>0</v>
      </c>
      <c r="E42" s="552">
        <v>0</v>
      </c>
      <c r="F42" s="552">
        <v>82.888403999999994</v>
      </c>
      <c r="G42" s="552">
        <v>35.664230799999999</v>
      </c>
      <c r="H42" s="552">
        <v>0</v>
      </c>
      <c r="I42" s="552">
        <v>0</v>
      </c>
      <c r="J42" s="552">
        <v>0</v>
      </c>
      <c r="K42" s="552">
        <f t="shared" si="0"/>
        <v>0</v>
      </c>
      <c r="L42" s="552">
        <v>0</v>
      </c>
      <c r="M42" s="552">
        <v>0</v>
      </c>
      <c r="N42" s="552">
        <v>0</v>
      </c>
      <c r="O42" s="552">
        <f t="shared" si="1"/>
        <v>0</v>
      </c>
      <c r="P42" s="552">
        <v>77.326930000000004</v>
      </c>
      <c r="Q42" s="552">
        <v>33.376048288179526</v>
      </c>
      <c r="R42" s="552">
        <v>0</v>
      </c>
      <c r="S42" s="552">
        <v>0</v>
      </c>
      <c r="T42" s="552">
        <f t="shared" si="2"/>
        <v>160.21533399999998</v>
      </c>
      <c r="U42" s="552">
        <f t="shared" si="3"/>
        <v>69.040279088179517</v>
      </c>
      <c r="V42" s="552">
        <f t="shared" si="4"/>
        <v>430.921793591739</v>
      </c>
      <c r="W42" s="307"/>
      <c r="X42" s="307"/>
    </row>
    <row r="43" spans="1:24" s="308" customFormat="1" ht="27.75" customHeight="1" x14ac:dyDescent="0.25">
      <c r="A43" s="551" t="s">
        <v>581</v>
      </c>
      <c r="B43" s="552">
        <v>0</v>
      </c>
      <c r="C43" s="552">
        <v>0</v>
      </c>
      <c r="D43" s="552">
        <v>0</v>
      </c>
      <c r="E43" s="552">
        <v>0</v>
      </c>
      <c r="F43" s="552">
        <f>91195066.2436403/10^6</f>
        <v>91.195066243640298</v>
      </c>
      <c r="G43" s="552">
        <f>390582320.067006/10^7</f>
        <v>39.058232006700599</v>
      </c>
      <c r="H43" s="552">
        <v>0</v>
      </c>
      <c r="I43" s="552">
        <v>0</v>
      </c>
      <c r="J43" s="552">
        <v>0</v>
      </c>
      <c r="K43" s="552">
        <f t="shared" si="0"/>
        <v>0</v>
      </c>
      <c r="L43" s="552">
        <v>0</v>
      </c>
      <c r="M43" s="552">
        <v>0</v>
      </c>
      <c r="N43" s="552">
        <v>0</v>
      </c>
      <c r="O43" s="552">
        <f t="shared" si="1"/>
        <v>0</v>
      </c>
      <c r="P43" s="552">
        <v>78.524177499999993</v>
      </c>
      <c r="Q43" s="552">
        <v>41.244078698272574</v>
      </c>
      <c r="R43" s="552">
        <v>0.52</v>
      </c>
      <c r="S43" s="552">
        <v>0.22051480000000001</v>
      </c>
      <c r="T43" s="552">
        <f t="shared" si="2"/>
        <v>170.23924374364029</v>
      </c>
      <c r="U43" s="552">
        <f t="shared" si="3"/>
        <v>80.52282550497317</v>
      </c>
      <c r="V43" s="552">
        <f t="shared" si="4"/>
        <v>472.9980216913487</v>
      </c>
      <c r="W43" s="307"/>
      <c r="X43" s="307"/>
    </row>
    <row r="44" spans="1:24" s="308" customFormat="1" ht="27.75" customHeight="1" x14ac:dyDescent="0.25">
      <c r="A44" s="551" t="s">
        <v>573</v>
      </c>
      <c r="B44" s="552">
        <v>0</v>
      </c>
      <c r="C44" s="552">
        <v>0</v>
      </c>
      <c r="D44" s="552">
        <v>0</v>
      </c>
      <c r="E44" s="552">
        <v>0</v>
      </c>
      <c r="F44" s="552">
        <v>186.36492654617535</v>
      </c>
      <c r="G44" s="552">
        <v>79.4031802271424</v>
      </c>
      <c r="H44" s="552">
        <v>0</v>
      </c>
      <c r="I44" s="552">
        <v>0</v>
      </c>
      <c r="J44" s="552">
        <v>0</v>
      </c>
      <c r="K44" s="552">
        <f t="shared" si="0"/>
        <v>0</v>
      </c>
      <c r="L44" s="552">
        <v>0</v>
      </c>
      <c r="M44" s="552">
        <v>0</v>
      </c>
      <c r="N44" s="552">
        <v>0</v>
      </c>
      <c r="O44" s="552">
        <f t="shared" si="1"/>
        <v>0</v>
      </c>
      <c r="P44" s="552">
        <v>235.88682</v>
      </c>
      <c r="Q44" s="552">
        <v>109.23008992557951</v>
      </c>
      <c r="R44" s="552">
        <v>0.30280000000000001</v>
      </c>
      <c r="S44" s="552">
        <v>0.32006939200000001</v>
      </c>
      <c r="T44" s="552">
        <f t="shared" si="2"/>
        <v>422.55454654617535</v>
      </c>
      <c r="U44" s="552">
        <f t="shared" si="3"/>
        <v>188.9533395447219</v>
      </c>
      <c r="V44" s="552">
        <f t="shared" si="4"/>
        <v>447.16910772624647</v>
      </c>
      <c r="W44" s="307"/>
      <c r="X44" s="307"/>
    </row>
    <row r="45" spans="1:24" s="308" customFormat="1" ht="27.75" customHeight="1" x14ac:dyDescent="0.25">
      <c r="A45" s="551" t="s">
        <v>574</v>
      </c>
      <c r="B45" s="552">
        <v>0</v>
      </c>
      <c r="C45" s="552">
        <v>0</v>
      </c>
      <c r="D45" s="552">
        <v>0</v>
      </c>
      <c r="E45" s="552">
        <v>0</v>
      </c>
      <c r="F45" s="552">
        <f>331068472/10^6</f>
        <v>331.06847199999999</v>
      </c>
      <c r="G45" s="552">
        <f>1410406950/10^7</f>
        <v>141.040695</v>
      </c>
      <c r="H45" s="552">
        <v>0</v>
      </c>
      <c r="I45" s="552">
        <v>0</v>
      </c>
      <c r="J45" s="552">
        <v>0</v>
      </c>
      <c r="K45" s="552">
        <v>0</v>
      </c>
      <c r="L45" s="552">
        <v>0</v>
      </c>
      <c r="M45" s="552">
        <v>0</v>
      </c>
      <c r="N45" s="552">
        <v>0</v>
      </c>
      <c r="O45" s="552">
        <f t="shared" si="1"/>
        <v>0</v>
      </c>
      <c r="P45" s="552">
        <v>298.26553749999999</v>
      </c>
      <c r="Q45" s="552">
        <v>113.08760419741306</v>
      </c>
      <c r="R45" s="552">
        <v>50.377850000000002</v>
      </c>
      <c r="S45" s="552">
        <v>17.462378976000004</v>
      </c>
      <c r="T45" s="552">
        <f t="shared" si="2"/>
        <v>679.71185949999995</v>
      </c>
      <c r="U45" s="552">
        <f t="shared" si="3"/>
        <v>271.5906781734131</v>
      </c>
      <c r="V45" s="552">
        <f t="shared" si="4"/>
        <v>399.56736722704358</v>
      </c>
      <c r="W45" s="307"/>
      <c r="X45" s="307"/>
    </row>
    <row r="46" spans="1:24" s="308" customFormat="1" ht="27.75" customHeight="1" x14ac:dyDescent="0.25">
      <c r="A46" s="551" t="s">
        <v>575</v>
      </c>
      <c r="B46" s="552">
        <v>0</v>
      </c>
      <c r="C46" s="552">
        <v>0</v>
      </c>
      <c r="D46" s="552">
        <v>0</v>
      </c>
      <c r="E46" s="552">
        <v>0</v>
      </c>
      <c r="F46" s="552">
        <f>230104058.448315/10^6</f>
        <v>230.10405844831499</v>
      </c>
      <c r="G46" s="552">
        <f>981143795.379391/10^7</f>
        <v>98.114379537939101</v>
      </c>
      <c r="H46" s="552">
        <v>0</v>
      </c>
      <c r="I46" s="552">
        <v>0</v>
      </c>
      <c r="J46" s="552">
        <v>0</v>
      </c>
      <c r="K46" s="552">
        <f>I46-J46</f>
        <v>0</v>
      </c>
      <c r="L46" s="552">
        <v>0</v>
      </c>
      <c r="M46" s="552">
        <v>0</v>
      </c>
      <c r="N46" s="552">
        <v>0</v>
      </c>
      <c r="O46" s="552">
        <f t="shared" si="1"/>
        <v>0</v>
      </c>
      <c r="P46" s="552">
        <v>164.49453500000001</v>
      </c>
      <c r="Q46" s="552">
        <v>77.024583720818228</v>
      </c>
      <c r="R46" s="552">
        <v>6.8241100000000001</v>
      </c>
      <c r="S46" s="552">
        <v>2.9143415799999999</v>
      </c>
      <c r="T46" s="552">
        <f t="shared" si="2"/>
        <v>401.42270344831502</v>
      </c>
      <c r="U46" s="552">
        <f t="shared" si="3"/>
        <v>178.05330483875733</v>
      </c>
      <c r="V46" s="552">
        <f t="shared" si="4"/>
        <v>443.55564174432027</v>
      </c>
      <c r="W46" s="307"/>
      <c r="X46" s="307"/>
    </row>
    <row r="47" spans="1:24" s="308" customFormat="1" ht="27.75" customHeight="1" x14ac:dyDescent="0.25">
      <c r="A47" s="551" t="s">
        <v>576</v>
      </c>
      <c r="B47" s="552">
        <v>0</v>
      </c>
      <c r="C47" s="552">
        <v>0</v>
      </c>
      <c r="D47" s="552">
        <v>0</v>
      </c>
      <c r="E47" s="552">
        <v>0</v>
      </c>
      <c r="F47" s="552">
        <v>220.899438</v>
      </c>
      <c r="G47" s="552">
        <v>94.119395699999998</v>
      </c>
      <c r="H47" s="552">
        <v>0</v>
      </c>
      <c r="I47" s="552">
        <v>0</v>
      </c>
      <c r="J47" s="552">
        <v>0</v>
      </c>
      <c r="K47" s="552">
        <v>0</v>
      </c>
      <c r="L47" s="552">
        <v>0</v>
      </c>
      <c r="M47" s="552">
        <v>0</v>
      </c>
      <c r="N47" s="552">
        <v>0</v>
      </c>
      <c r="O47" s="552">
        <f t="shared" si="1"/>
        <v>0</v>
      </c>
      <c r="P47" s="552">
        <f>165683737.5/10^6</f>
        <v>165.68373750000001</v>
      </c>
      <c r="Q47" s="552">
        <f>843574686.685881/10^7</f>
        <v>84.357468668588098</v>
      </c>
      <c r="R47" s="552">
        <f>7443870/10^6</f>
        <v>7.4438700000000004</v>
      </c>
      <c r="S47" s="552">
        <f>25783401.12/10^7</f>
        <v>2.5783401120000002</v>
      </c>
      <c r="T47" s="552">
        <f t="shared" si="2"/>
        <v>394.02704550000004</v>
      </c>
      <c r="U47" s="552">
        <f t="shared" si="3"/>
        <v>181.05520448058812</v>
      </c>
      <c r="V47" s="552">
        <f t="shared" si="4"/>
        <v>459.49943423512565</v>
      </c>
      <c r="W47" s="307"/>
      <c r="X47" s="307"/>
    </row>
    <row r="48" spans="1:24" s="308" customFormat="1" ht="27.75" customHeight="1" x14ac:dyDescent="0.25">
      <c r="A48" s="551" t="s">
        <v>582</v>
      </c>
      <c r="B48" s="552">
        <v>0</v>
      </c>
      <c r="C48" s="552">
        <v>0</v>
      </c>
      <c r="D48" s="552">
        <v>0</v>
      </c>
      <c r="E48" s="552">
        <v>0</v>
      </c>
      <c r="F48" s="552">
        <v>184.40956</v>
      </c>
      <c r="G48" s="552">
        <v>79.343425600000003</v>
      </c>
      <c r="H48" s="552">
        <v>0</v>
      </c>
      <c r="I48" s="552">
        <v>0</v>
      </c>
      <c r="J48" s="552">
        <v>0</v>
      </c>
      <c r="K48" s="552">
        <v>0</v>
      </c>
      <c r="L48" s="552">
        <v>0</v>
      </c>
      <c r="M48" s="552">
        <v>0</v>
      </c>
      <c r="N48" s="552">
        <v>0</v>
      </c>
      <c r="O48" s="552">
        <f t="shared" si="1"/>
        <v>0</v>
      </c>
      <c r="P48" s="552">
        <v>170.42365000000001</v>
      </c>
      <c r="Q48" s="552">
        <v>108.61019772323479</v>
      </c>
      <c r="R48" s="552">
        <v>4.2542499999999999</v>
      </c>
      <c r="S48" s="552">
        <v>2.2688831449999998</v>
      </c>
      <c r="T48" s="552">
        <f t="shared" si="2"/>
        <v>359.08746000000002</v>
      </c>
      <c r="U48" s="552">
        <f t="shared" si="3"/>
        <v>190.2225064682348</v>
      </c>
      <c r="V48" s="552">
        <f t="shared" si="4"/>
        <v>529.73865048986886</v>
      </c>
      <c r="W48" s="307"/>
      <c r="X48" s="307"/>
    </row>
    <row r="49" spans="1:24" s="308" customFormat="1" ht="27.75" customHeight="1" x14ac:dyDescent="0.25">
      <c r="A49" s="551" t="s">
        <v>583</v>
      </c>
      <c r="B49" s="552">
        <v>0</v>
      </c>
      <c r="C49" s="552">
        <v>0</v>
      </c>
      <c r="D49" s="552">
        <v>0</v>
      </c>
      <c r="E49" s="552">
        <v>0</v>
      </c>
      <c r="F49" s="552">
        <v>228.160268</v>
      </c>
      <c r="G49" s="552">
        <v>101.83150569999999</v>
      </c>
      <c r="H49" s="552">
        <v>0</v>
      </c>
      <c r="I49" s="552">
        <v>0</v>
      </c>
      <c r="J49" s="552">
        <v>0</v>
      </c>
      <c r="K49" s="552">
        <v>0</v>
      </c>
      <c r="L49" s="552">
        <v>0</v>
      </c>
      <c r="M49" s="552">
        <v>0</v>
      </c>
      <c r="N49" s="552">
        <v>0</v>
      </c>
      <c r="O49" s="552">
        <f t="shared" si="1"/>
        <v>0</v>
      </c>
      <c r="P49" s="552">
        <v>159.52764999999999</v>
      </c>
      <c r="Q49" s="552">
        <v>115.27767110558736</v>
      </c>
      <c r="R49" s="552">
        <v>1.18</v>
      </c>
      <c r="S49" s="552">
        <v>0.92942919999999996</v>
      </c>
      <c r="T49" s="552">
        <f t="shared" si="2"/>
        <v>388.86791799999997</v>
      </c>
      <c r="U49" s="552">
        <f t="shared" si="3"/>
        <v>218.03860600558735</v>
      </c>
      <c r="V49" s="552">
        <f t="shared" si="4"/>
        <v>560.7009370353544</v>
      </c>
      <c r="W49" s="307"/>
      <c r="X49" s="307"/>
    </row>
    <row r="50" spans="1:24" s="308" customFormat="1" ht="30" customHeight="1" x14ac:dyDescent="0.25">
      <c r="A50" s="551" t="s">
        <v>584</v>
      </c>
      <c r="B50" s="552">
        <v>0</v>
      </c>
      <c r="C50" s="552">
        <v>0</v>
      </c>
      <c r="D50" s="552">
        <v>0</v>
      </c>
      <c r="E50" s="552">
        <v>0</v>
      </c>
      <c r="F50" s="552">
        <v>224.082009</v>
      </c>
      <c r="G50" s="552">
        <v>98.820807500000001</v>
      </c>
      <c r="H50" s="552">
        <v>0</v>
      </c>
      <c r="I50" s="552">
        <v>0</v>
      </c>
      <c r="J50" s="552">
        <v>0</v>
      </c>
      <c r="K50" s="552">
        <v>0</v>
      </c>
      <c r="L50" s="552">
        <v>0</v>
      </c>
      <c r="M50" s="552">
        <v>0</v>
      </c>
      <c r="N50" s="552">
        <v>0</v>
      </c>
      <c r="O50" s="552">
        <f t="shared" si="1"/>
        <v>0</v>
      </c>
      <c r="P50" s="552">
        <v>133.87107250000003</v>
      </c>
      <c r="Q50" s="552">
        <v>69.171637570953209</v>
      </c>
      <c r="R50" s="552">
        <v>7.5594999999999999</v>
      </c>
      <c r="S50" s="552">
        <v>3.8887705299999995</v>
      </c>
      <c r="T50" s="552">
        <f t="shared" si="2"/>
        <v>365.51258150000007</v>
      </c>
      <c r="U50" s="552">
        <f t="shared" si="3"/>
        <v>171.8812156009532</v>
      </c>
      <c r="V50" s="552">
        <f t="shared" si="4"/>
        <v>470.24705660084965</v>
      </c>
      <c r="W50" s="307"/>
      <c r="X50" s="307"/>
    </row>
    <row r="51" spans="1:24" ht="32.25" customHeight="1" x14ac:dyDescent="0.25">
      <c r="A51" s="553" t="s">
        <v>22</v>
      </c>
      <c r="B51" s="552">
        <f t="shared" ref="B51:U51" si="5">SUM(B39:B50)</f>
        <v>0</v>
      </c>
      <c r="C51" s="552">
        <f t="shared" si="5"/>
        <v>0</v>
      </c>
      <c r="D51" s="552">
        <f t="shared" si="5"/>
        <v>0</v>
      </c>
      <c r="E51" s="552">
        <f t="shared" si="5"/>
        <v>0</v>
      </c>
      <c r="F51" s="552">
        <f t="shared" si="5"/>
        <v>1816.4979252381306</v>
      </c>
      <c r="G51" s="552">
        <f t="shared" si="5"/>
        <v>783.47730277178209</v>
      </c>
      <c r="H51" s="552">
        <f t="shared" si="5"/>
        <v>25.87</v>
      </c>
      <c r="I51" s="552">
        <f t="shared" si="5"/>
        <v>15.796947499999998</v>
      </c>
      <c r="J51" s="552">
        <f t="shared" si="5"/>
        <v>0.74536000000000002</v>
      </c>
      <c r="K51" s="552">
        <f t="shared" si="5"/>
        <v>15.0515875</v>
      </c>
      <c r="L51" s="552">
        <f t="shared" si="5"/>
        <v>0</v>
      </c>
      <c r="M51" s="552">
        <f t="shared" si="5"/>
        <v>0</v>
      </c>
      <c r="N51" s="552">
        <f t="shared" si="5"/>
        <v>0</v>
      </c>
      <c r="O51" s="552">
        <f t="shared" si="5"/>
        <v>0</v>
      </c>
      <c r="P51" s="552">
        <f t="shared" si="5"/>
        <v>1577.4306220000001</v>
      </c>
      <c r="Q51" s="552">
        <f t="shared" si="5"/>
        <v>794.85630969096371</v>
      </c>
      <c r="R51" s="552">
        <f t="shared" si="5"/>
        <v>78.46238000000001</v>
      </c>
      <c r="S51" s="552">
        <f t="shared" si="5"/>
        <v>30.582727735000002</v>
      </c>
      <c r="T51" s="552">
        <f t="shared" si="5"/>
        <v>3498.260927238131</v>
      </c>
      <c r="U51" s="552">
        <f t="shared" si="5"/>
        <v>1623.9679276977458</v>
      </c>
      <c r="V51" s="552">
        <f t="shared" si="4"/>
        <v>464.22149790292082</v>
      </c>
    </row>
    <row r="52" spans="1:24" ht="24" customHeight="1" x14ac:dyDescent="0.25">
      <c r="A52" s="151"/>
      <c r="B52" s="153"/>
      <c r="C52" s="153"/>
      <c r="D52" s="153"/>
      <c r="E52" s="153"/>
      <c r="F52" s="153"/>
      <c r="G52" s="153"/>
      <c r="H52" s="153"/>
      <c r="I52" s="153"/>
      <c r="J52" s="153"/>
      <c r="K52" s="153"/>
      <c r="L52" s="153"/>
      <c r="M52" s="153"/>
      <c r="N52" s="153"/>
      <c r="O52" s="153"/>
      <c r="P52" s="153"/>
      <c r="Q52" s="153"/>
      <c r="R52" s="153"/>
      <c r="S52" s="153"/>
      <c r="T52" s="153"/>
      <c r="U52" s="153"/>
      <c r="V52" s="153"/>
    </row>
    <row r="53" spans="1:24" ht="24" customHeight="1" x14ac:dyDescent="0.25">
      <c r="A53" s="1150" t="s">
        <v>322</v>
      </c>
      <c r="B53" s="1275" t="s">
        <v>445</v>
      </c>
      <c r="C53" s="1275"/>
      <c r="D53" s="1275"/>
      <c r="E53" s="1275"/>
      <c r="F53" s="148"/>
      <c r="G53" s="148"/>
      <c r="H53" s="148"/>
      <c r="I53" s="148"/>
      <c r="J53" s="148"/>
      <c r="K53" s="148"/>
      <c r="L53" s="148"/>
      <c r="M53" s="148"/>
      <c r="N53" s="148"/>
      <c r="O53" s="148"/>
      <c r="P53" s="148"/>
      <c r="Q53" s="148"/>
      <c r="R53" s="154"/>
      <c r="S53" s="148"/>
      <c r="T53" s="148"/>
      <c r="U53" s="148"/>
      <c r="V53" s="148"/>
    </row>
    <row r="54" spans="1:24" ht="24" customHeight="1" x14ac:dyDescent="0.25">
      <c r="A54" s="1276" t="s">
        <v>323</v>
      </c>
      <c r="B54" s="1276" t="s">
        <v>324</v>
      </c>
      <c r="C54" s="1276"/>
      <c r="D54" s="1276" t="s">
        <v>325</v>
      </c>
      <c r="E54" s="1276"/>
      <c r="F54" s="1144" t="s">
        <v>329</v>
      </c>
      <c r="G54" s="1144"/>
      <c r="H54" s="1276" t="s">
        <v>330</v>
      </c>
      <c r="I54" s="1276"/>
      <c r="J54" s="1268" t="s">
        <v>334</v>
      </c>
      <c r="K54" s="1269"/>
      <c r="L54" s="1144"/>
      <c r="M54" s="1145"/>
      <c r="Q54" s="148"/>
      <c r="R54" s="148"/>
      <c r="S54" s="148"/>
      <c r="T54" s="148"/>
      <c r="U54" s="148"/>
      <c r="V54" s="148"/>
    </row>
    <row r="55" spans="1:24" ht="77.25" customHeight="1" x14ac:dyDescent="0.25">
      <c r="A55" s="1276"/>
      <c r="B55" s="1143" t="s">
        <v>995</v>
      </c>
      <c r="C55" s="1144" t="s">
        <v>1008</v>
      </c>
      <c r="D55" s="1143" t="s">
        <v>995</v>
      </c>
      <c r="E55" s="1144" t="s">
        <v>991</v>
      </c>
      <c r="F55" s="1143" t="s">
        <v>1005</v>
      </c>
      <c r="G55" s="1144" t="s">
        <v>1006</v>
      </c>
      <c r="H55" s="1143" t="s">
        <v>995</v>
      </c>
      <c r="I55" s="1144" t="s">
        <v>991</v>
      </c>
      <c r="J55" s="1143" t="s">
        <v>995</v>
      </c>
      <c r="K55" s="1144" t="s">
        <v>990</v>
      </c>
      <c r="L55" s="1144" t="s">
        <v>1007</v>
      </c>
      <c r="M55" s="1145"/>
      <c r="Q55" s="148"/>
      <c r="R55" s="148"/>
      <c r="S55" s="148"/>
      <c r="T55" s="148"/>
      <c r="U55" s="148"/>
      <c r="V55" s="148"/>
    </row>
    <row r="56" spans="1:24" ht="31.5" customHeight="1" x14ac:dyDescent="0.25">
      <c r="A56" s="551" t="s">
        <v>577</v>
      </c>
      <c r="B56" s="552">
        <v>0</v>
      </c>
      <c r="C56" s="552">
        <v>0</v>
      </c>
      <c r="D56" s="552">
        <v>0</v>
      </c>
      <c r="E56" s="552">
        <v>0</v>
      </c>
      <c r="F56" s="552">
        <v>36.93515</v>
      </c>
      <c r="G56" s="552">
        <v>31.343928579426549</v>
      </c>
      <c r="H56" s="552">
        <v>0</v>
      </c>
      <c r="I56" s="552">
        <v>0</v>
      </c>
      <c r="J56" s="552">
        <f t="shared" ref="J56:K67" si="6">B56+D56+F56+H56</f>
        <v>36.93515</v>
      </c>
      <c r="K56" s="552">
        <f t="shared" si="6"/>
        <v>31.343928579426549</v>
      </c>
      <c r="L56" s="556">
        <f t="shared" ref="L56:L68" si="7">K56/J56*1000</f>
        <v>848.62058444128559</v>
      </c>
      <c r="M56" s="30"/>
      <c r="Q56" s="148"/>
      <c r="R56" s="148"/>
      <c r="S56" s="148"/>
      <c r="T56" s="148"/>
      <c r="U56" s="148"/>
      <c r="V56" s="148"/>
    </row>
    <row r="57" spans="1:24" ht="31.5" customHeight="1" x14ac:dyDescent="0.25">
      <c r="A57" s="551" t="s">
        <v>578</v>
      </c>
      <c r="B57" s="552">
        <v>0</v>
      </c>
      <c r="C57" s="552">
        <v>0</v>
      </c>
      <c r="D57" s="552">
        <v>0</v>
      </c>
      <c r="E57" s="552">
        <v>0</v>
      </c>
      <c r="F57" s="552">
        <v>60.520132500000003</v>
      </c>
      <c r="G57" s="552">
        <v>34.282366053141132</v>
      </c>
      <c r="H57" s="552">
        <v>0</v>
      </c>
      <c r="I57" s="552">
        <v>0</v>
      </c>
      <c r="J57" s="552">
        <f t="shared" si="6"/>
        <v>60.520132500000003</v>
      </c>
      <c r="K57" s="552">
        <f t="shared" si="6"/>
        <v>34.282366053141132</v>
      </c>
      <c r="L57" s="556">
        <f t="shared" si="7"/>
        <v>566.46217774128513</v>
      </c>
      <c r="M57" s="30"/>
      <c r="Q57" s="148"/>
      <c r="R57" s="148"/>
      <c r="S57" s="148"/>
      <c r="T57" s="148"/>
      <c r="U57" s="148"/>
      <c r="V57" s="148"/>
    </row>
    <row r="58" spans="1:24" ht="31.5" customHeight="1" x14ac:dyDescent="0.25">
      <c r="A58" s="551" t="s">
        <v>579</v>
      </c>
      <c r="B58" s="552">
        <v>0</v>
      </c>
      <c r="C58" s="552">
        <v>0</v>
      </c>
      <c r="D58" s="552">
        <v>0</v>
      </c>
      <c r="E58" s="552">
        <v>0</v>
      </c>
      <c r="F58" s="552">
        <v>72.201989999999995</v>
      </c>
      <c r="G58" s="552">
        <v>59.492228840691318</v>
      </c>
      <c r="H58" s="552">
        <f>25042000/10^6</f>
        <v>25.042000000000002</v>
      </c>
      <c r="I58" s="552">
        <f>207963502.75/10^7</f>
        <v>20.796350275000002</v>
      </c>
      <c r="J58" s="552">
        <f t="shared" si="6"/>
        <v>97.243989999999997</v>
      </c>
      <c r="K58" s="552">
        <f t="shared" si="6"/>
        <v>80.28857911569132</v>
      </c>
      <c r="L58" s="556">
        <f t="shared" si="7"/>
        <v>825.6405266350273</v>
      </c>
      <c r="M58" s="30"/>
      <c r="Q58" s="148"/>
      <c r="R58" s="148"/>
      <c r="S58" s="148"/>
      <c r="T58" s="148"/>
      <c r="U58" s="148"/>
      <c r="V58" s="148"/>
    </row>
    <row r="59" spans="1:24" ht="31.5" customHeight="1" x14ac:dyDescent="0.25">
      <c r="A59" s="551" t="s">
        <v>580</v>
      </c>
      <c r="B59" s="552">
        <v>0</v>
      </c>
      <c r="C59" s="552">
        <v>0</v>
      </c>
      <c r="D59" s="552">
        <v>0</v>
      </c>
      <c r="E59" s="552">
        <v>0</v>
      </c>
      <c r="F59" s="552">
        <v>32.023352499999994</v>
      </c>
      <c r="G59" s="552">
        <v>13.186598777624134</v>
      </c>
      <c r="H59" s="552">
        <v>0</v>
      </c>
      <c r="I59" s="552">
        <v>0</v>
      </c>
      <c r="J59" s="552">
        <f t="shared" si="6"/>
        <v>32.023352499999994</v>
      </c>
      <c r="K59" s="552">
        <f t="shared" si="6"/>
        <v>13.186598777624134</v>
      </c>
      <c r="L59" s="556">
        <f t="shared" si="7"/>
        <v>411.78070839472963</v>
      </c>
      <c r="M59" s="30"/>
      <c r="Q59" s="148"/>
      <c r="R59" s="148"/>
      <c r="S59" s="148"/>
      <c r="T59" s="148"/>
      <c r="U59" s="148"/>
      <c r="V59" s="148"/>
    </row>
    <row r="60" spans="1:24" ht="31.5" customHeight="1" x14ac:dyDescent="0.25">
      <c r="A60" s="551" t="s">
        <v>581</v>
      </c>
      <c r="B60" s="552">
        <v>0</v>
      </c>
      <c r="C60" s="552">
        <v>0</v>
      </c>
      <c r="D60" s="552">
        <v>0</v>
      </c>
      <c r="E60" s="552">
        <v>0</v>
      </c>
      <c r="F60" s="552">
        <v>15.7557575</v>
      </c>
      <c r="G60" s="552">
        <v>5.2697261892449392</v>
      </c>
      <c r="H60" s="552">
        <v>0</v>
      </c>
      <c r="I60" s="552">
        <v>0</v>
      </c>
      <c r="J60" s="552">
        <f t="shared" si="6"/>
        <v>15.7557575</v>
      </c>
      <c r="K60" s="552">
        <f t="shared" si="6"/>
        <v>5.2697261892449392</v>
      </c>
      <c r="L60" s="556">
        <f t="shared" si="7"/>
        <v>334.46352479371046</v>
      </c>
      <c r="M60" s="30"/>
      <c r="Q60" s="148"/>
      <c r="R60" s="148"/>
      <c r="S60" s="148"/>
      <c r="T60" s="148"/>
      <c r="U60" s="148"/>
      <c r="V60" s="148"/>
    </row>
    <row r="61" spans="1:24" ht="31.5" customHeight="1" x14ac:dyDescent="0.25">
      <c r="A61" s="551" t="s">
        <v>573</v>
      </c>
      <c r="B61" s="552">
        <v>0</v>
      </c>
      <c r="C61" s="552">
        <v>0</v>
      </c>
      <c r="D61" s="552">
        <v>0</v>
      </c>
      <c r="E61" s="552">
        <v>0</v>
      </c>
      <c r="F61" s="552">
        <v>0.34343750000000001</v>
      </c>
      <c r="G61" s="552">
        <v>6.205249540331656E-2</v>
      </c>
      <c r="H61" s="552">
        <v>0</v>
      </c>
      <c r="I61" s="552">
        <v>0</v>
      </c>
      <c r="J61" s="552">
        <f t="shared" si="6"/>
        <v>0.34343750000000001</v>
      </c>
      <c r="K61" s="552">
        <f t="shared" si="6"/>
        <v>6.205249540331656E-2</v>
      </c>
      <c r="L61" s="556">
        <f t="shared" si="7"/>
        <v>180.68060535997543</v>
      </c>
      <c r="M61" s="30"/>
      <c r="Q61" s="148"/>
      <c r="R61" s="148"/>
      <c r="S61" s="148"/>
      <c r="T61" s="148"/>
      <c r="U61" s="148"/>
      <c r="V61" s="148"/>
    </row>
    <row r="62" spans="1:24" ht="31.5" customHeight="1" x14ac:dyDescent="0.25">
      <c r="A62" s="551" t="s">
        <v>574</v>
      </c>
      <c r="B62" s="552">
        <v>0</v>
      </c>
      <c r="C62" s="552">
        <v>0</v>
      </c>
      <c r="D62" s="552">
        <v>0</v>
      </c>
      <c r="E62" s="552">
        <v>0</v>
      </c>
      <c r="F62" s="552">
        <f>2701265/10^6</f>
        <v>2.7012649999999998</v>
      </c>
      <c r="G62" s="552">
        <f>7317686.66713346/10^7</f>
        <v>0.73176866671334595</v>
      </c>
      <c r="H62" s="552">
        <v>0</v>
      </c>
      <c r="I62" s="552">
        <v>0</v>
      </c>
      <c r="J62" s="552">
        <f t="shared" si="6"/>
        <v>2.7012649999999998</v>
      </c>
      <c r="K62" s="552">
        <f t="shared" si="6"/>
        <v>0.73176866671334595</v>
      </c>
      <c r="L62" s="556">
        <f t="shared" si="7"/>
        <v>270.89851114694261</v>
      </c>
      <c r="M62" s="30"/>
      <c r="Q62" s="148"/>
      <c r="R62" s="148"/>
      <c r="S62" s="148"/>
      <c r="T62" s="148"/>
      <c r="U62" s="148"/>
      <c r="V62" s="148"/>
    </row>
    <row r="63" spans="1:24" ht="31.5" customHeight="1" x14ac:dyDescent="0.25">
      <c r="A63" s="551" t="s">
        <v>575</v>
      </c>
      <c r="B63" s="552">
        <v>0</v>
      </c>
      <c r="C63" s="552">
        <v>0</v>
      </c>
      <c r="D63" s="552">
        <v>0</v>
      </c>
      <c r="E63" s="552">
        <v>0</v>
      </c>
      <c r="F63" s="552">
        <v>3.2320224999999994</v>
      </c>
      <c r="G63" s="552">
        <v>1.2582360653624944</v>
      </c>
      <c r="H63" s="552">
        <v>0</v>
      </c>
      <c r="I63" s="552">
        <v>0</v>
      </c>
      <c r="J63" s="552">
        <f t="shared" si="6"/>
        <v>3.2320224999999994</v>
      </c>
      <c r="K63" s="552">
        <f t="shared" si="6"/>
        <v>1.2582360653624944</v>
      </c>
      <c r="L63" s="556">
        <f t="shared" si="7"/>
        <v>389.3030031079594</v>
      </c>
      <c r="M63" s="30"/>
      <c r="Q63" s="148"/>
      <c r="R63" s="148"/>
      <c r="S63" s="148"/>
      <c r="T63" s="148"/>
      <c r="U63" s="148"/>
      <c r="V63" s="148"/>
    </row>
    <row r="64" spans="1:24" ht="31.5" customHeight="1" x14ac:dyDescent="0.25">
      <c r="A64" s="551" t="s">
        <v>576</v>
      </c>
      <c r="B64" s="552">
        <v>0</v>
      </c>
      <c r="C64" s="552">
        <v>0</v>
      </c>
      <c r="D64" s="552">
        <v>0</v>
      </c>
      <c r="E64" s="552">
        <v>0</v>
      </c>
      <c r="F64" s="552">
        <v>2.4247500000000005E-2</v>
      </c>
      <c r="G64" s="552">
        <v>4.2801266525858486E-3</v>
      </c>
      <c r="H64" s="552">
        <v>0</v>
      </c>
      <c r="I64" s="552">
        <v>0</v>
      </c>
      <c r="J64" s="552">
        <f t="shared" si="6"/>
        <v>2.4247500000000005E-2</v>
      </c>
      <c r="K64" s="552">
        <f t="shared" si="6"/>
        <v>4.2801266525858486E-3</v>
      </c>
      <c r="L64" s="556">
        <f t="shared" si="7"/>
        <v>176.5182659072419</v>
      </c>
      <c r="M64" s="30"/>
      <c r="Q64" s="148"/>
      <c r="R64" s="148"/>
      <c r="S64" s="148"/>
      <c r="T64" s="148"/>
      <c r="U64" s="148"/>
      <c r="V64" s="148"/>
    </row>
    <row r="65" spans="1:27" ht="31.5" customHeight="1" x14ac:dyDescent="0.25">
      <c r="A65" s="551" t="s">
        <v>582</v>
      </c>
      <c r="B65" s="552">
        <v>0</v>
      </c>
      <c r="C65" s="552">
        <v>0</v>
      </c>
      <c r="D65" s="552">
        <v>0</v>
      </c>
      <c r="E65" s="552">
        <v>0</v>
      </c>
      <c r="F65" s="552">
        <v>34.845739999999992</v>
      </c>
      <c r="G65" s="552">
        <v>11.530313738724685</v>
      </c>
      <c r="H65" s="552">
        <v>0</v>
      </c>
      <c r="I65" s="552">
        <v>0</v>
      </c>
      <c r="J65" s="552">
        <f t="shared" si="6"/>
        <v>34.845739999999992</v>
      </c>
      <c r="K65" s="552">
        <f t="shared" si="6"/>
        <v>11.530313738724685</v>
      </c>
      <c r="L65" s="556">
        <f t="shared" si="7"/>
        <v>330.89593559283537</v>
      </c>
      <c r="M65" s="30"/>
      <c r="Q65" s="148"/>
      <c r="R65" s="148"/>
      <c r="S65" s="148"/>
      <c r="T65" s="148"/>
      <c r="U65" s="148"/>
      <c r="V65" s="148"/>
    </row>
    <row r="66" spans="1:27" ht="31.5" customHeight="1" x14ac:dyDescent="0.25">
      <c r="A66" s="551" t="s">
        <v>583</v>
      </c>
      <c r="B66" s="552">
        <v>0</v>
      </c>
      <c r="C66" s="552">
        <v>0</v>
      </c>
      <c r="D66" s="552">
        <v>0</v>
      </c>
      <c r="E66" s="552">
        <v>0</v>
      </c>
      <c r="F66" s="552">
        <v>23.6068575</v>
      </c>
      <c r="G66" s="552">
        <v>12.85268070006674</v>
      </c>
      <c r="H66" s="552">
        <v>0</v>
      </c>
      <c r="I66" s="552">
        <v>0</v>
      </c>
      <c r="J66" s="552">
        <f t="shared" si="6"/>
        <v>23.6068575</v>
      </c>
      <c r="K66" s="552">
        <f t="shared" si="6"/>
        <v>12.85268070006674</v>
      </c>
      <c r="L66" s="556">
        <f t="shared" si="7"/>
        <v>544.44691336264214</v>
      </c>
      <c r="M66" s="30"/>
      <c r="Q66" s="148"/>
      <c r="R66" s="148"/>
      <c r="S66" s="148"/>
      <c r="T66" s="148"/>
      <c r="U66" s="148"/>
      <c r="V66" s="148"/>
    </row>
    <row r="67" spans="1:27" ht="31.5" customHeight="1" x14ac:dyDescent="0.25">
      <c r="A67" s="551" t="s">
        <v>584</v>
      </c>
      <c r="B67" s="552">
        <v>0</v>
      </c>
      <c r="C67" s="552">
        <v>0</v>
      </c>
      <c r="D67" s="552">
        <v>0</v>
      </c>
      <c r="E67" s="552">
        <v>0</v>
      </c>
      <c r="F67" s="552">
        <v>25.103257500000002</v>
      </c>
      <c r="G67" s="552">
        <v>12.118690103230787</v>
      </c>
      <c r="H67" s="552">
        <v>0</v>
      </c>
      <c r="I67" s="552">
        <v>0</v>
      </c>
      <c r="J67" s="552">
        <f t="shared" si="6"/>
        <v>25.103257500000002</v>
      </c>
      <c r="K67" s="552">
        <f t="shared" si="6"/>
        <v>12.118690103230787</v>
      </c>
      <c r="L67" s="556">
        <f t="shared" si="7"/>
        <v>482.75368657756013</v>
      </c>
      <c r="M67" s="30"/>
      <c r="Q67" s="148"/>
      <c r="R67" s="148"/>
      <c r="S67" s="148"/>
      <c r="T67" s="148"/>
      <c r="U67" s="148"/>
      <c r="V67" s="148"/>
    </row>
    <row r="68" spans="1:27" ht="28.5" customHeight="1" x14ac:dyDescent="0.25">
      <c r="A68" s="553" t="s">
        <v>22</v>
      </c>
      <c r="B68" s="557">
        <f t="shared" ref="B68:K68" si="8">SUM(B56:B67)</f>
        <v>0</v>
      </c>
      <c r="C68" s="557">
        <f t="shared" si="8"/>
        <v>0</v>
      </c>
      <c r="D68" s="557">
        <f t="shared" si="8"/>
        <v>0</v>
      </c>
      <c r="E68" s="557">
        <f t="shared" si="8"/>
        <v>0</v>
      </c>
      <c r="F68" s="557">
        <f t="shared" si="8"/>
        <v>307.29320999999993</v>
      </c>
      <c r="G68" s="557">
        <f t="shared" si="8"/>
        <v>182.13287033628205</v>
      </c>
      <c r="H68" s="557">
        <f t="shared" si="8"/>
        <v>25.042000000000002</v>
      </c>
      <c r="I68" s="557">
        <f t="shared" si="8"/>
        <v>20.796350275000002</v>
      </c>
      <c r="J68" s="557">
        <f t="shared" si="8"/>
        <v>332.33520999999996</v>
      </c>
      <c r="K68" s="557">
        <f t="shared" si="8"/>
        <v>202.92922061128206</v>
      </c>
      <c r="L68" s="557">
        <f t="shared" si="7"/>
        <v>610.61607228220589</v>
      </c>
      <c r="M68" s="35"/>
      <c r="Q68" s="148"/>
      <c r="R68" s="148"/>
      <c r="S68" s="148"/>
      <c r="T68" s="148"/>
      <c r="U68" s="148"/>
      <c r="V68" s="148"/>
    </row>
    <row r="69" spans="1:27" ht="24" customHeight="1"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7" ht="24" customHeight="1"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7" ht="24" customHeight="1" x14ac:dyDescent="0.25">
      <c r="A71" s="148"/>
      <c r="B71" s="126" t="s">
        <v>84</v>
      </c>
      <c r="C71" s="158"/>
      <c r="D71" s="158"/>
      <c r="E71" s="158"/>
      <c r="F71" s="158"/>
      <c r="G71" s="158"/>
      <c r="H71" s="148"/>
      <c r="I71" s="148"/>
      <c r="J71" s="148"/>
      <c r="K71" s="148"/>
      <c r="L71" s="148"/>
      <c r="M71" s="148"/>
      <c r="N71" s="148"/>
      <c r="O71" s="148"/>
      <c r="P71" s="148"/>
      <c r="Q71" s="148"/>
      <c r="R71" s="148"/>
      <c r="S71" s="148"/>
      <c r="T71" s="148"/>
      <c r="U71" s="1270" t="s">
        <v>296</v>
      </c>
      <c r="V71" s="1270"/>
    </row>
    <row r="72" spans="1:27" ht="24" customHeight="1" x14ac:dyDescent="0.25">
      <c r="A72" s="148"/>
      <c r="B72" s="1151" t="s">
        <v>297</v>
      </c>
      <c r="C72" s="158"/>
      <c r="D72" s="158"/>
      <c r="E72" s="158"/>
      <c r="F72" s="158"/>
      <c r="G72" s="158"/>
      <c r="H72" s="148"/>
      <c r="I72" s="148"/>
      <c r="J72" s="148"/>
      <c r="K72" s="148"/>
      <c r="L72" s="148"/>
      <c r="M72" s="148"/>
      <c r="N72" s="148"/>
      <c r="O72" s="148"/>
      <c r="P72" s="148"/>
      <c r="Q72" s="148"/>
      <c r="R72" s="148"/>
      <c r="S72" s="148"/>
      <c r="T72" s="148"/>
      <c r="U72" s="150"/>
      <c r="V72" s="1154"/>
    </row>
    <row r="73" spans="1:27" ht="24" customHeight="1" x14ac:dyDescent="0.25">
      <c r="A73" s="1155" t="s">
        <v>3</v>
      </c>
      <c r="B73" s="160" t="s">
        <v>936</v>
      </c>
      <c r="C73" s="160"/>
      <c r="D73" s="158"/>
      <c r="E73" s="158"/>
      <c r="F73" s="158"/>
      <c r="G73" s="158"/>
      <c r="H73" s="148"/>
      <c r="I73" s="148"/>
      <c r="J73" s="148"/>
      <c r="K73" s="148"/>
      <c r="L73" s="148"/>
      <c r="M73" s="148"/>
      <c r="N73" s="148"/>
      <c r="O73" s="148"/>
      <c r="P73" s="148"/>
      <c r="Q73" s="148"/>
      <c r="R73" s="148"/>
      <c r="S73" s="148"/>
      <c r="T73" s="148"/>
      <c r="U73" s="148"/>
      <c r="V73" s="148"/>
    </row>
    <row r="74" spans="1:27" ht="11.25" customHeight="1"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7" ht="24" customHeight="1" x14ac:dyDescent="0.25">
      <c r="A75" s="1150" t="s">
        <v>322</v>
      </c>
      <c r="B75" s="1151" t="s">
        <v>446</v>
      </c>
      <c r="C75" s="1156"/>
      <c r="D75" s="158"/>
      <c r="E75" s="148"/>
      <c r="F75" s="148"/>
      <c r="G75" s="148"/>
      <c r="H75" s="148"/>
      <c r="I75" s="148"/>
      <c r="J75" s="148"/>
      <c r="K75" s="148"/>
      <c r="L75" s="148"/>
      <c r="M75" s="148"/>
      <c r="N75" s="148"/>
      <c r="O75" s="148"/>
      <c r="P75" s="148"/>
      <c r="Q75" s="148"/>
      <c r="R75" s="148"/>
      <c r="S75" s="148"/>
      <c r="T75" s="148"/>
      <c r="U75" s="148"/>
      <c r="V75" s="148"/>
    </row>
    <row r="76" spans="1:27" s="1146" customFormat="1" ht="34.5" customHeight="1" x14ac:dyDescent="0.25">
      <c r="A76" s="1271" t="s">
        <v>323</v>
      </c>
      <c r="B76" s="1271" t="s">
        <v>324</v>
      </c>
      <c r="C76" s="1271"/>
      <c r="D76" s="1271" t="s">
        <v>326</v>
      </c>
      <c r="E76" s="1271"/>
      <c r="F76" s="1272" t="s">
        <v>590</v>
      </c>
      <c r="G76" s="1273"/>
      <c r="H76" s="1272" t="s">
        <v>327</v>
      </c>
      <c r="I76" s="1274"/>
      <c r="J76" s="1274"/>
      <c r="K76" s="1273"/>
      <c r="L76" s="1272" t="s">
        <v>328</v>
      </c>
      <c r="M76" s="1274"/>
      <c r="N76" s="1274"/>
      <c r="O76" s="1273"/>
      <c r="P76" s="1274" t="s">
        <v>329</v>
      </c>
      <c r="Q76" s="1273"/>
      <c r="R76" s="1271" t="s">
        <v>330</v>
      </c>
      <c r="S76" s="1271"/>
      <c r="T76" s="1271" t="s">
        <v>331</v>
      </c>
      <c r="U76" s="1271"/>
      <c r="V76" s="1271"/>
    </row>
    <row r="77" spans="1:27" s="1146" customFormat="1" ht="78" customHeight="1" x14ac:dyDescent="0.25">
      <c r="A77" s="1271"/>
      <c r="B77" s="1143" t="s">
        <v>995</v>
      </c>
      <c r="C77" s="1143" t="s">
        <v>997</v>
      </c>
      <c r="D77" s="1143" t="s">
        <v>995</v>
      </c>
      <c r="E77" s="1143" t="s">
        <v>997</v>
      </c>
      <c r="F77" s="1143" t="s">
        <v>996</v>
      </c>
      <c r="G77" s="1143" t="s">
        <v>1009</v>
      </c>
      <c r="H77" s="1143" t="s">
        <v>996</v>
      </c>
      <c r="I77" s="1143" t="s">
        <v>1009</v>
      </c>
      <c r="J77" s="1143" t="s">
        <v>1004</v>
      </c>
      <c r="K77" s="1143" t="s">
        <v>1003</v>
      </c>
      <c r="L77" s="1143" t="s">
        <v>996</v>
      </c>
      <c r="M77" s="1143" t="s">
        <v>997</v>
      </c>
      <c r="N77" s="1143" t="s">
        <v>1010</v>
      </c>
      <c r="O77" s="1143" t="s">
        <v>1003</v>
      </c>
      <c r="P77" s="1143" t="s">
        <v>995</v>
      </c>
      <c r="Q77" s="1143" t="s">
        <v>993</v>
      </c>
      <c r="R77" s="1143" t="s">
        <v>995</v>
      </c>
      <c r="S77" s="1143" t="s">
        <v>991</v>
      </c>
      <c r="T77" s="1143" t="s">
        <v>995</v>
      </c>
      <c r="U77" s="1143" t="s">
        <v>993</v>
      </c>
      <c r="V77" s="1143" t="s">
        <v>1011</v>
      </c>
      <c r="Y77" s="1146">
        <v>859777310</v>
      </c>
      <c r="Z77" s="1146">
        <v>433.90816879235075</v>
      </c>
      <c r="AA77" s="1146">
        <v>3730643981.5131326</v>
      </c>
    </row>
    <row r="78" spans="1:27" ht="42" customHeight="1" x14ac:dyDescent="0.25">
      <c r="A78" s="559" t="s">
        <v>638</v>
      </c>
      <c r="B78" s="552">
        <v>0</v>
      </c>
      <c r="C78" s="552">
        <v>0</v>
      </c>
      <c r="D78" s="552">
        <v>0</v>
      </c>
      <c r="E78" s="552">
        <v>0</v>
      </c>
      <c r="F78" s="552">
        <v>61.629587000000001</v>
      </c>
      <c r="G78" s="552">
        <v>28.438856099999999</v>
      </c>
      <c r="H78" s="552">
        <v>0</v>
      </c>
      <c r="I78" s="552">
        <v>0</v>
      </c>
      <c r="J78" s="552">
        <v>0</v>
      </c>
      <c r="K78" s="552">
        <f>I78-J78</f>
        <v>0</v>
      </c>
      <c r="L78" s="552">
        <v>0</v>
      </c>
      <c r="M78" s="552">
        <v>0</v>
      </c>
      <c r="N78" s="552">
        <v>0</v>
      </c>
      <c r="O78" s="552">
        <f t="shared" ref="O78:O89" si="9">M78-N78</f>
        <v>0</v>
      </c>
      <c r="P78" s="552">
        <v>82.775567499999994</v>
      </c>
      <c r="Q78" s="552">
        <v>34.291612772983733</v>
      </c>
      <c r="R78" s="560">
        <v>9.9252000000000002</v>
      </c>
      <c r="S78" s="552">
        <v>3.9491724729999995</v>
      </c>
      <c r="T78" s="552">
        <f>B78+D78+F78+H78+L78+P78+R78</f>
        <v>154.33035449999997</v>
      </c>
      <c r="U78" s="552">
        <f t="shared" ref="U78:U89" si="10">C78+E78+G78+K78+O78+Q78+S78</f>
        <v>66.67964134598374</v>
      </c>
      <c r="V78" s="552">
        <f t="shared" ref="V78:V89" si="11">U78/T78*1000</f>
        <v>432.05785123744886</v>
      </c>
      <c r="W78" s="306">
        <f>U78</f>
        <v>66.67964134598374</v>
      </c>
      <c r="X78" s="306"/>
      <c r="Y78" s="304">
        <v>0</v>
      </c>
      <c r="Z78" s="304" t="e">
        <v>#DIV/0!</v>
      </c>
      <c r="AA78" s="304">
        <v>0</v>
      </c>
    </row>
    <row r="79" spans="1:27" ht="27" customHeight="1" x14ac:dyDescent="0.25">
      <c r="A79" s="559" t="s">
        <v>639</v>
      </c>
      <c r="B79" s="552">
        <v>0</v>
      </c>
      <c r="C79" s="552">
        <v>0</v>
      </c>
      <c r="D79" s="552">
        <v>0</v>
      </c>
      <c r="E79" s="552">
        <v>0</v>
      </c>
      <c r="F79" s="552">
        <v>119.552904</v>
      </c>
      <c r="G79" s="552">
        <v>54.65763175315297</v>
      </c>
      <c r="H79" s="552">
        <v>0</v>
      </c>
      <c r="I79" s="552">
        <v>0</v>
      </c>
      <c r="J79" s="552">
        <v>0</v>
      </c>
      <c r="K79" s="552">
        <f>I79-J79</f>
        <v>0</v>
      </c>
      <c r="L79" s="552">
        <f t="shared" ref="L79:M79" si="12">J79-K79</f>
        <v>0</v>
      </c>
      <c r="M79" s="552">
        <f t="shared" si="12"/>
        <v>0</v>
      </c>
      <c r="N79" s="552">
        <v>0</v>
      </c>
      <c r="O79" s="552">
        <f t="shared" si="9"/>
        <v>0</v>
      </c>
      <c r="P79" s="552">
        <v>41.1516375</v>
      </c>
      <c r="Q79" s="552">
        <v>19.530400128546255</v>
      </c>
      <c r="R79" s="552">
        <v>0</v>
      </c>
      <c r="S79" s="552">
        <v>0</v>
      </c>
      <c r="T79" s="552">
        <f t="shared" ref="T79:T89" si="13">B79+D79+F79+H79+L79+P79+R79</f>
        <v>160.7045415</v>
      </c>
      <c r="U79" s="552">
        <f t="shared" si="10"/>
        <v>74.188031881699231</v>
      </c>
      <c r="V79" s="552">
        <f t="shared" si="11"/>
        <v>461.64241028433679</v>
      </c>
      <c r="W79" s="306">
        <f>U79</f>
        <v>74.188031881699231</v>
      </c>
      <c r="X79" s="306"/>
      <c r="Y79" s="304">
        <v>28046875</v>
      </c>
      <c r="Z79" s="304">
        <v>598.55380269637897</v>
      </c>
      <c r="AA79" s="304">
        <v>167875636.85000002</v>
      </c>
    </row>
    <row r="80" spans="1:27" ht="27" customHeight="1" x14ac:dyDescent="0.25">
      <c r="A80" s="559" t="s">
        <v>640</v>
      </c>
      <c r="B80" s="552">
        <v>0</v>
      </c>
      <c r="C80" s="552">
        <v>0</v>
      </c>
      <c r="D80" s="552">
        <v>0</v>
      </c>
      <c r="E80" s="552">
        <v>0</v>
      </c>
      <c r="F80" s="552">
        <v>55.417946999999998</v>
      </c>
      <c r="G80" s="552">
        <v>25.215165899999999</v>
      </c>
      <c r="H80" s="552">
        <v>0.02</v>
      </c>
      <c r="I80" s="552">
        <v>0.15392629999999999</v>
      </c>
      <c r="J80" s="552">
        <v>0</v>
      </c>
      <c r="K80" s="552">
        <f t="shared" ref="K80:K89" si="14">I80-J80</f>
        <v>0.15392629999999999</v>
      </c>
      <c r="L80" s="552">
        <v>0</v>
      </c>
      <c r="M80" s="552">
        <v>0</v>
      </c>
      <c r="N80" s="552">
        <v>0</v>
      </c>
      <c r="O80" s="552">
        <f t="shared" si="9"/>
        <v>0</v>
      </c>
      <c r="P80" s="552">
        <v>31.617113</v>
      </c>
      <c r="Q80" s="552">
        <v>16.205151799999999</v>
      </c>
      <c r="R80" s="560">
        <v>0</v>
      </c>
      <c r="S80" s="552">
        <v>0</v>
      </c>
      <c r="T80" s="552">
        <f t="shared" si="13"/>
        <v>87.055059999999997</v>
      </c>
      <c r="U80" s="552">
        <f t="shared" si="10"/>
        <v>41.574243999999993</v>
      </c>
      <c r="V80" s="552">
        <f t="shared" si="11"/>
        <v>477.56263679560954</v>
      </c>
      <c r="W80" s="306">
        <v>41.57</v>
      </c>
      <c r="X80" s="306"/>
      <c r="Y80" s="304">
        <v>0</v>
      </c>
      <c r="Z80" s="304" t="e">
        <v>#DIV/0!</v>
      </c>
      <c r="AA80" s="304">
        <v>0</v>
      </c>
    </row>
    <row r="81" spans="1:28" ht="27" customHeight="1" x14ac:dyDescent="0.25">
      <c r="A81" s="559" t="s">
        <v>678</v>
      </c>
      <c r="B81" s="552">
        <v>0</v>
      </c>
      <c r="C81" s="552">
        <v>0</v>
      </c>
      <c r="D81" s="552">
        <v>0</v>
      </c>
      <c r="E81" s="552">
        <v>0</v>
      </c>
      <c r="F81" s="561">
        <v>123.57356900000001</v>
      </c>
      <c r="G81" s="552">
        <v>56.521999999999998</v>
      </c>
      <c r="H81" s="552">
        <v>139.88252800000001</v>
      </c>
      <c r="I81" s="552">
        <v>64.285200500000002</v>
      </c>
      <c r="J81" s="552">
        <v>0</v>
      </c>
      <c r="K81" s="552">
        <f t="shared" si="14"/>
        <v>64.285200500000002</v>
      </c>
      <c r="L81" s="552"/>
      <c r="M81" s="552"/>
      <c r="N81" s="552"/>
      <c r="O81" s="552">
        <f t="shared" si="9"/>
        <v>0</v>
      </c>
      <c r="P81" s="552">
        <v>89.868354999999994</v>
      </c>
      <c r="Q81" s="552">
        <v>38.961545999999998</v>
      </c>
      <c r="R81" s="560">
        <v>0</v>
      </c>
      <c r="S81" s="552">
        <v>0</v>
      </c>
      <c r="T81" s="552">
        <f t="shared" si="13"/>
        <v>353.32445200000001</v>
      </c>
      <c r="U81" s="552">
        <f t="shared" si="10"/>
        <v>159.76874649999999</v>
      </c>
      <c r="V81" s="552">
        <f t="shared" si="11"/>
        <v>452.18706374728913</v>
      </c>
      <c r="W81" s="306">
        <v>159.77000000000001</v>
      </c>
      <c r="X81" s="306"/>
      <c r="Y81" s="304">
        <v>1079497193</v>
      </c>
      <c r="Z81" s="304">
        <v>516.83839067820816</v>
      </c>
      <c r="AA81" s="304">
        <v>5579255919.7176313</v>
      </c>
    </row>
    <row r="82" spans="1:28" ht="27" customHeight="1" x14ac:dyDescent="0.25">
      <c r="A82" s="559" t="s">
        <v>642</v>
      </c>
      <c r="B82" s="552">
        <v>0</v>
      </c>
      <c r="C82" s="552">
        <v>0</v>
      </c>
      <c r="D82" s="552">
        <v>0</v>
      </c>
      <c r="E82" s="552">
        <v>0</v>
      </c>
      <c r="F82" s="552">
        <v>75.182841999999994</v>
      </c>
      <c r="G82" s="552">
        <v>34.647641541563416</v>
      </c>
      <c r="H82" s="552">
        <v>70.930000000000007</v>
      </c>
      <c r="I82" s="552">
        <v>40.0837328</v>
      </c>
      <c r="J82" s="552">
        <v>0</v>
      </c>
      <c r="K82" s="552">
        <f t="shared" si="14"/>
        <v>40.0837328</v>
      </c>
      <c r="L82" s="552"/>
      <c r="M82" s="552"/>
      <c r="N82" s="552"/>
      <c r="O82" s="552">
        <f t="shared" si="9"/>
        <v>0</v>
      </c>
      <c r="P82" s="552">
        <v>113.81272300000001</v>
      </c>
      <c r="Q82" s="552">
        <v>64.198347100000007</v>
      </c>
      <c r="R82" s="560">
        <v>0.85994000000000004</v>
      </c>
      <c r="S82" s="552">
        <v>0.50688640600000001</v>
      </c>
      <c r="T82" s="552">
        <f t="shared" si="13"/>
        <v>260.785505</v>
      </c>
      <c r="U82" s="552">
        <f t="shared" si="10"/>
        <v>139.43660784756344</v>
      </c>
      <c r="V82" s="552">
        <f t="shared" si="11"/>
        <v>534.67928690117742</v>
      </c>
      <c r="W82" s="306">
        <v>139.44</v>
      </c>
      <c r="X82" s="306"/>
      <c r="Y82" s="304">
        <v>0</v>
      </c>
      <c r="Z82" s="304" t="e">
        <v>#DIV/0!</v>
      </c>
      <c r="AA82" s="304">
        <v>0</v>
      </c>
    </row>
    <row r="83" spans="1:28" ht="27" customHeight="1" x14ac:dyDescent="0.25">
      <c r="A83" s="559" t="s">
        <v>643</v>
      </c>
      <c r="B83" s="552">
        <v>0</v>
      </c>
      <c r="C83" s="552">
        <v>0</v>
      </c>
      <c r="D83" s="552">
        <v>0</v>
      </c>
      <c r="E83" s="552">
        <v>0</v>
      </c>
      <c r="F83" s="552">
        <v>100.38513500000001</v>
      </c>
      <c r="G83" s="552">
        <v>45.675388560000002</v>
      </c>
      <c r="H83" s="552">
        <v>82.484999999999999</v>
      </c>
      <c r="I83" s="552">
        <v>41.163856099999997</v>
      </c>
      <c r="J83" s="552">
        <v>0</v>
      </c>
      <c r="K83" s="552">
        <f t="shared" si="14"/>
        <v>41.163856099999997</v>
      </c>
      <c r="L83" s="552"/>
      <c r="M83" s="552"/>
      <c r="N83" s="552"/>
      <c r="O83" s="552">
        <f t="shared" si="9"/>
        <v>0</v>
      </c>
      <c r="P83" s="552">
        <v>149.486548</v>
      </c>
      <c r="Q83" s="552">
        <v>90.3108</v>
      </c>
      <c r="R83" s="560">
        <v>6.1970000000000001</v>
      </c>
      <c r="S83" s="552">
        <v>2.8921085799999999</v>
      </c>
      <c r="T83" s="552">
        <f t="shared" si="13"/>
        <v>338.55368299999998</v>
      </c>
      <c r="U83" s="552">
        <f t="shared" si="10"/>
        <v>180.04215324</v>
      </c>
      <c r="V83" s="552">
        <f t="shared" si="11"/>
        <v>531.7979460291383</v>
      </c>
      <c r="W83" s="306">
        <v>180.04</v>
      </c>
      <c r="X83" s="306"/>
      <c r="Y83" s="304">
        <v>7867565</v>
      </c>
      <c r="Z83" s="304">
        <v>993.1629443674401</v>
      </c>
      <c r="AA83" s="304">
        <v>78137740.204022184</v>
      </c>
    </row>
    <row r="84" spans="1:28" ht="27" customHeight="1" x14ac:dyDescent="0.25">
      <c r="A84" s="559" t="s">
        <v>644</v>
      </c>
      <c r="B84" s="552">
        <v>0</v>
      </c>
      <c r="C84" s="552">
        <v>0</v>
      </c>
      <c r="D84" s="552">
        <v>0</v>
      </c>
      <c r="E84" s="552">
        <v>0</v>
      </c>
      <c r="F84" s="552">
        <v>121.426463</v>
      </c>
      <c r="G84" s="552">
        <v>55.507657299999998</v>
      </c>
      <c r="H84" s="552">
        <v>38.14</v>
      </c>
      <c r="I84" s="552">
        <v>25.484539399999999</v>
      </c>
      <c r="J84" s="552"/>
      <c r="K84" s="552">
        <f t="shared" si="14"/>
        <v>25.484539399999999</v>
      </c>
      <c r="L84" s="562"/>
      <c r="M84" s="552"/>
      <c r="N84" s="552"/>
      <c r="O84" s="552">
        <f t="shared" si="9"/>
        <v>0</v>
      </c>
      <c r="P84" s="552">
        <v>217.43420800000001</v>
      </c>
      <c r="Q84" s="552">
        <v>114.7926829</v>
      </c>
      <c r="R84" s="560">
        <v>9.9655000000000005</v>
      </c>
      <c r="S84" s="552">
        <v>6.9078380200000007</v>
      </c>
      <c r="T84" s="552">
        <f t="shared" si="13"/>
        <v>386.96617100000003</v>
      </c>
      <c r="U84" s="552">
        <f t="shared" si="10"/>
        <v>202.69271762000002</v>
      </c>
      <c r="V84" s="552">
        <f t="shared" si="11"/>
        <v>523.79957942111685</v>
      </c>
      <c r="W84" s="306">
        <v>202.69</v>
      </c>
      <c r="X84" s="306"/>
      <c r="Y84" s="304">
        <v>0</v>
      </c>
      <c r="Z84" s="304" t="e">
        <v>#DIV/0!</v>
      </c>
      <c r="AA84" s="304">
        <v>0</v>
      </c>
    </row>
    <row r="85" spans="1:28" ht="27" customHeight="1" x14ac:dyDescent="0.25">
      <c r="A85" s="559" t="s">
        <v>645</v>
      </c>
      <c r="B85" s="552">
        <v>0</v>
      </c>
      <c r="C85" s="552">
        <v>0</v>
      </c>
      <c r="D85" s="552">
        <v>0</v>
      </c>
      <c r="E85" s="552">
        <v>0</v>
      </c>
      <c r="F85" s="552">
        <v>220.19023799999999</v>
      </c>
      <c r="G85" s="552">
        <v>101.02285999999999</v>
      </c>
      <c r="H85" s="552">
        <v>23.004999999999999</v>
      </c>
      <c r="I85" s="552">
        <v>9.2707276000000007</v>
      </c>
      <c r="J85" s="552"/>
      <c r="K85" s="552">
        <f t="shared" si="14"/>
        <v>9.2707276000000007</v>
      </c>
      <c r="L85" s="552"/>
      <c r="M85" s="552"/>
      <c r="N85" s="552"/>
      <c r="O85" s="552">
        <f t="shared" si="9"/>
        <v>0</v>
      </c>
      <c r="P85" s="552">
        <v>239.58663999999999</v>
      </c>
      <c r="Q85" s="552">
        <v>92.697299999999998</v>
      </c>
      <c r="R85" s="552">
        <v>10.71875</v>
      </c>
      <c r="S85" s="552">
        <v>5.3359300000000003</v>
      </c>
      <c r="T85" s="552">
        <f t="shared" si="13"/>
        <v>493.50062800000001</v>
      </c>
      <c r="U85" s="552">
        <f t="shared" si="10"/>
        <v>208.3268176</v>
      </c>
      <c r="V85" s="552">
        <f t="shared" si="11"/>
        <v>422.14093717424811</v>
      </c>
      <c r="W85" s="304">
        <v>208.33</v>
      </c>
      <c r="Y85" s="304">
        <v>276501890</v>
      </c>
      <c r="Z85" s="304">
        <v>627.9222807627101</v>
      </c>
      <c r="AA85" s="304">
        <v>1736216974.04</v>
      </c>
    </row>
    <row r="86" spans="1:28" ht="27" customHeight="1" x14ac:dyDescent="0.25">
      <c r="A86" s="559" t="s">
        <v>646</v>
      </c>
      <c r="B86" s="552">
        <v>0</v>
      </c>
      <c r="C86" s="552">
        <v>0</v>
      </c>
      <c r="D86" s="552">
        <v>0</v>
      </c>
      <c r="E86" s="552">
        <v>0</v>
      </c>
      <c r="F86" s="552">
        <v>187.72745499999999</v>
      </c>
      <c r="G86" s="552">
        <v>86.414873099999994</v>
      </c>
      <c r="H86" s="552">
        <v>40.829994999999997</v>
      </c>
      <c r="I86" s="552">
        <v>20.635532600000001</v>
      </c>
      <c r="J86" s="552"/>
      <c r="K86" s="552">
        <f t="shared" si="14"/>
        <v>20.635532600000001</v>
      </c>
      <c r="L86" s="552"/>
      <c r="M86" s="552"/>
      <c r="N86" s="552"/>
      <c r="O86" s="552">
        <f t="shared" si="9"/>
        <v>0</v>
      </c>
      <c r="P86" s="552">
        <v>219.99650299999999</v>
      </c>
      <c r="Q86" s="552">
        <v>78.704999999999998</v>
      </c>
      <c r="R86" s="552">
        <v>17.779499999999999</v>
      </c>
      <c r="S86" s="552">
        <v>9.4323773899999992</v>
      </c>
      <c r="T86" s="552">
        <f t="shared" si="13"/>
        <v>466.33345299999996</v>
      </c>
      <c r="U86" s="552">
        <f t="shared" si="10"/>
        <v>195.18778308999998</v>
      </c>
      <c r="V86" s="552">
        <f t="shared" si="11"/>
        <v>418.55839814691569</v>
      </c>
      <c r="W86" s="304">
        <v>195.19</v>
      </c>
      <c r="Y86" s="304">
        <v>0</v>
      </c>
      <c r="Z86" s="304" t="e">
        <v>#DIV/0!</v>
      </c>
      <c r="AA86" s="304">
        <v>0</v>
      </c>
    </row>
    <row r="87" spans="1:28" ht="27" customHeight="1" x14ac:dyDescent="0.25">
      <c r="A87" s="559" t="s">
        <v>647</v>
      </c>
      <c r="B87" s="552">
        <v>0</v>
      </c>
      <c r="C87" s="552">
        <v>0</v>
      </c>
      <c r="D87" s="552">
        <v>0</v>
      </c>
      <c r="E87" s="552">
        <v>0</v>
      </c>
      <c r="F87" s="552">
        <v>174.95523</v>
      </c>
      <c r="G87" s="552">
        <v>80.899169299999997</v>
      </c>
      <c r="H87" s="552">
        <v>11.54</v>
      </c>
      <c r="I87" s="552">
        <v>5.9425214999999998</v>
      </c>
      <c r="J87" s="552"/>
      <c r="K87" s="552">
        <f t="shared" si="14"/>
        <v>5.9425214999999998</v>
      </c>
      <c r="L87" s="552"/>
      <c r="M87" s="552"/>
      <c r="N87" s="552"/>
      <c r="O87" s="552">
        <f t="shared" si="9"/>
        <v>0</v>
      </c>
      <c r="P87" s="552">
        <v>321.29311999999999</v>
      </c>
      <c r="Q87" s="552">
        <v>188.267</v>
      </c>
      <c r="R87" s="552">
        <v>123.12206500000001</v>
      </c>
      <c r="S87" s="552">
        <v>85.123961399999999</v>
      </c>
      <c r="T87" s="552">
        <f t="shared" si="13"/>
        <v>630.91041499999994</v>
      </c>
      <c r="U87" s="552">
        <f t="shared" si="10"/>
        <v>360.23265219999996</v>
      </c>
      <c r="V87" s="552">
        <f t="shared" si="11"/>
        <v>570.97274610690965</v>
      </c>
      <c r="W87" s="304">
        <v>360.23</v>
      </c>
      <c r="Y87" s="304">
        <v>237500</v>
      </c>
      <c r="Z87" s="304">
        <v>997.13473684210533</v>
      </c>
      <c r="AA87" s="304">
        <v>2368195</v>
      </c>
    </row>
    <row r="88" spans="1:28" ht="27" customHeight="1" x14ac:dyDescent="0.25">
      <c r="A88" s="559" t="s">
        <v>648</v>
      </c>
      <c r="B88" s="552">
        <v>0</v>
      </c>
      <c r="C88" s="552">
        <v>0</v>
      </c>
      <c r="D88" s="552">
        <v>0</v>
      </c>
      <c r="E88" s="552">
        <v>0</v>
      </c>
      <c r="F88" s="552">
        <v>231.420131</v>
      </c>
      <c r="G88" s="552">
        <v>105.3151811</v>
      </c>
      <c r="H88" s="552">
        <v>2.7749999999999999</v>
      </c>
      <c r="I88" s="552">
        <v>1.4462930000000001</v>
      </c>
      <c r="J88" s="552"/>
      <c r="K88" s="552">
        <f t="shared" si="14"/>
        <v>1.4462930000000001</v>
      </c>
      <c r="L88" s="552"/>
      <c r="M88" s="552"/>
      <c r="N88" s="552"/>
      <c r="O88" s="552">
        <f t="shared" si="9"/>
        <v>0</v>
      </c>
      <c r="P88" s="552">
        <v>315.85054600000001</v>
      </c>
      <c r="Q88" s="552">
        <v>156.41790829999999</v>
      </c>
      <c r="R88" s="552">
        <v>85.072249999999997</v>
      </c>
      <c r="S88" s="552">
        <v>57.245857299999997</v>
      </c>
      <c r="T88" s="552">
        <f t="shared" si="13"/>
        <v>635.11792700000001</v>
      </c>
      <c r="U88" s="552">
        <f t="shared" si="10"/>
        <v>320.42523970000002</v>
      </c>
      <c r="V88" s="552">
        <f t="shared" si="11"/>
        <v>504.51298267321619</v>
      </c>
      <c r="W88" s="304">
        <v>320.45</v>
      </c>
      <c r="Y88" s="304">
        <v>0</v>
      </c>
      <c r="Z88" s="304" t="e">
        <v>#DIV/0!</v>
      </c>
      <c r="AA88" s="304">
        <v>0</v>
      </c>
    </row>
    <row r="89" spans="1:28" ht="27" customHeight="1" x14ac:dyDescent="0.25">
      <c r="A89" s="559" t="s">
        <v>649</v>
      </c>
      <c r="B89" s="552">
        <v>0</v>
      </c>
      <c r="C89" s="552">
        <v>0</v>
      </c>
      <c r="D89" s="552">
        <v>0</v>
      </c>
      <c r="E89" s="552">
        <v>0</v>
      </c>
      <c r="F89" s="552">
        <v>269.90120000000002</v>
      </c>
      <c r="G89" s="552">
        <v>126.2495876</v>
      </c>
      <c r="H89" s="552">
        <v>8.31</v>
      </c>
      <c r="I89" s="552">
        <v>3.6696711</v>
      </c>
      <c r="J89" s="552"/>
      <c r="K89" s="552">
        <f t="shared" si="14"/>
        <v>3.6696711</v>
      </c>
      <c r="L89" s="552">
        <v>1.522</v>
      </c>
      <c r="M89" s="552">
        <v>0.74460999999999999</v>
      </c>
      <c r="N89" s="552"/>
      <c r="O89" s="552">
        <f t="shared" si="9"/>
        <v>0.74460999999999999</v>
      </c>
      <c r="P89" s="552">
        <v>144.44841299999999</v>
      </c>
      <c r="Q89" s="552">
        <v>53.4</v>
      </c>
      <c r="R89" s="552">
        <v>20.966750000000001</v>
      </c>
      <c r="S89" s="552">
        <v>10.4702594</v>
      </c>
      <c r="T89" s="552">
        <f t="shared" si="13"/>
        <v>445.14836299999996</v>
      </c>
      <c r="U89" s="552">
        <f t="shared" si="10"/>
        <v>194.5341281</v>
      </c>
      <c r="V89" s="552">
        <f t="shared" si="11"/>
        <v>437.00964502929111</v>
      </c>
      <c r="W89" s="304">
        <v>194.5</v>
      </c>
      <c r="Y89" s="304">
        <v>0</v>
      </c>
      <c r="Z89" s="304" t="e">
        <v>#DIV/0!</v>
      </c>
      <c r="AA89" s="304">
        <v>0</v>
      </c>
    </row>
    <row r="90" spans="1:28" ht="24" customHeight="1" x14ac:dyDescent="0.25">
      <c r="A90" s="553" t="s">
        <v>22</v>
      </c>
      <c r="B90" s="556">
        <f t="shared" ref="B90:U90" si="15">SUM(B78:B89)</f>
        <v>0</v>
      </c>
      <c r="C90" s="556">
        <f t="shared" si="15"/>
        <v>0</v>
      </c>
      <c r="D90" s="556">
        <f t="shared" si="15"/>
        <v>0</v>
      </c>
      <c r="E90" s="556">
        <f t="shared" si="15"/>
        <v>0</v>
      </c>
      <c r="F90" s="556">
        <f t="shared" si="15"/>
        <v>1741.3627010000002</v>
      </c>
      <c r="G90" s="556">
        <f t="shared" si="15"/>
        <v>800.5660122547165</v>
      </c>
      <c r="H90" s="556">
        <f t="shared" si="15"/>
        <v>417.91752300000002</v>
      </c>
      <c r="I90" s="556">
        <f t="shared" si="15"/>
        <v>212.13600089999997</v>
      </c>
      <c r="J90" s="556">
        <f t="shared" si="15"/>
        <v>0</v>
      </c>
      <c r="K90" s="556">
        <f t="shared" si="15"/>
        <v>212.13600089999997</v>
      </c>
      <c r="L90" s="556">
        <f t="shared" si="15"/>
        <v>1.522</v>
      </c>
      <c r="M90" s="556">
        <f t="shared" si="15"/>
        <v>0.74460999999999999</v>
      </c>
      <c r="N90" s="556">
        <f t="shared" si="15"/>
        <v>0</v>
      </c>
      <c r="O90" s="556">
        <f t="shared" si="15"/>
        <v>0.74460999999999999</v>
      </c>
      <c r="P90" s="556">
        <f t="shared" si="15"/>
        <v>1967.3213740000001</v>
      </c>
      <c r="Q90" s="556">
        <f t="shared" si="15"/>
        <v>947.77774900153008</v>
      </c>
      <c r="R90" s="556">
        <f t="shared" si="15"/>
        <v>284.60695500000003</v>
      </c>
      <c r="S90" s="556">
        <f t="shared" si="15"/>
        <v>181.864390969</v>
      </c>
      <c r="T90" s="556">
        <f t="shared" si="15"/>
        <v>4412.7305530000003</v>
      </c>
      <c r="U90" s="556">
        <f t="shared" si="15"/>
        <v>2143.0887631252467</v>
      </c>
      <c r="V90" s="556">
        <f>U90/T90*1000</f>
        <v>485.66046292318151</v>
      </c>
      <c r="W90" s="155">
        <f>SUM(W78:W89)</f>
        <v>2143.0776732276831</v>
      </c>
      <c r="X90" s="155"/>
      <c r="Y90" s="155">
        <v>0</v>
      </c>
      <c r="Z90" s="155" t="e">
        <v>#DIV/0!</v>
      </c>
      <c r="AA90" s="155">
        <v>0</v>
      </c>
      <c r="AB90" s="155"/>
    </row>
    <row r="91" spans="1:28" ht="11.25" customHeight="1" x14ac:dyDescent="0.25">
      <c r="A91" s="154"/>
      <c r="B91" s="148"/>
      <c r="C91" s="154"/>
      <c r="D91" s="148"/>
      <c r="E91" s="154"/>
      <c r="F91" s="148"/>
      <c r="G91" s="154"/>
      <c r="H91" s="148"/>
      <c r="I91" s="154"/>
      <c r="J91" s="154"/>
      <c r="K91" s="154"/>
      <c r="L91" s="148"/>
      <c r="M91" s="154"/>
      <c r="N91" s="154"/>
      <c r="O91" s="154"/>
      <c r="P91" s="148"/>
      <c r="Q91" s="154"/>
      <c r="R91" s="148"/>
      <c r="S91" s="154"/>
      <c r="T91" s="148"/>
      <c r="U91" s="154"/>
      <c r="V91" s="148"/>
      <c r="W91" s="155"/>
      <c r="X91" s="155"/>
      <c r="Y91" s="155">
        <v>0</v>
      </c>
      <c r="Z91" s="155" t="e">
        <v>#DIV/0!</v>
      </c>
      <c r="AA91" s="155">
        <v>1921024</v>
      </c>
      <c r="AB91" s="155"/>
    </row>
    <row r="92" spans="1:28" ht="24" customHeight="1" x14ac:dyDescent="0.25">
      <c r="A92" s="154"/>
      <c r="B92" s="1157" t="s">
        <v>445</v>
      </c>
      <c r="C92" s="1158"/>
      <c r="D92" s="311"/>
      <c r="E92" s="311"/>
      <c r="F92" s="154"/>
      <c r="G92" s="154"/>
      <c r="H92" s="154"/>
      <c r="I92" s="154"/>
      <c r="J92" s="154"/>
      <c r="K92" s="154"/>
      <c r="L92" s="154"/>
      <c r="M92" s="148"/>
      <c r="N92" s="148"/>
      <c r="O92" s="148"/>
      <c r="P92" s="148"/>
      <c r="Q92" s="154"/>
      <c r="R92" s="148"/>
      <c r="S92" s="148"/>
      <c r="T92" s="148"/>
      <c r="U92" s="148"/>
      <c r="V92" s="148"/>
      <c r="W92" s="304" t="s">
        <v>335</v>
      </c>
      <c r="Y92" s="304">
        <v>0</v>
      </c>
      <c r="Z92" s="304" t="e">
        <v>#DIV/0!</v>
      </c>
      <c r="AA92" s="304">
        <v>0</v>
      </c>
    </row>
    <row r="93" spans="1:28" ht="30" customHeight="1" x14ac:dyDescent="0.25">
      <c r="A93" s="1271" t="s">
        <v>323</v>
      </c>
      <c r="B93" s="1271" t="s">
        <v>324</v>
      </c>
      <c r="C93" s="1271"/>
      <c r="D93" s="1271" t="s">
        <v>325</v>
      </c>
      <c r="E93" s="1271"/>
      <c r="F93" s="1272" t="s">
        <v>329</v>
      </c>
      <c r="G93" s="1273"/>
      <c r="H93" s="1272" t="s">
        <v>330</v>
      </c>
      <c r="I93" s="1273"/>
      <c r="J93" s="1272" t="s">
        <v>334</v>
      </c>
      <c r="K93" s="1273"/>
      <c r="L93" s="312"/>
      <c r="M93" s="568"/>
      <c r="N93" s="313"/>
      <c r="O93" s="313"/>
      <c r="R93" s="1145"/>
      <c r="S93" s="313"/>
      <c r="T93" s="148"/>
      <c r="U93" s="148"/>
      <c r="V93" s="148"/>
      <c r="Y93" s="304">
        <v>0</v>
      </c>
      <c r="Z93" s="304" t="e">
        <v>#DIV/0!</v>
      </c>
      <c r="AA93" s="304">
        <v>0</v>
      </c>
    </row>
    <row r="94" spans="1:28" ht="61.5" customHeight="1" x14ac:dyDescent="0.25">
      <c r="A94" s="1271"/>
      <c r="B94" s="1143" t="s">
        <v>995</v>
      </c>
      <c r="C94" s="1143" t="s">
        <v>991</v>
      </c>
      <c r="D94" s="1143" t="s">
        <v>995</v>
      </c>
      <c r="E94" s="1143" t="s">
        <v>991</v>
      </c>
      <c r="F94" s="1143" t="s">
        <v>1005</v>
      </c>
      <c r="G94" s="1143" t="s">
        <v>992</v>
      </c>
      <c r="H94" s="1143" t="s">
        <v>995</v>
      </c>
      <c r="I94" s="1143" t="s">
        <v>992</v>
      </c>
      <c r="J94" s="1143" t="s">
        <v>995</v>
      </c>
      <c r="K94" s="1143" t="s">
        <v>991</v>
      </c>
      <c r="L94" s="1143" t="s">
        <v>994</v>
      </c>
      <c r="M94" s="568"/>
      <c r="N94" s="1277"/>
      <c r="O94" s="1277"/>
      <c r="P94" s="1277"/>
      <c r="Q94" s="1277"/>
      <c r="R94" s="1277"/>
      <c r="Y94" s="304">
        <v>0</v>
      </c>
      <c r="Z94" s="304" t="e">
        <v>#DIV/0!</v>
      </c>
      <c r="AA94" s="304">
        <v>0</v>
      </c>
    </row>
    <row r="95" spans="1:28" ht="29.25" customHeight="1" x14ac:dyDescent="0.25">
      <c r="A95" s="559" t="s">
        <v>638</v>
      </c>
      <c r="B95" s="552">
        <v>0</v>
      </c>
      <c r="C95" s="552">
        <v>0</v>
      </c>
      <c r="D95" s="552">
        <v>0</v>
      </c>
      <c r="E95" s="552">
        <v>0</v>
      </c>
      <c r="F95" s="552">
        <v>15.796415</v>
      </c>
      <c r="G95" s="1159">
        <v>5.8920624335987357</v>
      </c>
      <c r="H95" s="552">
        <v>0</v>
      </c>
      <c r="I95" s="552">
        <v>0</v>
      </c>
      <c r="J95" s="552">
        <f t="shared" ref="J95:K106" si="16">B95+D95+F95+H95</f>
        <v>15.796415</v>
      </c>
      <c r="K95" s="552">
        <f t="shared" si="16"/>
        <v>5.8920624335987357</v>
      </c>
      <c r="L95" s="557">
        <f t="shared" ref="L95:L106" si="17">K95/J95*1000</f>
        <v>372.99997712131113</v>
      </c>
      <c r="M95" s="1160"/>
      <c r="N95" s="30"/>
      <c r="O95" s="30"/>
      <c r="R95" s="1160"/>
      <c r="S95" s="148"/>
      <c r="T95" s="148"/>
      <c r="U95" s="148"/>
      <c r="V95" s="148"/>
      <c r="Y95" s="304">
        <v>126154247.5</v>
      </c>
      <c r="Z95" s="304">
        <v>454.63279615595178</v>
      </c>
      <c r="AA95" s="304">
        <v>573538582.87874997</v>
      </c>
    </row>
    <row r="96" spans="1:28" ht="29.25" customHeight="1" x14ac:dyDescent="0.25">
      <c r="A96" s="559" t="s">
        <v>639</v>
      </c>
      <c r="B96" s="552">
        <v>0</v>
      </c>
      <c r="C96" s="552">
        <v>0</v>
      </c>
      <c r="D96" s="552">
        <v>0</v>
      </c>
      <c r="E96" s="552">
        <v>0</v>
      </c>
      <c r="F96" s="552">
        <v>53.812015000000002</v>
      </c>
      <c r="G96" s="369">
        <v>18.871076713218759</v>
      </c>
      <c r="H96" s="552">
        <v>0</v>
      </c>
      <c r="I96" s="552">
        <v>0</v>
      </c>
      <c r="J96" s="552">
        <f t="shared" si="16"/>
        <v>53.812015000000002</v>
      </c>
      <c r="K96" s="552">
        <f t="shared" si="16"/>
        <v>18.871076713218759</v>
      </c>
      <c r="L96" s="557">
        <f t="shared" si="17"/>
        <v>350.68519016094746</v>
      </c>
      <c r="M96" s="1160"/>
      <c r="N96" s="30"/>
      <c r="O96" s="30"/>
      <c r="R96" s="1160"/>
      <c r="S96" s="148"/>
      <c r="T96" s="148"/>
      <c r="U96" s="148"/>
      <c r="V96" s="148"/>
      <c r="Y96" s="304">
        <v>291943276.4471392</v>
      </c>
      <c r="Z96" s="304">
        <v>530.17882265971843</v>
      </c>
      <c r="AA96" s="304">
        <v>1547821425.9016497</v>
      </c>
    </row>
    <row r="97" spans="1:27" ht="29.25" customHeight="1" x14ac:dyDescent="0.25">
      <c r="A97" s="559" t="s">
        <v>640</v>
      </c>
      <c r="B97" s="552">
        <v>0</v>
      </c>
      <c r="C97" s="552">
        <v>0</v>
      </c>
      <c r="D97" s="552">
        <v>0</v>
      </c>
      <c r="E97" s="552">
        <v>0</v>
      </c>
      <c r="F97" s="552">
        <v>87.066692500000002</v>
      </c>
      <c r="G97" s="369">
        <v>39.07905943393915</v>
      </c>
      <c r="H97" s="552">
        <v>0</v>
      </c>
      <c r="I97" s="552">
        <v>0</v>
      </c>
      <c r="J97" s="552">
        <f t="shared" si="16"/>
        <v>87.066692500000002</v>
      </c>
      <c r="K97" s="552">
        <f t="shared" si="16"/>
        <v>39.07905943393915</v>
      </c>
      <c r="L97" s="557">
        <f t="shared" si="17"/>
        <v>448.84051882341976</v>
      </c>
      <c r="M97" s="1160"/>
      <c r="N97" s="30"/>
      <c r="O97" s="30"/>
      <c r="R97" s="1160"/>
      <c r="S97" s="743"/>
      <c r="T97" s="743"/>
      <c r="U97" s="148"/>
      <c r="V97" s="148"/>
      <c r="Y97" s="304">
        <v>0</v>
      </c>
      <c r="Z97" s="304" t="e">
        <v>#DIV/0!</v>
      </c>
      <c r="AA97" s="304">
        <v>0</v>
      </c>
    </row>
    <row r="98" spans="1:27" ht="29.25" customHeight="1" x14ac:dyDescent="0.25">
      <c r="A98" s="559" t="s">
        <v>678</v>
      </c>
      <c r="B98" s="552">
        <v>0</v>
      </c>
      <c r="C98" s="552">
        <v>0</v>
      </c>
      <c r="D98" s="552">
        <v>0</v>
      </c>
      <c r="E98" s="552">
        <v>0</v>
      </c>
      <c r="F98" s="552">
        <v>40.866792499999995</v>
      </c>
      <c r="G98" s="369">
        <v>21.317377001126538</v>
      </c>
      <c r="H98" s="552">
        <v>4.2162800000000002</v>
      </c>
      <c r="I98" s="552">
        <v>1.2414765840000004</v>
      </c>
      <c r="J98" s="552">
        <f t="shared" si="16"/>
        <v>45.083072499999993</v>
      </c>
      <c r="K98" s="552">
        <f t="shared" si="16"/>
        <v>22.558853585126538</v>
      </c>
      <c r="L98" s="557">
        <f t="shared" si="17"/>
        <v>500.38412056158199</v>
      </c>
      <c r="M98" s="1160"/>
      <c r="N98" s="30"/>
      <c r="O98" s="30"/>
      <c r="R98" s="1160"/>
      <c r="S98" s="743"/>
      <c r="T98" s="743"/>
      <c r="U98" s="148"/>
      <c r="V98" s="148"/>
      <c r="Y98" s="304">
        <v>365000</v>
      </c>
      <c r="AA98" s="304">
        <v>1413038.5300000003</v>
      </c>
    </row>
    <row r="99" spans="1:27" ht="29.25" customHeight="1" x14ac:dyDescent="0.25">
      <c r="A99" s="559" t="s">
        <v>642</v>
      </c>
      <c r="B99" s="552">
        <v>0</v>
      </c>
      <c r="C99" s="552">
        <v>0</v>
      </c>
      <c r="D99" s="552">
        <v>0</v>
      </c>
      <c r="E99" s="552">
        <v>0</v>
      </c>
      <c r="F99" s="552">
        <v>27.359637499999995</v>
      </c>
      <c r="G99" s="369">
        <v>20.047718637464012</v>
      </c>
      <c r="H99" s="552">
        <v>13.62304</v>
      </c>
      <c r="I99" s="552">
        <v>11.603370214</v>
      </c>
      <c r="J99" s="552">
        <f t="shared" si="16"/>
        <v>40.982677499999994</v>
      </c>
      <c r="K99" s="552">
        <f t="shared" si="16"/>
        <v>31.65108885146401</v>
      </c>
      <c r="L99" s="557">
        <f t="shared" si="17"/>
        <v>772.30407533680579</v>
      </c>
      <c r="M99" s="315"/>
      <c r="N99" s="30"/>
      <c r="O99" s="30"/>
      <c r="R99" s="315"/>
      <c r="S99" s="743"/>
      <c r="T99" s="743"/>
      <c r="U99" s="148"/>
      <c r="V99" s="148"/>
      <c r="Y99" s="304">
        <v>1157000</v>
      </c>
      <c r="AA99" s="304">
        <v>6033061.4699999997</v>
      </c>
    </row>
    <row r="100" spans="1:27" ht="29.25" customHeight="1" x14ac:dyDescent="0.25">
      <c r="A100" s="559" t="s">
        <v>643</v>
      </c>
      <c r="B100" s="552">
        <v>0</v>
      </c>
      <c r="C100" s="552">
        <v>0</v>
      </c>
      <c r="D100" s="552">
        <v>0</v>
      </c>
      <c r="E100" s="552">
        <v>0</v>
      </c>
      <c r="F100" s="552">
        <v>23.459117500000001</v>
      </c>
      <c r="G100" s="369">
        <v>11.206552449477414</v>
      </c>
      <c r="H100" s="552">
        <v>2.5103925</v>
      </c>
      <c r="I100" s="552">
        <v>2.4944569329999999</v>
      </c>
      <c r="J100" s="552">
        <f t="shared" si="16"/>
        <v>25.96951</v>
      </c>
      <c r="K100" s="552">
        <f t="shared" si="16"/>
        <v>13.701009382477414</v>
      </c>
      <c r="L100" s="557">
        <f t="shared" si="17"/>
        <v>527.58058902449125</v>
      </c>
      <c r="M100" s="315"/>
      <c r="N100" s="30"/>
      <c r="O100" s="30"/>
      <c r="R100" s="315"/>
      <c r="S100" s="743"/>
      <c r="T100" s="743"/>
      <c r="U100" s="148"/>
      <c r="V100" s="148"/>
      <c r="Y100" s="304">
        <v>0</v>
      </c>
      <c r="Z100" s="304" t="e">
        <v>#DIV/0!</v>
      </c>
      <c r="AA100" s="304">
        <v>0</v>
      </c>
    </row>
    <row r="101" spans="1:27" ht="29.25" customHeight="1" x14ac:dyDescent="0.25">
      <c r="A101" s="559" t="s">
        <v>644</v>
      </c>
      <c r="B101" s="552">
        <v>0</v>
      </c>
      <c r="C101" s="552">
        <v>0</v>
      </c>
      <c r="D101" s="552">
        <v>0</v>
      </c>
      <c r="E101" s="552">
        <v>0</v>
      </c>
      <c r="F101" s="552">
        <v>13.839314999999997</v>
      </c>
      <c r="G101" s="552">
        <v>10.592778778992939</v>
      </c>
      <c r="H101" s="552">
        <v>0</v>
      </c>
      <c r="I101" s="552">
        <v>0</v>
      </c>
      <c r="J101" s="552">
        <f t="shared" si="16"/>
        <v>13.839314999999997</v>
      </c>
      <c r="K101" s="552">
        <f t="shared" si="16"/>
        <v>10.592778778992939</v>
      </c>
      <c r="L101" s="557">
        <f t="shared" si="17"/>
        <v>765.41207270684572</v>
      </c>
      <c r="M101" s="315"/>
      <c r="N101" s="30"/>
      <c r="O101" s="30"/>
      <c r="R101" s="315"/>
      <c r="S101" s="743"/>
      <c r="T101" s="743"/>
      <c r="U101" s="148"/>
      <c r="V101" s="148"/>
      <c r="Y101" s="304">
        <v>1741362702</v>
      </c>
      <c r="Z101" s="304">
        <v>459.73551653571593</v>
      </c>
      <c r="AA101" s="304">
        <v>8005662812.8000002</v>
      </c>
    </row>
    <row r="102" spans="1:27" ht="29.25" customHeight="1" x14ac:dyDescent="0.25">
      <c r="A102" s="559" t="s">
        <v>645</v>
      </c>
      <c r="B102" s="552">
        <v>0</v>
      </c>
      <c r="C102" s="552">
        <v>0</v>
      </c>
      <c r="D102" s="552">
        <v>0</v>
      </c>
      <c r="E102" s="552">
        <v>0</v>
      </c>
      <c r="F102" s="552">
        <v>27.171552500000004</v>
      </c>
      <c r="G102" s="552">
        <v>11.482874439885363</v>
      </c>
      <c r="H102" s="552">
        <v>0</v>
      </c>
      <c r="I102" s="552">
        <v>0</v>
      </c>
      <c r="J102" s="552">
        <f t="shared" si="16"/>
        <v>27.171552500000004</v>
      </c>
      <c r="K102" s="552">
        <f t="shared" si="16"/>
        <v>11.482874439885363</v>
      </c>
      <c r="L102" s="557">
        <f t="shared" si="17"/>
        <v>422.60649036838657</v>
      </c>
      <c r="M102" s="315"/>
      <c r="N102" s="30"/>
      <c r="O102" s="30"/>
      <c r="R102" s="315"/>
      <c r="S102" s="743"/>
      <c r="T102" s="743"/>
      <c r="U102" s="148"/>
      <c r="V102" s="148"/>
    </row>
    <row r="103" spans="1:27" ht="29.25" customHeight="1" x14ac:dyDescent="0.25">
      <c r="A103" s="559" t="s">
        <v>646</v>
      </c>
      <c r="B103" s="552">
        <v>0</v>
      </c>
      <c r="C103" s="552">
        <v>0</v>
      </c>
      <c r="D103" s="552">
        <v>0</v>
      </c>
      <c r="E103" s="552">
        <v>0</v>
      </c>
      <c r="F103" s="552">
        <v>86.516982500000012</v>
      </c>
      <c r="G103" s="552">
        <v>38.156622050264005</v>
      </c>
      <c r="H103" s="552">
        <v>1.0382199999999999</v>
      </c>
      <c r="I103" s="552">
        <v>0.70217506100000004</v>
      </c>
      <c r="J103" s="552">
        <f t="shared" si="16"/>
        <v>87.555202500000007</v>
      </c>
      <c r="K103" s="552">
        <f t="shared" si="16"/>
        <v>38.858797111264003</v>
      </c>
      <c r="L103" s="557">
        <f t="shared" si="17"/>
        <v>443.82053837707701</v>
      </c>
      <c r="M103" s="315"/>
      <c r="N103" s="30"/>
      <c r="O103" s="30"/>
      <c r="R103" s="315"/>
      <c r="S103" s="743"/>
      <c r="T103" s="743"/>
      <c r="U103" s="148"/>
      <c r="V103" s="148"/>
    </row>
    <row r="104" spans="1:27" ht="29.25" customHeight="1" x14ac:dyDescent="0.25">
      <c r="A104" s="559" t="s">
        <v>647</v>
      </c>
      <c r="B104" s="552">
        <v>0</v>
      </c>
      <c r="C104" s="552">
        <v>0</v>
      </c>
      <c r="D104" s="552">
        <v>0</v>
      </c>
      <c r="E104" s="552">
        <v>0</v>
      </c>
      <c r="F104" s="552">
        <v>5.0835400000000002</v>
      </c>
      <c r="G104" s="552">
        <v>1.4863904514657287</v>
      </c>
      <c r="H104" s="552">
        <v>0</v>
      </c>
      <c r="I104" s="552">
        <v>0</v>
      </c>
      <c r="J104" s="552">
        <f t="shared" si="16"/>
        <v>5.0835400000000002</v>
      </c>
      <c r="K104" s="552">
        <f t="shared" si="16"/>
        <v>1.4863904514657287</v>
      </c>
      <c r="L104" s="557">
        <f t="shared" si="17"/>
        <v>292.39279153222532</v>
      </c>
      <c r="M104" s="315"/>
      <c r="N104" s="30"/>
      <c r="O104" s="30"/>
      <c r="R104" s="315"/>
      <c r="S104" s="148"/>
      <c r="T104" s="148"/>
      <c r="U104" s="148"/>
      <c r="V104" s="148"/>
    </row>
    <row r="105" spans="1:27" ht="29.25" customHeight="1" x14ac:dyDescent="0.25">
      <c r="A105" s="559" t="s">
        <v>648</v>
      </c>
      <c r="B105" s="552">
        <v>0</v>
      </c>
      <c r="C105" s="552">
        <v>0</v>
      </c>
      <c r="D105" s="552">
        <v>0</v>
      </c>
      <c r="E105" s="552">
        <v>0</v>
      </c>
      <c r="F105" s="552">
        <v>10.359624999999999</v>
      </c>
      <c r="G105" s="552">
        <v>5.3763641261567328</v>
      </c>
      <c r="H105" s="552">
        <v>0</v>
      </c>
      <c r="I105" s="552">
        <v>0</v>
      </c>
      <c r="J105" s="552">
        <f t="shared" si="16"/>
        <v>10.359624999999999</v>
      </c>
      <c r="K105" s="552">
        <f t="shared" si="16"/>
        <v>5.3763641261567328</v>
      </c>
      <c r="L105" s="557">
        <f t="shared" si="17"/>
        <v>518.97285144556224</v>
      </c>
      <c r="M105" s="315"/>
      <c r="N105" s="30"/>
      <c r="O105" s="30"/>
      <c r="R105" s="315"/>
      <c r="S105" s="148"/>
      <c r="T105" s="148"/>
      <c r="U105" s="148"/>
      <c r="V105" s="148"/>
    </row>
    <row r="106" spans="1:27" ht="29.25" customHeight="1" x14ac:dyDescent="0.25">
      <c r="A106" s="559" t="s">
        <v>649</v>
      </c>
      <c r="B106" s="552">
        <v>0</v>
      </c>
      <c r="C106" s="552">
        <v>0</v>
      </c>
      <c r="D106" s="552">
        <v>0</v>
      </c>
      <c r="E106" s="552">
        <v>0</v>
      </c>
      <c r="F106" s="552">
        <v>113.56838999999999</v>
      </c>
      <c r="G106" s="552">
        <v>42.962463267451504</v>
      </c>
      <c r="H106" s="552">
        <v>0</v>
      </c>
      <c r="I106" s="552">
        <v>0</v>
      </c>
      <c r="J106" s="552">
        <f t="shared" si="16"/>
        <v>113.56838999999999</v>
      </c>
      <c r="K106" s="552">
        <f t="shared" si="16"/>
        <v>42.962463267451504</v>
      </c>
      <c r="L106" s="557">
        <f t="shared" si="17"/>
        <v>378.29596129214741</v>
      </c>
      <c r="M106" s="315"/>
      <c r="N106" s="30"/>
      <c r="O106" s="30"/>
      <c r="S106" s="150"/>
      <c r="T106" s="150"/>
      <c r="U106" s="150"/>
      <c r="V106" s="150"/>
    </row>
    <row r="107" spans="1:27" ht="24.75" customHeight="1" x14ac:dyDescent="0.25">
      <c r="A107" s="553" t="s">
        <v>22</v>
      </c>
      <c r="B107" s="557">
        <f t="shared" ref="B107:K107" si="18">SUM(B95:B106)</f>
        <v>0</v>
      </c>
      <c r="C107" s="557">
        <f t="shared" si="18"/>
        <v>0</v>
      </c>
      <c r="D107" s="557">
        <f t="shared" si="18"/>
        <v>0</v>
      </c>
      <c r="E107" s="557">
        <f t="shared" si="18"/>
        <v>0</v>
      </c>
      <c r="F107" s="557">
        <f t="shared" si="18"/>
        <v>504.90007500000002</v>
      </c>
      <c r="G107" s="557">
        <f t="shared" si="18"/>
        <v>226.47133978304092</v>
      </c>
      <c r="H107" s="557">
        <f t="shared" si="18"/>
        <v>21.387932500000002</v>
      </c>
      <c r="I107" s="557">
        <f t="shared" si="18"/>
        <v>16.041478791999999</v>
      </c>
      <c r="J107" s="557">
        <f t="shared" si="18"/>
        <v>526.28800750000005</v>
      </c>
      <c r="K107" s="557">
        <f t="shared" si="18"/>
        <v>242.51281857504091</v>
      </c>
      <c r="L107" s="557">
        <f>K107/J107*1000</f>
        <v>460.79867889644225</v>
      </c>
      <c r="M107" s="316"/>
      <c r="N107" s="35"/>
      <c r="O107" s="35"/>
      <c r="S107" s="150"/>
      <c r="T107" s="150"/>
      <c r="U107" s="150"/>
      <c r="V107" s="150"/>
    </row>
    <row r="108" spans="1:27" ht="24" customHeight="1" x14ac:dyDescent="0.25">
      <c r="B108" s="1151"/>
      <c r="C108" s="1156"/>
    </row>
    <row r="110" spans="1:27" ht="24" customHeight="1" x14ac:dyDescent="0.25">
      <c r="A110" s="148"/>
      <c r="B110" s="126" t="s">
        <v>84</v>
      </c>
      <c r="C110" s="158"/>
      <c r="D110" s="158"/>
      <c r="E110" s="158"/>
      <c r="F110" s="158"/>
      <c r="G110" s="158"/>
      <c r="H110" s="148"/>
      <c r="I110" s="148"/>
      <c r="J110" s="148"/>
      <c r="K110" s="148"/>
      <c r="L110" s="148"/>
      <c r="M110" s="148"/>
      <c r="N110" s="148"/>
      <c r="O110" s="148"/>
      <c r="P110" s="148"/>
      <c r="Q110" s="148"/>
      <c r="R110" s="148"/>
      <c r="S110" s="148"/>
      <c r="T110" s="148"/>
      <c r="U110" s="1270" t="s">
        <v>296</v>
      </c>
      <c r="V110" s="1270"/>
    </row>
    <row r="111" spans="1:27" ht="24" customHeight="1" x14ac:dyDescent="0.25">
      <c r="A111" s="148"/>
      <c r="B111" s="1151" t="s">
        <v>297</v>
      </c>
      <c r="C111" s="158"/>
      <c r="D111" s="158"/>
      <c r="E111" s="158"/>
      <c r="F111" s="158"/>
      <c r="G111" s="158"/>
      <c r="H111" s="148"/>
      <c r="I111" s="148"/>
      <c r="J111" s="148"/>
      <c r="K111" s="148"/>
      <c r="L111" s="148"/>
      <c r="M111" s="148"/>
      <c r="N111" s="148"/>
      <c r="O111" s="148"/>
      <c r="P111" s="148"/>
      <c r="Q111" s="148"/>
      <c r="R111" s="148"/>
      <c r="S111" s="148"/>
      <c r="T111" s="148"/>
      <c r="U111" s="150"/>
      <c r="V111" s="1154"/>
    </row>
    <row r="112" spans="1:27" ht="24" customHeight="1" x14ac:dyDescent="0.25">
      <c r="A112" s="1155" t="s">
        <v>3</v>
      </c>
      <c r="B112" s="160" t="s">
        <v>841</v>
      </c>
      <c r="C112" s="160"/>
      <c r="D112" s="158"/>
      <c r="E112" s="158"/>
      <c r="F112" s="158"/>
      <c r="G112" s="158"/>
      <c r="H112" s="148"/>
      <c r="I112" s="148"/>
      <c r="J112" s="148"/>
      <c r="K112" s="148"/>
      <c r="L112" s="148"/>
      <c r="M112" s="148"/>
      <c r="N112" s="148"/>
      <c r="O112" s="148"/>
      <c r="P112" s="148"/>
      <c r="Q112" s="148"/>
      <c r="R112" s="148"/>
      <c r="S112" s="148"/>
      <c r="T112" s="148"/>
      <c r="U112" s="148"/>
      <c r="V112" s="148"/>
    </row>
    <row r="113" spans="1:24" ht="11.25" customHeight="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4" ht="24" customHeight="1" x14ac:dyDescent="0.25">
      <c r="A114" s="1150" t="s">
        <v>322</v>
      </c>
      <c r="B114" s="1151" t="s">
        <v>446</v>
      </c>
      <c r="C114" s="1156"/>
      <c r="D114" s="158"/>
      <c r="E114" s="148"/>
      <c r="F114" s="148"/>
      <c r="G114" s="148"/>
      <c r="H114" s="148"/>
      <c r="I114" s="148"/>
      <c r="J114" s="148"/>
      <c r="K114" s="148"/>
      <c r="L114" s="148"/>
      <c r="M114" s="148"/>
      <c r="N114" s="148"/>
      <c r="O114" s="148"/>
      <c r="P114" s="148"/>
      <c r="Q114" s="148"/>
      <c r="R114" s="148"/>
      <c r="S114" s="148"/>
      <c r="T114" s="148"/>
      <c r="U114" s="148"/>
      <c r="V114" s="148"/>
    </row>
    <row r="115" spans="1:24" s="1146" customFormat="1" ht="34.5" customHeight="1" x14ac:dyDescent="0.25">
      <c r="A115" s="1271" t="s">
        <v>323</v>
      </c>
      <c r="B115" s="1271" t="s">
        <v>324</v>
      </c>
      <c r="C115" s="1271"/>
      <c r="D115" s="1271" t="s">
        <v>326</v>
      </c>
      <c r="E115" s="1271"/>
      <c r="F115" s="1272" t="s">
        <v>590</v>
      </c>
      <c r="G115" s="1273"/>
      <c r="H115" s="1272" t="s">
        <v>327</v>
      </c>
      <c r="I115" s="1274"/>
      <c r="J115" s="1274"/>
      <c r="K115" s="1273"/>
      <c r="L115" s="1272" t="s">
        <v>328</v>
      </c>
      <c r="M115" s="1274"/>
      <c r="N115" s="1274"/>
      <c r="O115" s="1273"/>
      <c r="P115" s="1274" t="s">
        <v>329</v>
      </c>
      <c r="Q115" s="1273"/>
      <c r="R115" s="1271" t="s">
        <v>330</v>
      </c>
      <c r="S115" s="1271"/>
      <c r="T115" s="1271" t="s">
        <v>331</v>
      </c>
      <c r="U115" s="1271"/>
      <c r="V115" s="1271"/>
    </row>
    <row r="116" spans="1:24" s="1146" customFormat="1" ht="78" customHeight="1" x14ac:dyDescent="0.25">
      <c r="A116" s="1271"/>
      <c r="B116" s="1143" t="s">
        <v>996</v>
      </c>
      <c r="C116" s="1143" t="s">
        <v>997</v>
      </c>
      <c r="D116" s="1143" t="s">
        <v>996</v>
      </c>
      <c r="E116" s="1143" t="s">
        <v>997</v>
      </c>
      <c r="F116" s="1143" t="s">
        <v>996</v>
      </c>
      <c r="G116" s="1143" t="s">
        <v>991</v>
      </c>
      <c r="H116" s="1143" t="s">
        <v>996</v>
      </c>
      <c r="I116" s="1143" t="s">
        <v>1001</v>
      </c>
      <c r="J116" s="1143" t="s">
        <v>1000</v>
      </c>
      <c r="K116" s="1143" t="s">
        <v>999</v>
      </c>
      <c r="L116" s="1143" t="s">
        <v>996</v>
      </c>
      <c r="M116" s="1143" t="s">
        <v>997</v>
      </c>
      <c r="N116" s="1143" t="s">
        <v>1000</v>
      </c>
      <c r="O116" s="1143" t="s">
        <v>999</v>
      </c>
      <c r="P116" s="1143" t="s">
        <v>996</v>
      </c>
      <c r="Q116" s="1143" t="s">
        <v>991</v>
      </c>
      <c r="R116" s="1143" t="s">
        <v>995</v>
      </c>
      <c r="S116" s="1143" t="s">
        <v>991</v>
      </c>
      <c r="T116" s="1143" t="s">
        <v>996</v>
      </c>
      <c r="U116" s="1143" t="s">
        <v>998</v>
      </c>
      <c r="V116" s="1143" t="s">
        <v>333</v>
      </c>
    </row>
    <row r="117" spans="1:24" ht="42" customHeight="1" x14ac:dyDescent="0.25">
      <c r="A117" s="559" t="s">
        <v>857</v>
      </c>
      <c r="B117" s="552">
        <v>0</v>
      </c>
      <c r="C117" s="552">
        <v>0</v>
      </c>
      <c r="D117" s="552">
        <v>0</v>
      </c>
      <c r="E117" s="552">
        <v>0</v>
      </c>
      <c r="F117" s="552">
        <v>155.50246489587948</v>
      </c>
      <c r="G117" s="552">
        <v>72.398972927625167</v>
      </c>
      <c r="H117" s="552">
        <v>0</v>
      </c>
      <c r="I117" s="552">
        <v>0</v>
      </c>
      <c r="J117" s="552">
        <v>0</v>
      </c>
      <c r="K117" s="552">
        <f>I117-J117</f>
        <v>0</v>
      </c>
      <c r="L117" s="552">
        <v>0</v>
      </c>
      <c r="M117" s="552">
        <v>0</v>
      </c>
      <c r="N117" s="552">
        <v>0</v>
      </c>
      <c r="O117" s="552">
        <f t="shared" ref="O117:O128" si="19">M117-N117</f>
        <v>0</v>
      </c>
      <c r="P117" s="552">
        <v>36.467842500000003</v>
      </c>
      <c r="Q117" s="552">
        <v>14.640472700207519</v>
      </c>
      <c r="R117" s="560">
        <v>5.3932500000000001</v>
      </c>
      <c r="S117" s="552">
        <v>3.8744515549999998</v>
      </c>
      <c r="T117" s="552">
        <f>B117+D117+F117+H117+L117+P117+R117</f>
        <v>197.3635573958795</v>
      </c>
      <c r="U117" s="552">
        <f t="shared" ref="U117:U128" si="20">C117+E117+G117+K117+O117+Q117+S117</f>
        <v>90.913897182832685</v>
      </c>
      <c r="V117" s="552">
        <f t="shared" ref="V117:V122" si="21">U117/T117*1000</f>
        <v>460.64176377037052</v>
      </c>
      <c r="W117" s="306"/>
      <c r="X117" s="306"/>
    </row>
    <row r="118" spans="1:24" ht="27" customHeight="1" x14ac:dyDescent="0.25">
      <c r="A118" s="559" t="s">
        <v>858</v>
      </c>
      <c r="B118" s="552">
        <v>0</v>
      </c>
      <c r="C118" s="552">
        <v>0</v>
      </c>
      <c r="D118" s="552">
        <v>0</v>
      </c>
      <c r="E118" s="552">
        <v>0</v>
      </c>
      <c r="F118" s="552">
        <v>73.936064999999999</v>
      </c>
      <c r="G118" s="552">
        <v>33.979263799999998</v>
      </c>
      <c r="H118" s="552">
        <v>0</v>
      </c>
      <c r="I118" s="552">
        <v>0</v>
      </c>
      <c r="J118" s="552">
        <v>0</v>
      </c>
      <c r="K118" s="552">
        <f>I118-J118</f>
        <v>0</v>
      </c>
      <c r="L118" s="552">
        <v>0</v>
      </c>
      <c r="M118" s="552">
        <v>0</v>
      </c>
      <c r="N118" s="552">
        <v>0</v>
      </c>
      <c r="O118" s="552">
        <f t="shared" si="19"/>
        <v>0</v>
      </c>
      <c r="P118" s="552">
        <v>35.001352500000003</v>
      </c>
      <c r="Q118" s="552">
        <v>13.618796500061684</v>
      </c>
      <c r="R118" s="552">
        <v>0.27500000000000002</v>
      </c>
      <c r="S118" s="552">
        <v>0.27462599999999998</v>
      </c>
      <c r="T118" s="552">
        <f t="shared" ref="T118:T123" si="22">B118+D118+F118+H118+L118+P118+R118</f>
        <v>109.21241750000002</v>
      </c>
      <c r="U118" s="552">
        <f t="shared" si="20"/>
        <v>47.87268630006168</v>
      </c>
      <c r="V118" s="552">
        <f t="shared" si="21"/>
        <v>438.34471753234175</v>
      </c>
      <c r="W118" s="306"/>
      <c r="X118" s="306"/>
    </row>
    <row r="119" spans="1:24" ht="27" customHeight="1" x14ac:dyDescent="0.25">
      <c r="A119" s="559" t="s">
        <v>859</v>
      </c>
      <c r="B119" s="552">
        <v>0</v>
      </c>
      <c r="C119" s="552">
        <v>0</v>
      </c>
      <c r="D119" s="552">
        <v>0</v>
      </c>
      <c r="E119" s="552">
        <v>0</v>
      </c>
      <c r="F119" s="552">
        <v>73.774298999999999</v>
      </c>
      <c r="G119" s="552">
        <v>33.792907</v>
      </c>
      <c r="H119" s="552">
        <v>0</v>
      </c>
      <c r="I119" s="552">
        <v>0</v>
      </c>
      <c r="J119" s="552">
        <v>0</v>
      </c>
      <c r="K119" s="552">
        <v>0</v>
      </c>
      <c r="L119" s="552">
        <v>0</v>
      </c>
      <c r="M119" s="552">
        <v>0</v>
      </c>
      <c r="N119" s="552">
        <v>0</v>
      </c>
      <c r="O119" s="552">
        <f t="shared" si="19"/>
        <v>0</v>
      </c>
      <c r="P119" s="552">
        <v>40.460754999999999</v>
      </c>
      <c r="Q119" s="552">
        <v>18.540462609006923</v>
      </c>
      <c r="R119" s="560">
        <v>1.01125</v>
      </c>
      <c r="S119" s="552">
        <v>0.5723452</v>
      </c>
      <c r="T119" s="552">
        <f t="shared" si="22"/>
        <v>115.24630399999999</v>
      </c>
      <c r="U119" s="552">
        <f t="shared" si="20"/>
        <v>52.905714809006923</v>
      </c>
      <c r="V119" s="552">
        <f t="shared" si="21"/>
        <v>459.06647738574702</v>
      </c>
      <c r="W119" s="306"/>
      <c r="X119" s="306"/>
    </row>
    <row r="120" spans="1:24" ht="27" customHeight="1" x14ac:dyDescent="0.25">
      <c r="A120" s="559" t="s">
        <v>937</v>
      </c>
      <c r="B120" s="552">
        <v>0</v>
      </c>
      <c r="C120" s="552">
        <v>0</v>
      </c>
      <c r="D120" s="552">
        <v>0</v>
      </c>
      <c r="E120" s="552">
        <v>0</v>
      </c>
      <c r="F120" s="561">
        <v>0</v>
      </c>
      <c r="G120" s="552">
        <v>0</v>
      </c>
      <c r="H120" s="552">
        <v>0</v>
      </c>
      <c r="I120" s="552">
        <v>0</v>
      </c>
      <c r="J120" s="552">
        <v>0</v>
      </c>
      <c r="K120" s="552">
        <v>0</v>
      </c>
      <c r="L120" s="552">
        <v>0</v>
      </c>
      <c r="M120" s="552">
        <v>0</v>
      </c>
      <c r="N120" s="552">
        <v>0</v>
      </c>
      <c r="O120" s="552">
        <f t="shared" si="19"/>
        <v>0</v>
      </c>
      <c r="P120" s="552">
        <v>326.95752499999998</v>
      </c>
      <c r="Q120" s="552">
        <v>140.80260208354883</v>
      </c>
      <c r="R120" s="560">
        <v>58.37527</v>
      </c>
      <c r="S120" s="552">
        <v>35.480473343</v>
      </c>
      <c r="T120" s="552">
        <f t="shared" si="22"/>
        <v>385.33279499999998</v>
      </c>
      <c r="U120" s="552">
        <f t="shared" si="20"/>
        <v>176.28307542654883</v>
      </c>
      <c r="V120" s="552">
        <f t="shared" si="21"/>
        <v>457.4826687838725</v>
      </c>
      <c r="W120" s="306"/>
      <c r="X120" s="306"/>
    </row>
    <row r="121" spans="1:24" ht="27" customHeight="1" x14ac:dyDescent="0.25">
      <c r="A121" s="559" t="s">
        <v>861</v>
      </c>
      <c r="B121" s="552">
        <v>0</v>
      </c>
      <c r="C121" s="552">
        <v>0</v>
      </c>
      <c r="D121" s="552">
        <v>0</v>
      </c>
      <c r="E121" s="552">
        <v>0</v>
      </c>
      <c r="F121" s="552">
        <v>0</v>
      </c>
      <c r="G121" s="552">
        <v>0</v>
      </c>
      <c r="H121" s="552">
        <v>0</v>
      </c>
      <c r="I121" s="552">
        <v>0</v>
      </c>
      <c r="J121" s="552">
        <v>0</v>
      </c>
      <c r="K121" s="552">
        <v>0</v>
      </c>
      <c r="L121" s="552">
        <v>0</v>
      </c>
      <c r="M121" s="552">
        <v>0</v>
      </c>
      <c r="N121" s="552">
        <v>0</v>
      </c>
      <c r="O121" s="552">
        <f t="shared" si="19"/>
        <v>0</v>
      </c>
      <c r="P121" s="552">
        <v>302.85195750000003</v>
      </c>
      <c r="Q121" s="552">
        <v>106.14844622317352</v>
      </c>
      <c r="R121" s="560">
        <v>61.181572500000001</v>
      </c>
      <c r="S121" s="552">
        <v>35.770031958099842</v>
      </c>
      <c r="T121" s="552">
        <f t="shared" si="22"/>
        <v>364.03353000000004</v>
      </c>
      <c r="U121" s="552">
        <f t="shared" si="20"/>
        <v>141.91847818127337</v>
      </c>
      <c r="V121" s="552">
        <f t="shared" si="21"/>
        <v>389.85001788509248</v>
      </c>
      <c r="W121" s="306"/>
      <c r="X121" s="306"/>
    </row>
    <row r="122" spans="1:24" ht="27" customHeight="1" x14ac:dyDescent="0.25">
      <c r="A122" s="559" t="s">
        <v>862</v>
      </c>
      <c r="B122" s="552">
        <v>0</v>
      </c>
      <c r="C122" s="552">
        <v>0</v>
      </c>
      <c r="D122" s="552">
        <v>0</v>
      </c>
      <c r="E122" s="552">
        <v>0</v>
      </c>
      <c r="F122" s="552">
        <v>113.896034</v>
      </c>
      <c r="G122" s="552">
        <v>52.067367369999999</v>
      </c>
      <c r="H122" s="552">
        <v>0</v>
      </c>
      <c r="I122" s="552">
        <v>0</v>
      </c>
      <c r="J122" s="552">
        <v>0</v>
      </c>
      <c r="K122" s="552">
        <v>0</v>
      </c>
      <c r="L122" s="552">
        <v>0</v>
      </c>
      <c r="M122" s="552">
        <v>0</v>
      </c>
      <c r="N122" s="552">
        <v>0</v>
      </c>
      <c r="O122" s="552">
        <f t="shared" si="19"/>
        <v>0</v>
      </c>
      <c r="P122" s="552">
        <v>418.65696250000002</v>
      </c>
      <c r="Q122" s="552">
        <v>146.59739330421604</v>
      </c>
      <c r="R122" s="560">
        <v>79.908429999999996</v>
      </c>
      <c r="S122" s="552">
        <v>60.881188668198611</v>
      </c>
      <c r="T122" s="552">
        <f t="shared" si="22"/>
        <v>612.46142650000002</v>
      </c>
      <c r="U122" s="552">
        <f t="shared" si="20"/>
        <v>259.54594934241464</v>
      </c>
      <c r="V122" s="552">
        <f t="shared" si="21"/>
        <v>423.77517687216283</v>
      </c>
      <c r="W122" s="306"/>
      <c r="X122" s="306"/>
    </row>
    <row r="123" spans="1:24" ht="27" customHeight="1" x14ac:dyDescent="0.25">
      <c r="A123" s="559" t="s">
        <v>863</v>
      </c>
      <c r="B123" s="552">
        <v>0</v>
      </c>
      <c r="C123" s="552">
        <v>0</v>
      </c>
      <c r="D123" s="552">
        <v>0</v>
      </c>
      <c r="E123" s="552">
        <v>0</v>
      </c>
      <c r="F123" s="552"/>
      <c r="G123" s="552"/>
      <c r="H123" s="552">
        <v>0</v>
      </c>
      <c r="I123" s="552">
        <v>0</v>
      </c>
      <c r="J123" s="552">
        <v>0</v>
      </c>
      <c r="K123" s="552">
        <v>0</v>
      </c>
      <c r="L123" s="552">
        <v>0</v>
      </c>
      <c r="M123" s="552">
        <v>0</v>
      </c>
      <c r="N123" s="552">
        <v>0</v>
      </c>
      <c r="O123" s="552">
        <f t="shared" si="19"/>
        <v>0</v>
      </c>
      <c r="P123" s="552"/>
      <c r="Q123" s="552"/>
      <c r="R123" s="560"/>
      <c r="S123" s="552"/>
      <c r="T123" s="552">
        <f t="shared" si="22"/>
        <v>0</v>
      </c>
      <c r="U123" s="552">
        <f t="shared" si="20"/>
        <v>0</v>
      </c>
      <c r="V123" s="552"/>
      <c r="W123" s="306"/>
      <c r="X123" s="306"/>
    </row>
    <row r="124" spans="1:24" ht="27" customHeight="1" x14ac:dyDescent="0.25">
      <c r="A124" s="559" t="s">
        <v>864</v>
      </c>
      <c r="B124" s="552">
        <v>0</v>
      </c>
      <c r="C124" s="552">
        <v>0</v>
      </c>
      <c r="D124" s="552">
        <v>0</v>
      </c>
      <c r="E124" s="552">
        <v>0</v>
      </c>
      <c r="F124" s="552"/>
      <c r="G124" s="552"/>
      <c r="H124" s="552">
        <v>0</v>
      </c>
      <c r="I124" s="552">
        <v>0</v>
      </c>
      <c r="J124" s="552">
        <v>0</v>
      </c>
      <c r="K124" s="552">
        <v>0</v>
      </c>
      <c r="L124" s="552">
        <v>0</v>
      </c>
      <c r="M124" s="552">
        <v>0</v>
      </c>
      <c r="N124" s="552">
        <v>0</v>
      </c>
      <c r="O124" s="552">
        <f t="shared" si="19"/>
        <v>0</v>
      </c>
      <c r="P124" s="552"/>
      <c r="Q124" s="552"/>
      <c r="R124" s="552"/>
      <c r="S124" s="552"/>
      <c r="T124" s="552"/>
      <c r="U124" s="552">
        <f t="shared" si="20"/>
        <v>0</v>
      </c>
      <c r="V124" s="552"/>
    </row>
    <row r="125" spans="1:24" ht="27" customHeight="1" x14ac:dyDescent="0.25">
      <c r="A125" s="559" t="s">
        <v>865</v>
      </c>
      <c r="B125" s="552">
        <v>0</v>
      </c>
      <c r="C125" s="552">
        <v>0</v>
      </c>
      <c r="D125" s="552">
        <v>0</v>
      </c>
      <c r="E125" s="552">
        <v>0</v>
      </c>
      <c r="F125" s="552"/>
      <c r="G125" s="552"/>
      <c r="H125" s="552">
        <v>0</v>
      </c>
      <c r="I125" s="552">
        <v>0</v>
      </c>
      <c r="J125" s="552">
        <v>0</v>
      </c>
      <c r="K125" s="552">
        <v>0</v>
      </c>
      <c r="L125" s="552">
        <v>0</v>
      </c>
      <c r="M125" s="552">
        <v>0</v>
      </c>
      <c r="N125" s="552">
        <v>0</v>
      </c>
      <c r="O125" s="552">
        <f t="shared" si="19"/>
        <v>0</v>
      </c>
      <c r="P125" s="552"/>
      <c r="Q125" s="552"/>
      <c r="R125" s="552"/>
      <c r="S125" s="552"/>
      <c r="T125" s="552"/>
      <c r="U125" s="552">
        <f t="shared" si="20"/>
        <v>0</v>
      </c>
      <c r="V125" s="552"/>
    </row>
    <row r="126" spans="1:24" ht="27" customHeight="1" x14ac:dyDescent="0.25">
      <c r="A126" s="559" t="s">
        <v>866</v>
      </c>
      <c r="B126" s="552">
        <v>0</v>
      </c>
      <c r="C126" s="552">
        <v>0</v>
      </c>
      <c r="D126" s="552">
        <v>0</v>
      </c>
      <c r="E126" s="552">
        <v>0</v>
      </c>
      <c r="F126" s="552"/>
      <c r="G126" s="552"/>
      <c r="H126" s="552">
        <v>0</v>
      </c>
      <c r="I126" s="552">
        <v>0</v>
      </c>
      <c r="J126" s="552">
        <v>0</v>
      </c>
      <c r="K126" s="552">
        <v>0</v>
      </c>
      <c r="L126" s="552">
        <v>0</v>
      </c>
      <c r="M126" s="552">
        <v>0</v>
      </c>
      <c r="N126" s="552">
        <v>0</v>
      </c>
      <c r="O126" s="552">
        <f t="shared" si="19"/>
        <v>0</v>
      </c>
      <c r="P126" s="552"/>
      <c r="Q126" s="552"/>
      <c r="R126" s="552"/>
      <c r="S126" s="552"/>
      <c r="T126" s="552"/>
      <c r="U126" s="552">
        <f t="shared" si="20"/>
        <v>0</v>
      </c>
      <c r="V126" s="552"/>
    </row>
    <row r="127" spans="1:24" ht="27" customHeight="1" x14ac:dyDescent="0.25">
      <c r="A127" s="559" t="s">
        <v>867</v>
      </c>
      <c r="B127" s="552">
        <v>0</v>
      </c>
      <c r="C127" s="552">
        <v>0</v>
      </c>
      <c r="D127" s="552">
        <v>0</v>
      </c>
      <c r="E127" s="552">
        <v>0</v>
      </c>
      <c r="F127" s="552"/>
      <c r="G127" s="552"/>
      <c r="H127" s="552">
        <v>0</v>
      </c>
      <c r="I127" s="552">
        <v>0</v>
      </c>
      <c r="J127" s="552">
        <v>0</v>
      </c>
      <c r="K127" s="552">
        <v>0</v>
      </c>
      <c r="L127" s="552">
        <v>0</v>
      </c>
      <c r="M127" s="552">
        <v>0</v>
      </c>
      <c r="N127" s="552">
        <v>0</v>
      </c>
      <c r="O127" s="552">
        <f t="shared" si="19"/>
        <v>0</v>
      </c>
      <c r="P127" s="552"/>
      <c r="Q127" s="552"/>
      <c r="R127" s="552"/>
      <c r="S127" s="552"/>
      <c r="T127" s="552"/>
      <c r="U127" s="552">
        <f t="shared" si="20"/>
        <v>0</v>
      </c>
      <c r="V127" s="552"/>
    </row>
    <row r="128" spans="1:24" ht="27" customHeight="1" x14ac:dyDescent="0.25">
      <c r="A128" s="559" t="s">
        <v>868</v>
      </c>
      <c r="B128" s="552">
        <v>0</v>
      </c>
      <c r="C128" s="552">
        <v>0</v>
      </c>
      <c r="D128" s="552">
        <v>0</v>
      </c>
      <c r="E128" s="552">
        <v>0</v>
      </c>
      <c r="F128" s="552"/>
      <c r="G128" s="552"/>
      <c r="H128" s="552">
        <v>0</v>
      </c>
      <c r="I128" s="552">
        <v>0</v>
      </c>
      <c r="J128" s="552">
        <v>0</v>
      </c>
      <c r="K128" s="552">
        <v>0</v>
      </c>
      <c r="L128" s="552">
        <v>0</v>
      </c>
      <c r="M128" s="552">
        <v>0</v>
      </c>
      <c r="N128" s="552">
        <v>0</v>
      </c>
      <c r="O128" s="552">
        <f t="shared" si="19"/>
        <v>0</v>
      </c>
      <c r="P128" s="552"/>
      <c r="Q128" s="552"/>
      <c r="R128" s="552"/>
      <c r="S128" s="552"/>
      <c r="T128" s="552"/>
      <c r="U128" s="552">
        <f t="shared" si="20"/>
        <v>0</v>
      </c>
      <c r="V128" s="552"/>
    </row>
    <row r="129" spans="1:28" ht="24" customHeight="1" x14ac:dyDescent="0.25">
      <c r="A129" s="553" t="s">
        <v>22</v>
      </c>
      <c r="B129" s="556">
        <f t="shared" ref="B129:U129" si="23">SUM(B117:B128)</f>
        <v>0</v>
      </c>
      <c r="C129" s="556">
        <f t="shared" si="23"/>
        <v>0</v>
      </c>
      <c r="D129" s="556">
        <f t="shared" si="23"/>
        <v>0</v>
      </c>
      <c r="E129" s="556">
        <f t="shared" si="23"/>
        <v>0</v>
      </c>
      <c r="F129" s="556">
        <f t="shared" si="23"/>
        <v>417.10886289587944</v>
      </c>
      <c r="G129" s="556">
        <f t="shared" si="23"/>
        <v>192.23851109762518</v>
      </c>
      <c r="H129" s="556">
        <f t="shared" si="23"/>
        <v>0</v>
      </c>
      <c r="I129" s="556">
        <f t="shared" si="23"/>
        <v>0</v>
      </c>
      <c r="J129" s="556">
        <f t="shared" si="23"/>
        <v>0</v>
      </c>
      <c r="K129" s="556">
        <f t="shared" si="23"/>
        <v>0</v>
      </c>
      <c r="L129" s="556">
        <f t="shared" si="23"/>
        <v>0</v>
      </c>
      <c r="M129" s="556">
        <f t="shared" si="23"/>
        <v>0</v>
      </c>
      <c r="N129" s="556">
        <f t="shared" si="23"/>
        <v>0</v>
      </c>
      <c r="O129" s="556">
        <f t="shared" si="23"/>
        <v>0</v>
      </c>
      <c r="P129" s="556">
        <f t="shared" si="23"/>
        <v>1160.396395</v>
      </c>
      <c r="Q129" s="556">
        <f t="shared" si="23"/>
        <v>440.34817342021455</v>
      </c>
      <c r="R129" s="556">
        <f t="shared" si="23"/>
        <v>206.14477249999999</v>
      </c>
      <c r="S129" s="556">
        <f t="shared" si="23"/>
        <v>136.85311672429845</v>
      </c>
      <c r="T129" s="556">
        <f t="shared" si="23"/>
        <v>1783.6500303958796</v>
      </c>
      <c r="U129" s="556">
        <f t="shared" si="23"/>
        <v>769.43980124213817</v>
      </c>
      <c r="V129" s="556">
        <f>U129/T129*1000</f>
        <v>431.38496236919394</v>
      </c>
      <c r="W129" s="155"/>
      <c r="X129" s="155"/>
      <c r="Y129" s="155"/>
      <c r="Z129" s="155"/>
      <c r="AA129" s="155"/>
      <c r="AB129" s="155"/>
    </row>
    <row r="130" spans="1:28" ht="11.25" customHeight="1" x14ac:dyDescent="0.25">
      <c r="A130" s="154"/>
      <c r="B130" s="148"/>
      <c r="C130" s="154"/>
      <c r="D130" s="148"/>
      <c r="E130" s="154"/>
      <c r="F130" s="148"/>
      <c r="G130" s="154"/>
      <c r="H130" s="148"/>
      <c r="I130" s="154"/>
      <c r="J130" s="154"/>
      <c r="K130" s="154"/>
      <c r="L130" s="148"/>
      <c r="M130" s="154"/>
      <c r="N130" s="154"/>
      <c r="O130" s="154"/>
      <c r="P130" s="148"/>
      <c r="Q130" s="154"/>
      <c r="R130" s="148"/>
      <c r="S130" s="154"/>
      <c r="T130" s="148"/>
      <c r="U130" s="154"/>
      <c r="V130" s="148"/>
      <c r="W130" s="155"/>
      <c r="X130" s="155"/>
      <c r="Y130" s="155"/>
      <c r="Z130" s="155"/>
      <c r="AA130" s="155"/>
      <c r="AB130" s="155"/>
    </row>
    <row r="131" spans="1:28" ht="24" customHeight="1" x14ac:dyDescent="0.25">
      <c r="A131" s="154"/>
      <c r="B131" s="1157" t="s">
        <v>445</v>
      </c>
      <c r="C131" s="1158"/>
      <c r="D131" s="311"/>
      <c r="E131" s="311"/>
      <c r="F131" s="154"/>
      <c r="G131" s="154"/>
      <c r="H131" s="154"/>
      <c r="I131" s="154"/>
      <c r="J131" s="154"/>
      <c r="K131" s="154"/>
      <c r="L131" s="154"/>
      <c r="M131" s="148"/>
      <c r="N131" s="148"/>
      <c r="O131" s="148"/>
      <c r="P131" s="148"/>
      <c r="Q131" s="154"/>
      <c r="R131" s="148"/>
      <c r="S131" s="148"/>
      <c r="T131" s="148"/>
      <c r="U131" s="148"/>
      <c r="V131" s="148"/>
      <c r="W131" s="304" t="s">
        <v>335</v>
      </c>
    </row>
    <row r="132" spans="1:28" ht="30" customHeight="1" x14ac:dyDescent="0.25">
      <c r="A132" s="1271" t="s">
        <v>323</v>
      </c>
      <c r="B132" s="1271" t="s">
        <v>324</v>
      </c>
      <c r="C132" s="1271"/>
      <c r="D132" s="1271" t="s">
        <v>325</v>
      </c>
      <c r="E132" s="1271"/>
      <c r="F132" s="1272" t="s">
        <v>329</v>
      </c>
      <c r="G132" s="1273"/>
      <c r="H132" s="1272" t="s">
        <v>330</v>
      </c>
      <c r="I132" s="1273"/>
      <c r="J132" s="1272" t="s">
        <v>334</v>
      </c>
      <c r="K132" s="1273"/>
      <c r="L132" s="312"/>
      <c r="M132" s="568"/>
      <c r="N132" s="313"/>
      <c r="O132" s="313"/>
      <c r="R132" s="1145"/>
      <c r="S132" s="313"/>
      <c r="T132" s="148"/>
      <c r="U132" s="148"/>
      <c r="V132" s="148"/>
    </row>
    <row r="133" spans="1:28" ht="61.5" customHeight="1" x14ac:dyDescent="0.25">
      <c r="A133" s="1271"/>
      <c r="B133" s="1143" t="s">
        <v>996</v>
      </c>
      <c r="C133" s="1143" t="s">
        <v>991</v>
      </c>
      <c r="D133" s="1143" t="s">
        <v>996</v>
      </c>
      <c r="E133" s="1143" t="s">
        <v>991</v>
      </c>
      <c r="F133" s="1143" t="s">
        <v>996</v>
      </c>
      <c r="G133" s="1143" t="s">
        <v>992</v>
      </c>
      <c r="H133" s="1143" t="s">
        <v>332</v>
      </c>
      <c r="I133" s="1143" t="s">
        <v>993</v>
      </c>
      <c r="J133" s="1143" t="s">
        <v>996</v>
      </c>
      <c r="K133" s="1143" t="s">
        <v>991</v>
      </c>
      <c r="L133" s="1143" t="s">
        <v>994</v>
      </c>
      <c r="M133" s="568"/>
      <c r="N133" s="1277"/>
      <c r="O133" s="1277"/>
      <c r="P133" s="1277"/>
      <c r="Q133" s="1277"/>
      <c r="R133" s="1277"/>
    </row>
    <row r="134" spans="1:28" ht="29.25" customHeight="1" x14ac:dyDescent="0.25">
      <c r="A134" s="559" t="s">
        <v>857</v>
      </c>
      <c r="B134" s="552">
        <v>0</v>
      </c>
      <c r="C134" s="552">
        <v>0</v>
      </c>
      <c r="D134" s="552">
        <v>0</v>
      </c>
      <c r="E134" s="552">
        <v>0</v>
      </c>
      <c r="F134" s="552">
        <v>137.95593</v>
      </c>
      <c r="G134" s="1159">
        <v>67.272641548752517</v>
      </c>
      <c r="H134" s="552">
        <v>12.853215000000001</v>
      </c>
      <c r="I134" s="552">
        <v>11.723997022000001</v>
      </c>
      <c r="J134" s="552">
        <f t="shared" ref="J134:K145" si="24">B134+D134+F134+H134</f>
        <v>150.809145</v>
      </c>
      <c r="K134" s="552">
        <f t="shared" si="24"/>
        <v>78.996638570752523</v>
      </c>
      <c r="L134" s="557">
        <f t="shared" ref="L134:L139" si="25">K134/J134*1000</f>
        <v>523.81862234384084</v>
      </c>
      <c r="M134" s="1160"/>
      <c r="N134" s="30"/>
      <c r="O134" s="30"/>
      <c r="R134" s="1160"/>
      <c r="S134" s="148"/>
      <c r="T134" s="148"/>
      <c r="U134" s="148"/>
      <c r="V134" s="148"/>
    </row>
    <row r="135" spans="1:28" ht="29.25" customHeight="1" x14ac:dyDescent="0.25">
      <c r="A135" s="559" t="s">
        <v>858</v>
      </c>
      <c r="B135" s="552">
        <v>0</v>
      </c>
      <c r="C135" s="552">
        <v>0</v>
      </c>
      <c r="D135" s="552">
        <v>0</v>
      </c>
      <c r="E135" s="552">
        <v>0</v>
      </c>
      <c r="F135" s="552">
        <v>159.03249249999999</v>
      </c>
      <c r="G135" s="369">
        <v>80.920504068861774</v>
      </c>
      <c r="H135" s="552">
        <v>23.061</v>
      </c>
      <c r="I135" s="552">
        <v>19.051069759999997</v>
      </c>
      <c r="J135" s="552">
        <f t="shared" si="24"/>
        <v>182.0934925</v>
      </c>
      <c r="K135" s="552">
        <f t="shared" si="24"/>
        <v>99.971573828861779</v>
      </c>
      <c r="L135" s="557">
        <f t="shared" si="25"/>
        <v>549.01233677453786</v>
      </c>
      <c r="M135" s="1160"/>
      <c r="N135" s="30"/>
      <c r="O135" s="30"/>
      <c r="R135" s="1160"/>
      <c r="S135" s="148"/>
      <c r="T135" s="148"/>
      <c r="U135" s="148"/>
      <c r="V135" s="148"/>
    </row>
    <row r="136" spans="1:28" ht="29.25" customHeight="1" x14ac:dyDescent="0.25">
      <c r="A136" s="559" t="s">
        <v>859</v>
      </c>
      <c r="B136" s="552">
        <v>0</v>
      </c>
      <c r="C136" s="552">
        <v>0</v>
      </c>
      <c r="D136" s="552">
        <v>0</v>
      </c>
      <c r="E136" s="552">
        <v>0</v>
      </c>
      <c r="F136" s="552">
        <v>154.19996</v>
      </c>
      <c r="G136" s="369">
        <v>73.006878518033929</v>
      </c>
      <c r="H136" s="552">
        <v>19.2707175</v>
      </c>
      <c r="I136" s="552">
        <v>15.3875358354</v>
      </c>
      <c r="J136" s="552">
        <f t="shared" si="24"/>
        <v>173.47067749999999</v>
      </c>
      <c r="K136" s="552">
        <f t="shared" si="24"/>
        <v>88.39441435343393</v>
      </c>
      <c r="L136" s="557">
        <f t="shared" si="25"/>
        <v>509.5640117819562</v>
      </c>
      <c r="M136" s="1160"/>
      <c r="N136" s="30"/>
      <c r="O136" s="30"/>
      <c r="R136" s="1160"/>
      <c r="S136" s="743"/>
      <c r="T136" s="743"/>
      <c r="U136" s="148"/>
      <c r="V136" s="148"/>
    </row>
    <row r="137" spans="1:28" ht="29.25" customHeight="1" x14ac:dyDescent="0.25">
      <c r="A137" s="559" t="s">
        <v>937</v>
      </c>
      <c r="B137" s="552">
        <v>0</v>
      </c>
      <c r="C137" s="552">
        <v>0</v>
      </c>
      <c r="D137" s="552">
        <v>0</v>
      </c>
      <c r="E137" s="552">
        <v>0</v>
      </c>
      <c r="F137" s="552">
        <v>8.2343724999999992</v>
      </c>
      <c r="G137" s="369">
        <v>2.6791678201393543</v>
      </c>
      <c r="H137" s="552">
        <v>0</v>
      </c>
      <c r="I137" s="552">
        <v>0</v>
      </c>
      <c r="J137" s="552">
        <f t="shared" si="24"/>
        <v>8.2343724999999992</v>
      </c>
      <c r="K137" s="552">
        <f t="shared" si="24"/>
        <v>2.6791678201393543</v>
      </c>
      <c r="L137" s="557">
        <f t="shared" si="25"/>
        <v>325.36393272703589</v>
      </c>
      <c r="M137" s="1160"/>
      <c r="N137" s="30"/>
      <c r="O137" s="30"/>
      <c r="R137" s="1160"/>
      <c r="S137" s="743"/>
      <c r="T137" s="743"/>
      <c r="U137" s="148"/>
      <c r="V137" s="148"/>
    </row>
    <row r="138" spans="1:28" ht="29.25" customHeight="1" x14ac:dyDescent="0.25">
      <c r="A138" s="559" t="s">
        <v>861</v>
      </c>
      <c r="B138" s="552">
        <v>0</v>
      </c>
      <c r="C138" s="552">
        <v>0</v>
      </c>
      <c r="D138" s="552">
        <v>0</v>
      </c>
      <c r="E138" s="552">
        <v>0</v>
      </c>
      <c r="F138" s="552">
        <v>23.544179999999997</v>
      </c>
      <c r="G138" s="369">
        <v>6.5242614226524935</v>
      </c>
      <c r="H138" s="552">
        <v>0</v>
      </c>
      <c r="I138" s="552">
        <v>0</v>
      </c>
      <c r="J138" s="552">
        <f t="shared" si="24"/>
        <v>23.544179999999997</v>
      </c>
      <c r="K138" s="552">
        <f t="shared" si="24"/>
        <v>6.5242614226524935</v>
      </c>
      <c r="L138" s="557">
        <f t="shared" si="25"/>
        <v>277.10718413860639</v>
      </c>
      <c r="M138" s="315"/>
      <c r="N138" s="30"/>
      <c r="O138" s="30"/>
      <c r="R138" s="315"/>
      <c r="S138" s="743"/>
      <c r="T138" s="743"/>
      <c r="U138" s="148"/>
      <c r="V138" s="148"/>
    </row>
    <row r="139" spans="1:28" ht="29.25" customHeight="1" x14ac:dyDescent="0.25">
      <c r="A139" s="559" t="s">
        <v>862</v>
      </c>
      <c r="B139" s="552">
        <v>0</v>
      </c>
      <c r="C139" s="552">
        <v>0</v>
      </c>
      <c r="D139" s="552">
        <v>0</v>
      </c>
      <c r="E139" s="552">
        <v>0</v>
      </c>
      <c r="F139" s="552">
        <v>37.403329999999997</v>
      </c>
      <c r="G139" s="369">
        <v>13.530608409875279</v>
      </c>
      <c r="H139" s="552">
        <v>3.0340250000000002</v>
      </c>
      <c r="I139" s="552">
        <v>1.2787414876000001</v>
      </c>
      <c r="J139" s="552">
        <f t="shared" si="24"/>
        <v>40.437354999999997</v>
      </c>
      <c r="K139" s="552">
        <f t="shared" si="24"/>
        <v>14.809349897475279</v>
      </c>
      <c r="L139" s="557">
        <f t="shared" si="25"/>
        <v>366.22944051299299</v>
      </c>
      <c r="M139" s="315"/>
      <c r="N139" s="30"/>
      <c r="O139" s="30"/>
      <c r="R139" s="315"/>
      <c r="S139" s="743"/>
      <c r="T139" s="743"/>
      <c r="U139" s="148"/>
      <c r="V139" s="148"/>
    </row>
    <row r="140" spans="1:28" ht="29.25" customHeight="1" x14ac:dyDescent="0.25">
      <c r="A140" s="559" t="s">
        <v>863</v>
      </c>
      <c r="B140" s="552">
        <v>0</v>
      </c>
      <c r="C140" s="552">
        <v>0</v>
      </c>
      <c r="D140" s="552">
        <v>0</v>
      </c>
      <c r="E140" s="552">
        <v>0</v>
      </c>
      <c r="F140" s="552"/>
      <c r="G140" s="552"/>
      <c r="H140" s="552">
        <v>0</v>
      </c>
      <c r="I140" s="552">
        <v>0</v>
      </c>
      <c r="J140" s="552">
        <f t="shared" si="24"/>
        <v>0</v>
      </c>
      <c r="K140" s="552">
        <f t="shared" si="24"/>
        <v>0</v>
      </c>
      <c r="L140" s="557"/>
      <c r="M140" s="315"/>
      <c r="N140" s="30"/>
      <c r="O140" s="30"/>
      <c r="R140" s="315"/>
      <c r="S140" s="743"/>
      <c r="T140" s="743"/>
      <c r="U140" s="148"/>
      <c r="V140" s="148"/>
    </row>
    <row r="141" spans="1:28" ht="29.25" customHeight="1" x14ac:dyDescent="0.25">
      <c r="A141" s="559" t="s">
        <v>864</v>
      </c>
      <c r="B141" s="552">
        <v>0</v>
      </c>
      <c r="C141" s="552">
        <v>0</v>
      </c>
      <c r="D141" s="552">
        <v>0</v>
      </c>
      <c r="E141" s="552">
        <v>0</v>
      </c>
      <c r="F141" s="552"/>
      <c r="G141" s="552"/>
      <c r="H141" s="552"/>
      <c r="I141" s="552"/>
      <c r="J141" s="552">
        <f t="shared" si="24"/>
        <v>0</v>
      </c>
      <c r="K141" s="552">
        <f t="shared" si="24"/>
        <v>0</v>
      </c>
      <c r="L141" s="557"/>
      <c r="M141" s="315"/>
      <c r="N141" s="30"/>
      <c r="O141" s="30"/>
      <c r="R141" s="315"/>
      <c r="S141" s="743"/>
      <c r="T141" s="743"/>
      <c r="U141" s="148"/>
      <c r="V141" s="148"/>
    </row>
    <row r="142" spans="1:28" ht="29.25" customHeight="1" x14ac:dyDescent="0.25">
      <c r="A142" s="559" t="s">
        <v>865</v>
      </c>
      <c r="B142" s="552">
        <v>0</v>
      </c>
      <c r="C142" s="552">
        <v>0</v>
      </c>
      <c r="D142" s="552">
        <v>0</v>
      </c>
      <c r="E142" s="552">
        <v>0</v>
      </c>
      <c r="F142" s="552"/>
      <c r="G142" s="552"/>
      <c r="H142" s="552"/>
      <c r="I142" s="552"/>
      <c r="J142" s="552">
        <f t="shared" si="24"/>
        <v>0</v>
      </c>
      <c r="K142" s="552">
        <f t="shared" si="24"/>
        <v>0</v>
      </c>
      <c r="L142" s="557"/>
      <c r="M142" s="315"/>
      <c r="N142" s="30"/>
      <c r="O142" s="30"/>
      <c r="R142" s="315"/>
      <c r="S142" s="743"/>
      <c r="T142" s="743"/>
      <c r="U142" s="148"/>
      <c r="V142" s="148"/>
    </row>
    <row r="143" spans="1:28" ht="29.25" customHeight="1" x14ac:dyDescent="0.25">
      <c r="A143" s="559" t="s">
        <v>866</v>
      </c>
      <c r="B143" s="552">
        <v>0</v>
      </c>
      <c r="C143" s="552">
        <v>0</v>
      </c>
      <c r="D143" s="552">
        <v>0</v>
      </c>
      <c r="E143" s="552">
        <v>0</v>
      </c>
      <c r="F143" s="552"/>
      <c r="G143" s="552"/>
      <c r="H143" s="552"/>
      <c r="I143" s="552"/>
      <c r="J143" s="552">
        <f t="shared" si="24"/>
        <v>0</v>
      </c>
      <c r="K143" s="552">
        <f t="shared" si="24"/>
        <v>0</v>
      </c>
      <c r="L143" s="557"/>
      <c r="M143" s="315"/>
      <c r="N143" s="30"/>
      <c r="O143" s="30"/>
      <c r="R143" s="315"/>
      <c r="S143" s="148"/>
      <c r="T143" s="148"/>
      <c r="U143" s="148"/>
      <c r="V143" s="148"/>
    </row>
    <row r="144" spans="1:28" ht="29.25" customHeight="1" x14ac:dyDescent="0.25">
      <c r="A144" s="559" t="s">
        <v>867</v>
      </c>
      <c r="B144" s="552">
        <v>0</v>
      </c>
      <c r="C144" s="552">
        <v>0</v>
      </c>
      <c r="D144" s="552">
        <v>0</v>
      </c>
      <c r="E144" s="552">
        <v>0</v>
      </c>
      <c r="F144" s="552"/>
      <c r="G144" s="552"/>
      <c r="H144" s="552"/>
      <c r="I144" s="552"/>
      <c r="J144" s="552">
        <f t="shared" si="24"/>
        <v>0</v>
      </c>
      <c r="K144" s="552">
        <f t="shared" si="24"/>
        <v>0</v>
      </c>
      <c r="L144" s="557"/>
      <c r="M144" s="315"/>
      <c r="N144" s="30"/>
      <c r="O144" s="30"/>
      <c r="R144" s="315"/>
      <c r="S144" s="148"/>
      <c r="T144" s="148"/>
      <c r="U144" s="148"/>
      <c r="V144" s="148"/>
    </row>
    <row r="145" spans="1:22" ht="29.25" customHeight="1" x14ac:dyDescent="0.25">
      <c r="A145" s="559" t="s">
        <v>868</v>
      </c>
      <c r="B145" s="552">
        <v>0</v>
      </c>
      <c r="C145" s="552">
        <v>0</v>
      </c>
      <c r="D145" s="552">
        <v>0</v>
      </c>
      <c r="E145" s="552">
        <v>0</v>
      </c>
      <c r="F145" s="552"/>
      <c r="G145" s="552"/>
      <c r="H145" s="552"/>
      <c r="I145" s="552"/>
      <c r="J145" s="552">
        <f t="shared" si="24"/>
        <v>0</v>
      </c>
      <c r="K145" s="552">
        <f t="shared" si="24"/>
        <v>0</v>
      </c>
      <c r="L145" s="557"/>
      <c r="M145" s="315"/>
      <c r="N145" s="30"/>
      <c r="O145" s="30"/>
      <c r="S145" s="150"/>
      <c r="T145" s="150"/>
      <c r="U145" s="150"/>
      <c r="V145" s="150"/>
    </row>
    <row r="146" spans="1:22" ht="24.75" customHeight="1" x14ac:dyDescent="0.25">
      <c r="A146" s="553" t="s">
        <v>22</v>
      </c>
      <c r="B146" s="557">
        <f t="shared" ref="B146:K146" si="26">SUM(B134:B145)</f>
        <v>0</v>
      </c>
      <c r="C146" s="557">
        <f t="shared" si="26"/>
        <v>0</v>
      </c>
      <c r="D146" s="557">
        <f t="shared" si="26"/>
        <v>0</v>
      </c>
      <c r="E146" s="557">
        <f t="shared" si="26"/>
        <v>0</v>
      </c>
      <c r="F146" s="557">
        <f t="shared" si="26"/>
        <v>520.37026500000002</v>
      </c>
      <c r="G146" s="557">
        <f t="shared" si="26"/>
        <v>243.93406178831535</v>
      </c>
      <c r="H146" s="557">
        <f t="shared" si="26"/>
        <v>58.218957500000002</v>
      </c>
      <c r="I146" s="557">
        <f t="shared" si="26"/>
        <v>47.441344104999999</v>
      </c>
      <c r="J146" s="557">
        <f t="shared" si="26"/>
        <v>578.58922249999989</v>
      </c>
      <c r="K146" s="557">
        <f t="shared" si="26"/>
        <v>291.37540589331536</v>
      </c>
      <c r="L146" s="557">
        <f>K146/J146*1000</f>
        <v>503.59632458123673</v>
      </c>
      <c r="M146" s="316"/>
      <c r="N146" s="35"/>
      <c r="O146" s="35"/>
      <c r="S146" s="150"/>
      <c r="T146" s="150"/>
      <c r="U146" s="150"/>
      <c r="V146" s="150"/>
    </row>
  </sheetData>
  <mergeCells count="50">
    <mergeCell ref="T115:V115"/>
    <mergeCell ref="A132:A133"/>
    <mergeCell ref="B132:C132"/>
    <mergeCell ref="D132:E132"/>
    <mergeCell ref="F132:G132"/>
    <mergeCell ref="H132:I132"/>
    <mergeCell ref="J132:K132"/>
    <mergeCell ref="N133:R133"/>
    <mergeCell ref="N94:R94"/>
    <mergeCell ref="U110:V110"/>
    <mergeCell ref="A115:A116"/>
    <mergeCell ref="B115:C115"/>
    <mergeCell ref="D115:E115"/>
    <mergeCell ref="F115:G115"/>
    <mergeCell ref="H115:K115"/>
    <mergeCell ref="L115:O115"/>
    <mergeCell ref="P115:Q115"/>
    <mergeCell ref="R115:S115"/>
    <mergeCell ref="A93:A94"/>
    <mergeCell ref="B93:C93"/>
    <mergeCell ref="D93:E93"/>
    <mergeCell ref="F93:G93"/>
    <mergeCell ref="H93:I93"/>
    <mergeCell ref="J93:K93"/>
    <mergeCell ref="U71:V71"/>
    <mergeCell ref="A76:A77"/>
    <mergeCell ref="B76:C76"/>
    <mergeCell ref="D76:E76"/>
    <mergeCell ref="F76:G76"/>
    <mergeCell ref="H76:K76"/>
    <mergeCell ref="L76:O76"/>
    <mergeCell ref="P76:Q76"/>
    <mergeCell ref="R76:S76"/>
    <mergeCell ref="T76:V76"/>
    <mergeCell ref="J54:K54"/>
    <mergeCell ref="U32:V32"/>
    <mergeCell ref="A37:A38"/>
    <mergeCell ref="B37:C37"/>
    <mergeCell ref="D37:E37"/>
    <mergeCell ref="F37:G37"/>
    <mergeCell ref="H37:K37"/>
    <mergeCell ref="L37:O37"/>
    <mergeCell ref="P37:Q37"/>
    <mergeCell ref="R37:S37"/>
    <mergeCell ref="T37:V37"/>
    <mergeCell ref="B53:E53"/>
    <mergeCell ref="A54:A55"/>
    <mergeCell ref="B54:C54"/>
    <mergeCell ref="D54:E54"/>
    <mergeCell ref="H54:I54"/>
  </mergeCells>
  <pageMargins left="0.17" right="0.27559055118110198" top="0.72" bottom="0.24" header="0.59" footer="0.31496062992126"/>
  <pageSetup scale="45" orientation="landscape" r:id="rId1"/>
  <rowBreaks count="2" manualBreakCount="2">
    <brk id="69" max="22" man="1"/>
    <brk id="108" max="2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B144"/>
  <sheetViews>
    <sheetView view="pageBreakPreview" zoomScale="80" zoomScaleSheetLayoutView="80" workbookViewId="0">
      <selection activeCell="L44" sqref="L44"/>
    </sheetView>
  </sheetViews>
  <sheetFormatPr defaultColWidth="9.140625" defaultRowHeight="12.75" x14ac:dyDescent="0.25"/>
  <cols>
    <col min="1" max="1" width="13.140625" style="304" customWidth="1"/>
    <col min="2" max="2" width="9.85546875" style="304" customWidth="1"/>
    <col min="3" max="3" width="11" style="304" customWidth="1"/>
    <col min="4" max="4" width="9.42578125" style="304" customWidth="1"/>
    <col min="5" max="5" width="12.42578125" style="304" customWidth="1"/>
    <col min="6" max="6" width="14.5703125" style="304" customWidth="1"/>
    <col min="7" max="7" width="13" style="304" customWidth="1"/>
    <col min="8" max="8" width="11.140625" style="304" customWidth="1"/>
    <col min="9" max="9" width="14.85546875" style="304" customWidth="1"/>
    <col min="10" max="11" width="11.42578125" style="304" customWidth="1"/>
    <col min="12" max="12" width="12" style="304" customWidth="1"/>
    <col min="13" max="15" width="12.5703125" style="304" customWidth="1"/>
    <col min="16" max="16" width="13.5703125" style="304" customWidth="1"/>
    <col min="17" max="17" width="11.28515625" style="304" customWidth="1"/>
    <col min="18" max="18" width="10.140625" style="304" customWidth="1"/>
    <col min="19" max="19" width="10.85546875" style="304" customWidth="1"/>
    <col min="20" max="20" width="13" style="304" customWidth="1"/>
    <col min="21" max="21" width="17.42578125" style="304" customWidth="1"/>
    <col min="22" max="22" width="12" style="304" customWidth="1"/>
    <col min="23" max="23" width="11.85546875" style="304" customWidth="1"/>
    <col min="24" max="24" width="9.140625" style="304"/>
    <col min="25" max="25" width="9.5703125" style="304" bestFit="1" customWidth="1"/>
    <col min="26" max="26" width="12.7109375" style="304" bestFit="1" customWidth="1"/>
    <col min="27" max="27" width="13.28515625" style="304" customWidth="1"/>
    <col min="28" max="28" width="12.28515625" style="304" customWidth="1"/>
    <col min="29" max="16384" width="9.140625" style="304"/>
  </cols>
  <sheetData>
    <row r="1" spans="1:24" ht="15.75" x14ac:dyDescent="0.25">
      <c r="B1" s="125" t="s">
        <v>84</v>
      </c>
      <c r="U1" s="126"/>
      <c r="V1" s="127" t="s">
        <v>296</v>
      </c>
    </row>
    <row r="2" spans="1:24" ht="15.75" x14ac:dyDescent="0.25">
      <c r="B2" s="127" t="s">
        <v>297</v>
      </c>
      <c r="U2" s="126"/>
      <c r="V2" s="127"/>
    </row>
    <row r="3" spans="1:24" ht="15.75" x14ac:dyDescent="0.25">
      <c r="B3" s="128" t="s">
        <v>3</v>
      </c>
      <c r="C3" s="305">
        <v>1</v>
      </c>
      <c r="D3" s="129" t="s">
        <v>4</v>
      </c>
      <c r="E3" s="129"/>
      <c r="F3" s="129"/>
      <c r="G3" s="129"/>
      <c r="H3" s="129"/>
      <c r="I3" s="129"/>
      <c r="J3" s="129"/>
      <c r="K3" s="129"/>
      <c r="L3" s="129"/>
      <c r="M3" s="129"/>
      <c r="N3" s="129"/>
      <c r="O3" s="129"/>
      <c r="U3" s="126"/>
    </row>
    <row r="4" spans="1:24" ht="15.75" x14ac:dyDescent="0.25">
      <c r="C4" s="305">
        <v>2</v>
      </c>
      <c r="D4" s="129" t="s">
        <v>298</v>
      </c>
      <c r="E4" s="129"/>
      <c r="F4" s="129"/>
      <c r="G4" s="129"/>
      <c r="H4" s="129"/>
      <c r="I4" s="129"/>
      <c r="J4" s="129"/>
      <c r="K4" s="129"/>
      <c r="L4" s="129"/>
      <c r="M4" s="129"/>
      <c r="N4" s="129"/>
      <c r="O4" s="129"/>
      <c r="U4" s="126"/>
    </row>
    <row r="5" spans="1:24" ht="15.75" x14ac:dyDescent="0.25">
      <c r="C5" s="305">
        <v>3</v>
      </c>
      <c r="D5" s="129" t="s">
        <v>299</v>
      </c>
      <c r="E5" s="129"/>
      <c r="F5" s="129"/>
      <c r="G5" s="129"/>
      <c r="H5" s="129"/>
      <c r="I5" s="129"/>
      <c r="J5" s="129"/>
      <c r="K5" s="129"/>
      <c r="L5" s="129"/>
      <c r="M5" s="129"/>
      <c r="N5" s="129"/>
      <c r="O5" s="129"/>
      <c r="U5" s="126"/>
    </row>
    <row r="6" spans="1:24" ht="30.75" thickBot="1" x14ac:dyDescent="0.3">
      <c r="A6" s="130" t="s">
        <v>300</v>
      </c>
      <c r="B6" s="131"/>
      <c r="C6" s="132"/>
      <c r="D6" s="132"/>
      <c r="E6" s="132"/>
      <c r="F6" s="132"/>
      <c r="G6" s="132"/>
      <c r="H6" s="132"/>
      <c r="I6" s="132"/>
      <c r="J6" s="132"/>
      <c r="K6" s="132"/>
      <c r="L6" s="132"/>
      <c r="M6" s="132"/>
      <c r="N6" s="132"/>
      <c r="O6" s="132"/>
      <c r="P6" s="132"/>
      <c r="Q6" s="132"/>
      <c r="R6" s="132"/>
      <c r="S6" s="132"/>
      <c r="T6" s="132"/>
      <c r="U6" s="132"/>
      <c r="V6" s="133"/>
      <c r="W6" s="132"/>
      <c r="X6" s="132"/>
    </row>
    <row r="7" spans="1:24" ht="41.25" customHeight="1" x14ac:dyDescent="0.25">
      <c r="A7" s="134" t="s">
        <v>301</v>
      </c>
      <c r="B7" s="135" t="s">
        <v>302</v>
      </c>
      <c r="C7" s="135" t="s">
        <v>303</v>
      </c>
      <c r="D7" s="135" t="s">
        <v>304</v>
      </c>
      <c r="E7" s="135" t="s">
        <v>305</v>
      </c>
      <c r="F7" s="135"/>
      <c r="G7" s="135"/>
      <c r="H7" s="135"/>
      <c r="I7" s="135"/>
      <c r="J7" s="135"/>
      <c r="K7" s="135"/>
      <c r="L7" s="135"/>
      <c r="M7" s="135"/>
      <c r="N7" s="135"/>
      <c r="O7" s="135"/>
      <c r="P7" s="135" t="s">
        <v>306</v>
      </c>
      <c r="Q7" s="135" t="s">
        <v>307</v>
      </c>
      <c r="R7" s="135" t="s">
        <v>308</v>
      </c>
      <c r="S7" s="135" t="s">
        <v>309</v>
      </c>
      <c r="T7" s="135" t="s">
        <v>310</v>
      </c>
      <c r="U7" s="135" t="s">
        <v>311</v>
      </c>
      <c r="V7" s="135" t="s">
        <v>312</v>
      </c>
      <c r="W7" s="136" t="s">
        <v>268</v>
      </c>
    </row>
    <row r="8" spans="1:24" x14ac:dyDescent="0.25">
      <c r="A8" s="137" t="s">
        <v>313</v>
      </c>
      <c r="B8" s="138" t="s">
        <v>314</v>
      </c>
      <c r="C8" s="139"/>
      <c r="D8" s="139"/>
      <c r="E8" s="139"/>
      <c r="F8" s="139"/>
      <c r="G8" s="139"/>
      <c r="H8" s="139"/>
      <c r="I8" s="139"/>
      <c r="J8" s="139"/>
      <c r="K8" s="139"/>
      <c r="L8" s="139"/>
      <c r="M8" s="139"/>
      <c r="N8" s="139"/>
      <c r="O8" s="139"/>
      <c r="P8" s="139"/>
      <c r="Q8" s="139"/>
      <c r="R8" s="139"/>
      <c r="S8" s="139"/>
      <c r="T8" s="139"/>
      <c r="U8" s="139"/>
      <c r="V8" s="139"/>
      <c r="W8" s="140"/>
    </row>
    <row r="9" spans="1:24" x14ac:dyDescent="0.25">
      <c r="A9" s="137"/>
      <c r="B9" s="138" t="s">
        <v>315</v>
      </c>
      <c r="C9" s="139"/>
      <c r="D9" s="139"/>
      <c r="E9" s="139"/>
      <c r="F9" s="139"/>
      <c r="G9" s="139"/>
      <c r="H9" s="139"/>
      <c r="I9" s="139"/>
      <c r="J9" s="139"/>
      <c r="K9" s="139"/>
      <c r="L9" s="139"/>
      <c r="M9" s="139"/>
      <c r="N9" s="139"/>
      <c r="O9" s="139"/>
      <c r="P9" s="139"/>
      <c r="Q9" s="139"/>
      <c r="R9" s="139"/>
      <c r="S9" s="139"/>
      <c r="T9" s="139"/>
      <c r="U9" s="139"/>
      <c r="V9" s="139"/>
      <c r="W9" s="140"/>
    </row>
    <row r="10" spans="1:24" x14ac:dyDescent="0.25">
      <c r="A10" s="141"/>
      <c r="B10" s="138" t="s">
        <v>316</v>
      </c>
      <c r="C10" s="139"/>
      <c r="D10" s="139"/>
      <c r="E10" s="139"/>
      <c r="F10" s="139"/>
      <c r="G10" s="139"/>
      <c r="H10" s="139"/>
      <c r="I10" s="139"/>
      <c r="J10" s="139"/>
      <c r="K10" s="139"/>
      <c r="L10" s="139"/>
      <c r="M10" s="139"/>
      <c r="N10" s="139"/>
      <c r="O10" s="139"/>
      <c r="P10" s="139"/>
      <c r="Q10" s="139"/>
      <c r="R10" s="139"/>
      <c r="S10" s="139"/>
      <c r="T10" s="139"/>
      <c r="U10" s="139"/>
      <c r="V10" s="139"/>
      <c r="W10" s="140"/>
    </row>
    <row r="11" spans="1:24" x14ac:dyDescent="0.25">
      <c r="A11" s="141"/>
      <c r="B11" s="138" t="s">
        <v>317</v>
      </c>
      <c r="C11" s="139"/>
      <c r="D11" s="139"/>
      <c r="E11" s="139"/>
      <c r="F11" s="139"/>
      <c r="G11" s="139"/>
      <c r="H11" s="139"/>
      <c r="I11" s="139"/>
      <c r="J11" s="139"/>
      <c r="K11" s="139"/>
      <c r="L11" s="139"/>
      <c r="M11" s="139"/>
      <c r="N11" s="139"/>
      <c r="O11" s="139"/>
      <c r="P11" s="139"/>
      <c r="Q11" s="139"/>
      <c r="R11" s="139"/>
      <c r="S11" s="139"/>
      <c r="T11" s="139"/>
      <c r="U11" s="139"/>
      <c r="V11" s="139"/>
      <c r="W11" s="140"/>
    </row>
    <row r="12" spans="1:24" x14ac:dyDescent="0.25">
      <c r="A12" s="137" t="s">
        <v>318</v>
      </c>
      <c r="B12" s="138" t="s">
        <v>314</v>
      </c>
      <c r="C12" s="139"/>
      <c r="D12" s="139"/>
      <c r="E12" s="139"/>
      <c r="F12" s="139"/>
      <c r="G12" s="139"/>
      <c r="H12" s="139"/>
      <c r="I12" s="139"/>
      <c r="J12" s="139"/>
      <c r="K12" s="139"/>
      <c r="L12" s="139"/>
      <c r="M12" s="139"/>
      <c r="N12" s="139"/>
      <c r="O12" s="139"/>
      <c r="P12" s="139"/>
      <c r="Q12" s="139"/>
      <c r="R12" s="139"/>
      <c r="S12" s="139"/>
      <c r="T12" s="139"/>
      <c r="U12" s="139"/>
      <c r="V12" s="139"/>
      <c r="W12" s="140"/>
    </row>
    <row r="13" spans="1:24" x14ac:dyDescent="0.25">
      <c r="A13" s="141"/>
      <c r="B13" s="138" t="s">
        <v>315</v>
      </c>
      <c r="C13" s="139"/>
      <c r="D13" s="139"/>
      <c r="E13" s="139"/>
      <c r="F13" s="139"/>
      <c r="G13" s="139"/>
      <c r="H13" s="139"/>
      <c r="I13" s="139"/>
      <c r="J13" s="139"/>
      <c r="K13" s="139"/>
      <c r="L13" s="139"/>
      <c r="M13" s="139"/>
      <c r="N13" s="139"/>
      <c r="O13" s="139"/>
      <c r="P13" s="139"/>
      <c r="Q13" s="139"/>
      <c r="R13" s="139"/>
      <c r="S13" s="139"/>
      <c r="T13" s="139"/>
      <c r="U13" s="139"/>
      <c r="V13" s="139"/>
      <c r="W13" s="140"/>
    </row>
    <row r="14" spans="1:24" x14ac:dyDescent="0.25">
      <c r="A14" s="141"/>
      <c r="B14" s="138" t="s">
        <v>316</v>
      </c>
      <c r="C14" s="139"/>
      <c r="D14" s="139"/>
      <c r="E14" s="139"/>
      <c r="F14" s="139"/>
      <c r="G14" s="139"/>
      <c r="H14" s="139"/>
      <c r="I14" s="139"/>
      <c r="J14" s="139"/>
      <c r="K14" s="139"/>
      <c r="L14" s="139"/>
      <c r="M14" s="139"/>
      <c r="N14" s="139"/>
      <c r="O14" s="139"/>
      <c r="P14" s="139"/>
      <c r="Q14" s="139"/>
      <c r="R14" s="139"/>
      <c r="S14" s="139"/>
      <c r="T14" s="139"/>
      <c r="U14" s="139"/>
      <c r="V14" s="139"/>
      <c r="W14" s="140"/>
    </row>
    <row r="15" spans="1:24" x14ac:dyDescent="0.25">
      <c r="A15" s="141"/>
      <c r="B15" s="138" t="s">
        <v>317</v>
      </c>
      <c r="C15" s="139"/>
      <c r="D15" s="139"/>
      <c r="E15" s="139"/>
      <c r="F15" s="139"/>
      <c r="G15" s="139"/>
      <c r="H15" s="139"/>
      <c r="I15" s="139"/>
      <c r="J15" s="139"/>
      <c r="K15" s="139"/>
      <c r="L15" s="139"/>
      <c r="M15" s="139"/>
      <c r="N15" s="139"/>
      <c r="O15" s="139"/>
      <c r="P15" s="139"/>
      <c r="Q15" s="139"/>
      <c r="R15" s="139"/>
      <c r="S15" s="139"/>
      <c r="T15" s="139"/>
      <c r="U15" s="139"/>
      <c r="V15" s="139"/>
      <c r="W15" s="140"/>
    </row>
    <row r="16" spans="1:24" x14ac:dyDescent="0.25">
      <c r="A16" s="137" t="s">
        <v>319</v>
      </c>
      <c r="B16" s="138" t="s">
        <v>314</v>
      </c>
      <c r="C16" s="139"/>
      <c r="D16" s="139"/>
      <c r="E16" s="139"/>
      <c r="F16" s="139"/>
      <c r="G16" s="139"/>
      <c r="H16" s="139"/>
      <c r="I16" s="139"/>
      <c r="J16" s="139"/>
      <c r="K16" s="139"/>
      <c r="L16" s="139"/>
      <c r="M16" s="139"/>
      <c r="N16" s="139"/>
      <c r="O16" s="139"/>
      <c r="P16" s="139"/>
      <c r="Q16" s="139"/>
      <c r="R16" s="139"/>
      <c r="S16" s="139"/>
      <c r="T16" s="139"/>
      <c r="U16" s="139"/>
      <c r="V16" s="139"/>
      <c r="W16" s="140"/>
    </row>
    <row r="17" spans="1:23" x14ac:dyDescent="0.25">
      <c r="A17" s="141"/>
      <c r="B17" s="138" t="s">
        <v>315</v>
      </c>
      <c r="C17" s="139"/>
      <c r="D17" s="139"/>
      <c r="E17" s="139"/>
      <c r="F17" s="139"/>
      <c r="G17" s="139"/>
      <c r="H17" s="139"/>
      <c r="I17" s="139"/>
      <c r="J17" s="139"/>
      <c r="K17" s="139"/>
      <c r="L17" s="139"/>
      <c r="M17" s="139"/>
      <c r="N17" s="139"/>
      <c r="O17" s="139"/>
      <c r="P17" s="139"/>
      <c r="Q17" s="139"/>
      <c r="R17" s="139"/>
      <c r="S17" s="139"/>
      <c r="T17" s="139"/>
      <c r="U17" s="139"/>
      <c r="V17" s="139"/>
      <c r="W17" s="140"/>
    </row>
    <row r="18" spans="1:23" x14ac:dyDescent="0.25">
      <c r="A18" s="141"/>
      <c r="B18" s="138" t="s">
        <v>316</v>
      </c>
      <c r="C18" s="139"/>
      <c r="D18" s="139"/>
      <c r="E18" s="139"/>
      <c r="F18" s="139"/>
      <c r="G18" s="139"/>
      <c r="H18" s="139"/>
      <c r="I18" s="139"/>
      <c r="J18" s="139"/>
      <c r="K18" s="139"/>
      <c r="L18" s="139"/>
      <c r="M18" s="139"/>
      <c r="N18" s="139"/>
      <c r="O18" s="139"/>
      <c r="P18" s="139"/>
      <c r="Q18" s="139"/>
      <c r="R18" s="139"/>
      <c r="S18" s="139"/>
      <c r="T18" s="139"/>
      <c r="U18" s="139"/>
      <c r="V18" s="139"/>
      <c r="W18" s="140"/>
    </row>
    <row r="19" spans="1:23" x14ac:dyDescent="0.25">
      <c r="A19" s="141"/>
      <c r="B19" s="138" t="s">
        <v>317</v>
      </c>
      <c r="C19" s="139"/>
      <c r="D19" s="139"/>
      <c r="E19" s="139"/>
      <c r="F19" s="139"/>
      <c r="G19" s="139"/>
      <c r="H19" s="139"/>
      <c r="I19" s="139"/>
      <c r="J19" s="139"/>
      <c r="K19" s="139"/>
      <c r="L19" s="139"/>
      <c r="M19" s="139"/>
      <c r="N19" s="139"/>
      <c r="O19" s="139"/>
      <c r="P19" s="139"/>
      <c r="Q19" s="139"/>
      <c r="R19" s="139"/>
      <c r="S19" s="139"/>
      <c r="T19" s="139"/>
      <c r="U19" s="139"/>
      <c r="V19" s="139"/>
      <c r="W19" s="140"/>
    </row>
    <row r="20" spans="1:23" x14ac:dyDescent="0.25">
      <c r="A20" s="137" t="s">
        <v>320</v>
      </c>
      <c r="B20" s="138" t="s">
        <v>314</v>
      </c>
      <c r="C20" s="139"/>
      <c r="D20" s="139"/>
      <c r="E20" s="139" t="s">
        <v>63</v>
      </c>
      <c r="F20" s="139"/>
      <c r="G20" s="139"/>
      <c r="H20" s="139"/>
      <c r="I20" s="139"/>
      <c r="J20" s="139"/>
      <c r="K20" s="139"/>
      <c r="L20" s="139"/>
      <c r="M20" s="139"/>
      <c r="N20" s="139"/>
      <c r="O20" s="139"/>
      <c r="P20" s="139"/>
      <c r="Q20" s="139"/>
      <c r="R20" s="139"/>
      <c r="S20" s="139"/>
      <c r="T20" s="139"/>
      <c r="U20" s="139"/>
      <c r="V20" s="139"/>
      <c r="W20" s="140"/>
    </row>
    <row r="21" spans="1:23" x14ac:dyDescent="0.25">
      <c r="A21" s="137"/>
      <c r="B21" s="138" t="s">
        <v>315</v>
      </c>
      <c r="C21" s="139"/>
      <c r="D21" s="139"/>
      <c r="E21" s="139"/>
      <c r="F21" s="139"/>
      <c r="G21" s="139"/>
      <c r="H21" s="139"/>
      <c r="I21" s="139"/>
      <c r="J21" s="139"/>
      <c r="K21" s="139"/>
      <c r="L21" s="139"/>
      <c r="M21" s="139"/>
      <c r="N21" s="139"/>
      <c r="O21" s="139"/>
      <c r="P21" s="139"/>
      <c r="Q21" s="139"/>
      <c r="R21" s="139"/>
      <c r="S21" s="139"/>
      <c r="T21" s="139"/>
      <c r="U21" s="139"/>
      <c r="V21" s="139"/>
      <c r="W21" s="140"/>
    </row>
    <row r="22" spans="1:23" x14ac:dyDescent="0.25">
      <c r="A22" s="141"/>
      <c r="B22" s="138" t="s">
        <v>316</v>
      </c>
      <c r="C22" s="139"/>
      <c r="D22" s="139"/>
      <c r="E22" s="139"/>
      <c r="F22" s="139"/>
      <c r="G22" s="139"/>
      <c r="H22" s="139"/>
      <c r="I22" s="139"/>
      <c r="J22" s="139"/>
      <c r="K22" s="139"/>
      <c r="L22" s="139"/>
      <c r="M22" s="139"/>
      <c r="N22" s="139"/>
      <c r="O22" s="139"/>
      <c r="P22" s="139"/>
      <c r="Q22" s="139"/>
      <c r="R22" s="139"/>
      <c r="S22" s="139"/>
      <c r="T22" s="139"/>
      <c r="U22" s="139"/>
      <c r="V22" s="139"/>
      <c r="W22" s="140"/>
    </row>
    <row r="23" spans="1:23" x14ac:dyDescent="0.25">
      <c r="A23" s="141"/>
      <c r="B23" s="138" t="s">
        <v>317</v>
      </c>
      <c r="C23" s="139"/>
      <c r="D23" s="139"/>
      <c r="E23" s="139"/>
      <c r="F23" s="139"/>
      <c r="G23" s="139"/>
      <c r="H23" s="139"/>
      <c r="I23" s="139"/>
      <c r="J23" s="139"/>
      <c r="K23" s="139"/>
      <c r="L23" s="139"/>
      <c r="M23" s="139"/>
      <c r="N23" s="139"/>
      <c r="O23" s="139"/>
      <c r="P23" s="139"/>
      <c r="Q23" s="139"/>
      <c r="R23" s="139"/>
      <c r="S23" s="139"/>
      <c r="T23" s="139"/>
      <c r="U23" s="139"/>
      <c r="V23" s="139"/>
      <c r="W23" s="140"/>
    </row>
    <row r="24" spans="1:23" s="143" customFormat="1" x14ac:dyDescent="0.25">
      <c r="A24" s="141" t="s">
        <v>268</v>
      </c>
      <c r="B24" s="139" t="s">
        <v>314</v>
      </c>
      <c r="C24" s="139"/>
      <c r="D24" s="139"/>
      <c r="E24" s="139"/>
      <c r="F24" s="139"/>
      <c r="G24" s="139"/>
      <c r="H24" s="139"/>
      <c r="I24" s="139"/>
      <c r="J24" s="139"/>
      <c r="K24" s="139"/>
      <c r="L24" s="139"/>
      <c r="M24" s="139"/>
      <c r="N24" s="139"/>
      <c r="O24" s="139"/>
      <c r="P24" s="139"/>
      <c r="Q24" s="139"/>
      <c r="R24" s="142"/>
      <c r="S24" s="139"/>
      <c r="T24" s="139"/>
      <c r="U24" s="139"/>
      <c r="V24" s="139"/>
      <c r="W24" s="140"/>
    </row>
    <row r="25" spans="1:23" s="143" customFormat="1" x14ac:dyDescent="0.25">
      <c r="A25" s="141"/>
      <c r="B25" s="139" t="s">
        <v>315</v>
      </c>
      <c r="C25" s="139"/>
      <c r="D25" s="139"/>
      <c r="E25" s="139"/>
      <c r="F25" s="139"/>
      <c r="G25" s="139"/>
      <c r="H25" s="139"/>
      <c r="I25" s="139"/>
      <c r="J25" s="139"/>
      <c r="K25" s="139"/>
      <c r="L25" s="139"/>
      <c r="M25" s="139"/>
      <c r="N25" s="139"/>
      <c r="O25" s="139"/>
      <c r="P25" s="139"/>
      <c r="Q25" s="139"/>
      <c r="R25" s="142"/>
      <c r="S25" s="139"/>
      <c r="T25" s="139"/>
      <c r="U25" s="139"/>
      <c r="V25" s="139"/>
      <c r="W25" s="140"/>
    </row>
    <row r="26" spans="1:23" s="143" customFormat="1" x14ac:dyDescent="0.25">
      <c r="A26" s="141"/>
      <c r="B26" s="139" t="s">
        <v>316</v>
      </c>
      <c r="C26" s="139"/>
      <c r="D26" s="139"/>
      <c r="E26" s="139"/>
      <c r="F26" s="139"/>
      <c r="G26" s="139"/>
      <c r="H26" s="139"/>
      <c r="I26" s="139"/>
      <c r="J26" s="139"/>
      <c r="K26" s="139"/>
      <c r="L26" s="139"/>
      <c r="M26" s="139"/>
      <c r="N26" s="139"/>
      <c r="O26" s="139"/>
      <c r="P26" s="139"/>
      <c r="Q26" s="139"/>
      <c r="R26" s="142"/>
      <c r="S26" s="139"/>
      <c r="T26" s="139"/>
      <c r="U26" s="139"/>
      <c r="V26" s="139"/>
      <c r="W26" s="140"/>
    </row>
    <row r="27" spans="1:23" s="143" customFormat="1" ht="24.75" customHeight="1" thickBot="1" x14ac:dyDescent="0.3">
      <c r="A27" s="144"/>
      <c r="B27" s="145" t="s">
        <v>321</v>
      </c>
      <c r="C27" s="145"/>
      <c r="D27" s="145"/>
      <c r="E27" s="145"/>
      <c r="F27" s="145"/>
      <c r="G27" s="145"/>
      <c r="H27" s="145"/>
      <c r="I27" s="145"/>
      <c r="J27" s="145"/>
      <c r="K27" s="145"/>
      <c r="L27" s="145"/>
      <c r="M27" s="145"/>
      <c r="N27" s="145"/>
      <c r="O27" s="145"/>
      <c r="P27" s="145"/>
      <c r="Q27" s="145"/>
      <c r="R27" s="146"/>
      <c r="S27" s="145"/>
      <c r="T27" s="145"/>
      <c r="U27" s="145"/>
      <c r="V27" s="145"/>
      <c r="W27" s="147"/>
    </row>
    <row r="32" spans="1:23" ht="16.5" customHeight="1" x14ac:dyDescent="0.25">
      <c r="A32" s="158"/>
      <c r="B32" s="565" t="s">
        <v>84</v>
      </c>
      <c r="C32" s="158"/>
      <c r="D32" s="158"/>
      <c r="E32" s="158"/>
      <c r="F32" s="148"/>
      <c r="G32" s="148"/>
      <c r="H32" s="148"/>
      <c r="I32" s="148"/>
      <c r="J32" s="148"/>
      <c r="K32" s="148"/>
      <c r="L32" s="148"/>
      <c r="M32" s="148"/>
      <c r="N32" s="148"/>
      <c r="O32" s="148"/>
      <c r="P32" s="148"/>
      <c r="Q32" s="148"/>
      <c r="R32" s="148"/>
      <c r="S32" s="148"/>
      <c r="T32" s="148"/>
      <c r="U32" s="1279" t="s">
        <v>296</v>
      </c>
      <c r="V32" s="1279"/>
    </row>
    <row r="33" spans="1:24" ht="15" customHeight="1" x14ac:dyDescent="0.25">
      <c r="A33" s="158"/>
      <c r="B33" s="131" t="s">
        <v>297</v>
      </c>
      <c r="C33" s="158"/>
      <c r="D33" s="158"/>
      <c r="E33" s="158"/>
      <c r="F33" s="148"/>
      <c r="G33" s="148"/>
      <c r="H33" s="148"/>
      <c r="I33" s="148"/>
      <c r="J33" s="148"/>
      <c r="K33" s="148"/>
      <c r="L33" s="148"/>
      <c r="M33" s="148"/>
      <c r="N33" s="148"/>
      <c r="O33" s="148"/>
      <c r="P33" s="148"/>
      <c r="Q33" s="148"/>
      <c r="R33" s="148"/>
      <c r="S33" s="148"/>
      <c r="T33" s="148"/>
      <c r="U33" s="150"/>
      <c r="V33" s="149"/>
    </row>
    <row r="34" spans="1:24" ht="15.75" customHeight="1" x14ac:dyDescent="0.25">
      <c r="A34" s="566" t="s">
        <v>3</v>
      </c>
      <c r="B34" s="160" t="s">
        <v>840</v>
      </c>
      <c r="C34" s="160"/>
      <c r="D34" s="158"/>
      <c r="E34" s="158"/>
      <c r="F34" s="148"/>
      <c r="G34" s="148"/>
      <c r="H34" s="148"/>
      <c r="I34" s="148"/>
      <c r="J34" s="148"/>
      <c r="K34" s="148"/>
      <c r="L34" s="148"/>
      <c r="M34" s="148"/>
      <c r="N34" s="148"/>
      <c r="O34" s="148"/>
      <c r="P34" s="148"/>
      <c r="Q34" s="148"/>
      <c r="R34" s="148"/>
      <c r="S34" s="148"/>
      <c r="T34" s="148"/>
      <c r="U34" s="148"/>
      <c r="V34" s="148"/>
    </row>
    <row r="35" spans="1:24" ht="14.25" customHeight="1" x14ac:dyDescent="0.25">
      <c r="A35" s="130" t="s">
        <v>322</v>
      </c>
      <c r="B35" s="131" t="s">
        <v>446</v>
      </c>
      <c r="C35" s="132"/>
      <c r="D35" s="158"/>
      <c r="E35" s="158"/>
      <c r="F35" s="148"/>
      <c r="G35" s="148"/>
      <c r="H35" s="148"/>
      <c r="I35" s="30"/>
      <c r="J35" s="30"/>
      <c r="K35" s="30"/>
      <c r="L35" s="31"/>
      <c r="M35" s="152"/>
      <c r="N35" s="152"/>
      <c r="O35" s="152"/>
      <c r="P35" s="148"/>
      <c r="Q35" s="148"/>
      <c r="R35" s="148"/>
      <c r="S35" s="148"/>
      <c r="T35" s="148"/>
      <c r="U35" s="148"/>
      <c r="V35" s="148"/>
    </row>
    <row r="36" spans="1:24" ht="15" x14ac:dyDescent="0.25">
      <c r="A36" s="158"/>
      <c r="B36" s="158"/>
      <c r="C36" s="158"/>
      <c r="D36" s="158"/>
      <c r="E36" s="158"/>
      <c r="F36" s="148"/>
      <c r="G36" s="148"/>
      <c r="H36" s="148"/>
      <c r="I36" s="148"/>
      <c r="J36" s="148"/>
      <c r="K36" s="148"/>
      <c r="L36" s="148"/>
      <c r="M36" s="148"/>
      <c r="N36" s="148"/>
      <c r="O36" s="148"/>
      <c r="P36" s="148"/>
      <c r="Q36" s="148"/>
      <c r="R36" s="148"/>
      <c r="S36" s="148"/>
      <c r="T36" s="148"/>
      <c r="U36" s="148"/>
      <c r="V36" s="148"/>
    </row>
    <row r="37" spans="1:24" ht="31.5" customHeight="1" x14ac:dyDescent="0.25">
      <c r="A37" s="1271" t="s">
        <v>323</v>
      </c>
      <c r="B37" s="1271" t="s">
        <v>324</v>
      </c>
      <c r="C37" s="1271"/>
      <c r="D37" s="1272" t="s">
        <v>326</v>
      </c>
      <c r="E37" s="1273"/>
      <c r="F37" s="1272" t="s">
        <v>590</v>
      </c>
      <c r="G37" s="1273"/>
      <c r="H37" s="1272" t="s">
        <v>327</v>
      </c>
      <c r="I37" s="1274"/>
      <c r="J37" s="1274"/>
      <c r="K37" s="1273"/>
      <c r="L37" s="1272" t="s">
        <v>328</v>
      </c>
      <c r="M37" s="1274"/>
      <c r="N37" s="1274"/>
      <c r="O37" s="1273"/>
      <c r="P37" s="1271" t="s">
        <v>329</v>
      </c>
      <c r="Q37" s="1271"/>
      <c r="R37" s="1271" t="s">
        <v>330</v>
      </c>
      <c r="S37" s="1271"/>
      <c r="T37" s="1271" t="s">
        <v>331</v>
      </c>
      <c r="U37" s="1271"/>
      <c r="V37" s="1271"/>
    </row>
    <row r="38" spans="1:24" ht="87" customHeight="1" x14ac:dyDescent="0.25">
      <c r="A38" s="1271"/>
      <c r="B38" s="448" t="s">
        <v>332</v>
      </c>
      <c r="C38" s="448" t="s">
        <v>674</v>
      </c>
      <c r="D38" s="448" t="s">
        <v>332</v>
      </c>
      <c r="E38" s="448" t="s">
        <v>674</v>
      </c>
      <c r="F38" s="448" t="s">
        <v>332</v>
      </c>
      <c r="G38" s="448" t="s">
        <v>674</v>
      </c>
      <c r="H38" s="448" t="s">
        <v>332</v>
      </c>
      <c r="I38" s="448" t="s">
        <v>674</v>
      </c>
      <c r="J38" s="448" t="s">
        <v>675</v>
      </c>
      <c r="K38" s="448" t="s">
        <v>676</v>
      </c>
      <c r="L38" s="448" t="s">
        <v>332</v>
      </c>
      <c r="M38" s="448" t="s">
        <v>674</v>
      </c>
      <c r="N38" s="448" t="s">
        <v>675</v>
      </c>
      <c r="O38" s="448" t="s">
        <v>676</v>
      </c>
      <c r="P38" s="448" t="s">
        <v>332</v>
      </c>
      <c r="Q38" s="448" t="s">
        <v>677</v>
      </c>
      <c r="R38" s="448" t="s">
        <v>332</v>
      </c>
      <c r="S38" s="448" t="s">
        <v>677</v>
      </c>
      <c r="T38" s="448" t="s">
        <v>332</v>
      </c>
      <c r="U38" s="448" t="s">
        <v>677</v>
      </c>
      <c r="V38" s="448" t="s">
        <v>333</v>
      </c>
    </row>
    <row r="39" spans="1:24" ht="27.75" customHeight="1" x14ac:dyDescent="0.25">
      <c r="A39" s="551" t="s">
        <v>577</v>
      </c>
      <c r="B39" s="552">
        <v>0</v>
      </c>
      <c r="C39" s="552">
        <v>0</v>
      </c>
      <c r="D39" s="552">
        <v>0</v>
      </c>
      <c r="E39" s="552">
        <v>0</v>
      </c>
      <c r="F39" s="552">
        <v>0</v>
      </c>
      <c r="G39" s="552">
        <v>0</v>
      </c>
      <c r="H39" s="552">
        <v>0</v>
      </c>
      <c r="I39" s="552">
        <v>0</v>
      </c>
      <c r="J39" s="552">
        <v>0</v>
      </c>
      <c r="K39" s="552">
        <f t="shared" ref="K39:K44" si="0">I39-J39</f>
        <v>0</v>
      </c>
      <c r="L39" s="552">
        <v>0</v>
      </c>
      <c r="M39" s="552">
        <v>0</v>
      </c>
      <c r="N39" s="552">
        <v>0</v>
      </c>
      <c r="O39" s="552">
        <f t="shared" ref="O39:O50" si="1">M39-N39</f>
        <v>0</v>
      </c>
      <c r="P39" s="552">
        <v>15.1768325</v>
      </c>
      <c r="Q39" s="552">
        <v>7.3870226197631421</v>
      </c>
      <c r="R39" s="552">
        <v>0</v>
      </c>
      <c r="S39" s="552">
        <v>0</v>
      </c>
      <c r="T39" s="552">
        <f t="shared" ref="T39:T50" si="2">B39+D39+F39+H39+L39+P39+R39</f>
        <v>15.1768325</v>
      </c>
      <c r="U39" s="552">
        <f t="shared" ref="U39:U50" si="3">C39+E39+G39+K39+O39+Q39+S39</f>
        <v>7.3870226197631421</v>
      </c>
      <c r="V39" s="552">
        <f t="shared" ref="V39:V51" si="4">U39/T39*1000</f>
        <v>486.73019352115421</v>
      </c>
      <c r="W39" s="306"/>
      <c r="X39" s="306"/>
    </row>
    <row r="40" spans="1:24" s="308" customFormat="1" ht="27.75" customHeight="1" x14ac:dyDescent="0.25">
      <c r="A40" s="551" t="s">
        <v>578</v>
      </c>
      <c r="B40" s="552">
        <v>0</v>
      </c>
      <c r="C40" s="552">
        <v>0</v>
      </c>
      <c r="D40" s="552">
        <v>0</v>
      </c>
      <c r="E40" s="552">
        <v>0</v>
      </c>
      <c r="F40" s="552">
        <v>0</v>
      </c>
      <c r="G40" s="552">
        <v>0</v>
      </c>
      <c r="H40" s="552">
        <f>20170000/10^6</f>
        <v>20.170000000000002</v>
      </c>
      <c r="I40" s="552">
        <v>12.303699999999999</v>
      </c>
      <c r="J40" s="552">
        <f>5808600/10^7</f>
        <v>0.58086000000000004</v>
      </c>
      <c r="K40" s="552">
        <f t="shared" si="0"/>
        <v>11.72284</v>
      </c>
      <c r="L40" s="552">
        <v>0</v>
      </c>
      <c r="M40" s="552">
        <v>0</v>
      </c>
      <c r="N40" s="552">
        <v>0</v>
      </c>
      <c r="O40" s="552">
        <f t="shared" si="1"/>
        <v>0</v>
      </c>
      <c r="P40" s="552">
        <f>33598989.5/10^6</f>
        <v>33.598989500000002</v>
      </c>
      <c r="Q40" s="552">
        <f>176472386.768949/10^7</f>
        <v>17.647238676894901</v>
      </c>
      <c r="R40" s="552">
        <v>0</v>
      </c>
      <c r="S40" s="552">
        <v>0</v>
      </c>
      <c r="T40" s="552">
        <f t="shared" si="2"/>
        <v>53.768989500000004</v>
      </c>
      <c r="U40" s="552">
        <f t="shared" si="3"/>
        <v>29.370078676894899</v>
      </c>
      <c r="V40" s="552">
        <f t="shared" si="4"/>
        <v>546.22709018727039</v>
      </c>
      <c r="W40" s="307"/>
      <c r="X40" s="307"/>
    </row>
    <row r="41" spans="1:24" s="308" customFormat="1" ht="27.75" customHeight="1" x14ac:dyDescent="0.25">
      <c r="A41" s="551" t="s">
        <v>579</v>
      </c>
      <c r="B41" s="552">
        <v>0</v>
      </c>
      <c r="C41" s="552">
        <v>0</v>
      </c>
      <c r="D41" s="552">
        <v>0</v>
      </c>
      <c r="E41" s="552">
        <v>0</v>
      </c>
      <c r="F41" s="552">
        <f>37325723/10^6</f>
        <v>37.325723000000004</v>
      </c>
      <c r="G41" s="552">
        <f>160814507/10^7</f>
        <v>16.081450700000001</v>
      </c>
      <c r="H41" s="552">
        <v>5.7</v>
      </c>
      <c r="I41" s="552">
        <v>3.4932474999999998</v>
      </c>
      <c r="J41" s="552">
        <f>1645000/10^7</f>
        <v>0.16450000000000001</v>
      </c>
      <c r="K41" s="552">
        <f t="shared" si="0"/>
        <v>3.3287475</v>
      </c>
      <c r="L41" s="552">
        <v>0</v>
      </c>
      <c r="M41" s="552">
        <v>0</v>
      </c>
      <c r="N41" s="552">
        <v>0</v>
      </c>
      <c r="O41" s="552">
        <f t="shared" si="1"/>
        <v>0</v>
      </c>
      <c r="P41" s="552">
        <v>44.650689999999997</v>
      </c>
      <c r="Q41" s="552">
        <v>18.442668495679325</v>
      </c>
      <c r="R41" s="552">
        <v>0</v>
      </c>
      <c r="S41" s="552">
        <v>0</v>
      </c>
      <c r="T41" s="552">
        <f t="shared" si="2"/>
        <v>87.676412999999997</v>
      </c>
      <c r="U41" s="552">
        <f t="shared" si="3"/>
        <v>37.852866695679324</v>
      </c>
      <c r="V41" s="552">
        <f t="shared" si="4"/>
        <v>431.73375142159762</v>
      </c>
      <c r="W41" s="307"/>
      <c r="X41" s="307"/>
    </row>
    <row r="42" spans="1:24" s="308" customFormat="1" ht="27.75" customHeight="1" x14ac:dyDescent="0.25">
      <c r="A42" s="551" t="s">
        <v>580</v>
      </c>
      <c r="B42" s="552">
        <v>0</v>
      </c>
      <c r="C42" s="552">
        <v>0</v>
      </c>
      <c r="D42" s="552">
        <v>0</v>
      </c>
      <c r="E42" s="552">
        <v>0</v>
      </c>
      <c r="F42" s="552">
        <v>82.888403999999994</v>
      </c>
      <c r="G42" s="552">
        <v>35.664230799999999</v>
      </c>
      <c r="H42" s="552">
        <v>0</v>
      </c>
      <c r="I42" s="552">
        <v>0</v>
      </c>
      <c r="J42" s="552">
        <v>0</v>
      </c>
      <c r="K42" s="552">
        <f t="shared" si="0"/>
        <v>0</v>
      </c>
      <c r="L42" s="552">
        <v>0</v>
      </c>
      <c r="M42" s="552">
        <v>0</v>
      </c>
      <c r="N42" s="552">
        <v>0</v>
      </c>
      <c r="O42" s="552">
        <f t="shared" si="1"/>
        <v>0</v>
      </c>
      <c r="P42" s="552">
        <v>77.326930000000004</v>
      </c>
      <c r="Q42" s="552">
        <v>33.376048288179526</v>
      </c>
      <c r="R42" s="552">
        <v>0</v>
      </c>
      <c r="S42" s="552">
        <v>0</v>
      </c>
      <c r="T42" s="552">
        <f t="shared" si="2"/>
        <v>160.21533399999998</v>
      </c>
      <c r="U42" s="552">
        <f t="shared" si="3"/>
        <v>69.040279088179517</v>
      </c>
      <c r="V42" s="552">
        <f t="shared" si="4"/>
        <v>430.921793591739</v>
      </c>
      <c r="W42" s="307"/>
      <c r="X42" s="307"/>
    </row>
    <row r="43" spans="1:24" s="308" customFormat="1" ht="27.75" customHeight="1" x14ac:dyDescent="0.25">
      <c r="A43" s="551" t="s">
        <v>581</v>
      </c>
      <c r="B43" s="552">
        <v>0</v>
      </c>
      <c r="C43" s="552">
        <v>0</v>
      </c>
      <c r="D43" s="552">
        <v>0</v>
      </c>
      <c r="E43" s="552">
        <v>0</v>
      </c>
      <c r="F43" s="552">
        <f>91195066.2436403/10^6</f>
        <v>91.195066243640298</v>
      </c>
      <c r="G43" s="552">
        <f>390582320.067006/10^7</f>
        <v>39.058232006700599</v>
      </c>
      <c r="H43" s="552">
        <v>0</v>
      </c>
      <c r="I43" s="552">
        <v>0</v>
      </c>
      <c r="J43" s="552">
        <v>0</v>
      </c>
      <c r="K43" s="552">
        <f t="shared" si="0"/>
        <v>0</v>
      </c>
      <c r="L43" s="552">
        <v>0</v>
      </c>
      <c r="M43" s="552">
        <v>0</v>
      </c>
      <c r="N43" s="552">
        <v>0</v>
      </c>
      <c r="O43" s="552">
        <f t="shared" si="1"/>
        <v>0</v>
      </c>
      <c r="P43" s="552">
        <v>78.524177499999993</v>
      </c>
      <c r="Q43" s="552">
        <v>41.244078698272574</v>
      </c>
      <c r="R43" s="552">
        <v>0.52</v>
      </c>
      <c r="S43" s="552">
        <v>0.22051480000000001</v>
      </c>
      <c r="T43" s="552">
        <f t="shared" si="2"/>
        <v>170.23924374364029</v>
      </c>
      <c r="U43" s="552">
        <f t="shared" si="3"/>
        <v>80.52282550497317</v>
      </c>
      <c r="V43" s="552">
        <f t="shared" si="4"/>
        <v>472.9980216913487</v>
      </c>
      <c r="W43" s="307"/>
      <c r="X43" s="307"/>
    </row>
    <row r="44" spans="1:24" s="308" customFormat="1" ht="27.75" customHeight="1" x14ac:dyDescent="0.25">
      <c r="A44" s="551" t="s">
        <v>573</v>
      </c>
      <c r="B44" s="552">
        <v>0</v>
      </c>
      <c r="C44" s="552">
        <v>0</v>
      </c>
      <c r="D44" s="552">
        <v>0</v>
      </c>
      <c r="E44" s="552">
        <v>0</v>
      </c>
      <c r="F44" s="552">
        <v>186.36492654617535</v>
      </c>
      <c r="G44" s="552">
        <v>79.4031802271424</v>
      </c>
      <c r="H44" s="552">
        <v>0</v>
      </c>
      <c r="I44" s="552">
        <v>0</v>
      </c>
      <c r="J44" s="552">
        <v>0</v>
      </c>
      <c r="K44" s="552">
        <f t="shared" si="0"/>
        <v>0</v>
      </c>
      <c r="L44" s="552">
        <v>0</v>
      </c>
      <c r="M44" s="552">
        <v>0</v>
      </c>
      <c r="N44" s="552">
        <v>0</v>
      </c>
      <c r="O44" s="552">
        <f t="shared" si="1"/>
        <v>0</v>
      </c>
      <c r="P44" s="552">
        <v>235.88682</v>
      </c>
      <c r="Q44" s="552">
        <v>109.23008992557951</v>
      </c>
      <c r="R44" s="552">
        <v>0.30280000000000001</v>
      </c>
      <c r="S44" s="552">
        <v>0.32006939200000001</v>
      </c>
      <c r="T44" s="552">
        <f t="shared" si="2"/>
        <v>422.55454654617535</v>
      </c>
      <c r="U44" s="552">
        <f t="shared" si="3"/>
        <v>188.9533395447219</v>
      </c>
      <c r="V44" s="552">
        <f t="shared" si="4"/>
        <v>447.16910772624647</v>
      </c>
      <c r="W44" s="307"/>
      <c r="X44" s="307"/>
    </row>
    <row r="45" spans="1:24" s="308" customFormat="1" ht="27.75" customHeight="1" x14ac:dyDescent="0.25">
      <c r="A45" s="551" t="s">
        <v>574</v>
      </c>
      <c r="B45" s="552">
        <v>0</v>
      </c>
      <c r="C45" s="552">
        <v>0</v>
      </c>
      <c r="D45" s="552">
        <v>0</v>
      </c>
      <c r="E45" s="552">
        <v>0</v>
      </c>
      <c r="F45" s="552">
        <f>331068472/10^6</f>
        <v>331.06847199999999</v>
      </c>
      <c r="G45" s="552">
        <f>1410406950/10^7</f>
        <v>141.040695</v>
      </c>
      <c r="H45" s="552">
        <v>0</v>
      </c>
      <c r="I45" s="552">
        <v>0</v>
      </c>
      <c r="J45" s="552">
        <v>0</v>
      </c>
      <c r="K45" s="552">
        <v>0</v>
      </c>
      <c r="L45" s="552">
        <v>0</v>
      </c>
      <c r="M45" s="552">
        <v>0</v>
      </c>
      <c r="N45" s="552">
        <v>0</v>
      </c>
      <c r="O45" s="552">
        <f t="shared" si="1"/>
        <v>0</v>
      </c>
      <c r="P45" s="552">
        <v>298.26553749999999</v>
      </c>
      <c r="Q45" s="552">
        <v>113.08760419741306</v>
      </c>
      <c r="R45" s="552">
        <v>50.377850000000002</v>
      </c>
      <c r="S45" s="552">
        <v>17.462378976000004</v>
      </c>
      <c r="T45" s="552">
        <f t="shared" si="2"/>
        <v>679.71185949999995</v>
      </c>
      <c r="U45" s="552">
        <f t="shared" si="3"/>
        <v>271.5906781734131</v>
      </c>
      <c r="V45" s="552">
        <f t="shared" si="4"/>
        <v>399.56736722704358</v>
      </c>
      <c r="W45" s="307"/>
      <c r="X45" s="307"/>
    </row>
    <row r="46" spans="1:24" s="308" customFormat="1" ht="27.75" customHeight="1" x14ac:dyDescent="0.25">
      <c r="A46" s="551" t="s">
        <v>575</v>
      </c>
      <c r="B46" s="552">
        <v>0</v>
      </c>
      <c r="C46" s="552">
        <v>0</v>
      </c>
      <c r="D46" s="552">
        <v>0</v>
      </c>
      <c r="E46" s="552">
        <v>0</v>
      </c>
      <c r="F46" s="552">
        <f>230104058.448315/10^6</f>
        <v>230.10405844831499</v>
      </c>
      <c r="G46" s="552">
        <f>981143795.379391/10^7</f>
        <v>98.114379537939101</v>
      </c>
      <c r="H46" s="552">
        <v>0</v>
      </c>
      <c r="I46" s="552">
        <v>0</v>
      </c>
      <c r="J46" s="552">
        <v>0</v>
      </c>
      <c r="K46" s="552">
        <f>I46-J46</f>
        <v>0</v>
      </c>
      <c r="L46" s="552">
        <v>0</v>
      </c>
      <c r="M46" s="552">
        <v>0</v>
      </c>
      <c r="N46" s="552">
        <v>0</v>
      </c>
      <c r="O46" s="552">
        <f t="shared" si="1"/>
        <v>0</v>
      </c>
      <c r="P46" s="552">
        <v>164.49453500000001</v>
      </c>
      <c r="Q46" s="552">
        <v>77.024583720818228</v>
      </c>
      <c r="R46" s="552">
        <v>6.8241100000000001</v>
      </c>
      <c r="S46" s="552">
        <v>2.9143415799999999</v>
      </c>
      <c r="T46" s="552">
        <f t="shared" si="2"/>
        <v>401.42270344831502</v>
      </c>
      <c r="U46" s="552">
        <f t="shared" si="3"/>
        <v>178.05330483875733</v>
      </c>
      <c r="V46" s="552">
        <f t="shared" si="4"/>
        <v>443.55564174432027</v>
      </c>
      <c r="W46" s="307"/>
      <c r="X46" s="307"/>
    </row>
    <row r="47" spans="1:24" s="308" customFormat="1" ht="27.75" customHeight="1" x14ac:dyDescent="0.25">
      <c r="A47" s="551" t="s">
        <v>576</v>
      </c>
      <c r="B47" s="552">
        <v>0</v>
      </c>
      <c r="C47" s="552">
        <v>0</v>
      </c>
      <c r="D47" s="552">
        <v>0</v>
      </c>
      <c r="E47" s="552">
        <v>0</v>
      </c>
      <c r="F47" s="552">
        <v>220.899438</v>
      </c>
      <c r="G47" s="552">
        <v>94.119395699999998</v>
      </c>
      <c r="H47" s="552">
        <v>0</v>
      </c>
      <c r="I47" s="552">
        <v>0</v>
      </c>
      <c r="J47" s="552">
        <v>0</v>
      </c>
      <c r="K47" s="552">
        <v>0</v>
      </c>
      <c r="L47" s="552">
        <v>0</v>
      </c>
      <c r="M47" s="552">
        <v>0</v>
      </c>
      <c r="N47" s="552">
        <v>0</v>
      </c>
      <c r="O47" s="552">
        <f t="shared" si="1"/>
        <v>0</v>
      </c>
      <c r="P47" s="552">
        <f>165683737.5/10^6</f>
        <v>165.68373750000001</v>
      </c>
      <c r="Q47" s="552">
        <f>843574686.685881/10^7</f>
        <v>84.357468668588098</v>
      </c>
      <c r="R47" s="552">
        <f>7443870/10^6</f>
        <v>7.4438700000000004</v>
      </c>
      <c r="S47" s="552">
        <f>25783401.12/10^7</f>
        <v>2.5783401120000002</v>
      </c>
      <c r="T47" s="552">
        <f t="shared" si="2"/>
        <v>394.02704550000004</v>
      </c>
      <c r="U47" s="552">
        <f t="shared" si="3"/>
        <v>181.05520448058812</v>
      </c>
      <c r="V47" s="552">
        <f t="shared" si="4"/>
        <v>459.49943423512565</v>
      </c>
      <c r="W47" s="307"/>
      <c r="X47" s="307"/>
    </row>
    <row r="48" spans="1:24" s="308" customFormat="1" ht="27.75" customHeight="1" x14ac:dyDescent="0.25">
      <c r="A48" s="551" t="s">
        <v>582</v>
      </c>
      <c r="B48" s="552">
        <v>0</v>
      </c>
      <c r="C48" s="552">
        <v>0</v>
      </c>
      <c r="D48" s="552">
        <v>0</v>
      </c>
      <c r="E48" s="552">
        <v>0</v>
      </c>
      <c r="F48" s="552">
        <v>184.40956</v>
      </c>
      <c r="G48" s="552">
        <v>79.343425600000003</v>
      </c>
      <c r="H48" s="552">
        <v>0</v>
      </c>
      <c r="I48" s="552">
        <v>0</v>
      </c>
      <c r="J48" s="552">
        <v>0</v>
      </c>
      <c r="K48" s="552">
        <v>0</v>
      </c>
      <c r="L48" s="552">
        <v>0</v>
      </c>
      <c r="M48" s="552">
        <v>0</v>
      </c>
      <c r="N48" s="552">
        <v>0</v>
      </c>
      <c r="O48" s="552">
        <f t="shared" si="1"/>
        <v>0</v>
      </c>
      <c r="P48" s="552">
        <v>170.42365000000001</v>
      </c>
      <c r="Q48" s="552">
        <v>108.61019772323479</v>
      </c>
      <c r="R48" s="552">
        <v>4.2542499999999999</v>
      </c>
      <c r="S48" s="552">
        <v>2.2688831449999998</v>
      </c>
      <c r="T48" s="552">
        <f t="shared" si="2"/>
        <v>359.08746000000002</v>
      </c>
      <c r="U48" s="552">
        <f t="shared" si="3"/>
        <v>190.2225064682348</v>
      </c>
      <c r="V48" s="552">
        <f t="shared" si="4"/>
        <v>529.73865048986886</v>
      </c>
      <c r="W48" s="307"/>
      <c r="X48" s="307"/>
    </row>
    <row r="49" spans="1:24" s="308" customFormat="1" ht="27.75" customHeight="1" x14ac:dyDescent="0.25">
      <c r="A49" s="551" t="s">
        <v>583</v>
      </c>
      <c r="B49" s="552">
        <v>0</v>
      </c>
      <c r="C49" s="552">
        <v>0</v>
      </c>
      <c r="D49" s="552">
        <v>0</v>
      </c>
      <c r="E49" s="552">
        <v>0</v>
      </c>
      <c r="F49" s="552">
        <v>228.160268</v>
      </c>
      <c r="G49" s="552">
        <v>101.83150569999999</v>
      </c>
      <c r="H49" s="552">
        <v>0</v>
      </c>
      <c r="I49" s="552">
        <v>0</v>
      </c>
      <c r="J49" s="552">
        <v>0</v>
      </c>
      <c r="K49" s="552">
        <v>0</v>
      </c>
      <c r="L49" s="552">
        <v>0</v>
      </c>
      <c r="M49" s="552">
        <v>0</v>
      </c>
      <c r="N49" s="552">
        <v>0</v>
      </c>
      <c r="O49" s="552">
        <f t="shared" si="1"/>
        <v>0</v>
      </c>
      <c r="P49" s="552">
        <v>159.52764999999999</v>
      </c>
      <c r="Q49" s="552">
        <v>115.27767110558736</v>
      </c>
      <c r="R49" s="552">
        <v>1.18</v>
      </c>
      <c r="S49" s="552">
        <v>0.92942919999999996</v>
      </c>
      <c r="T49" s="552">
        <f t="shared" si="2"/>
        <v>388.86791799999997</v>
      </c>
      <c r="U49" s="552">
        <f t="shared" si="3"/>
        <v>218.03860600558735</v>
      </c>
      <c r="V49" s="552">
        <f t="shared" si="4"/>
        <v>560.7009370353544</v>
      </c>
      <c r="W49" s="307"/>
      <c r="X49" s="307"/>
    </row>
    <row r="50" spans="1:24" s="308" customFormat="1" ht="30" customHeight="1" x14ac:dyDescent="0.25">
      <c r="A50" s="551" t="s">
        <v>584</v>
      </c>
      <c r="B50" s="552">
        <v>0</v>
      </c>
      <c r="C50" s="552">
        <v>0</v>
      </c>
      <c r="D50" s="552">
        <v>0</v>
      </c>
      <c r="E50" s="552">
        <v>0</v>
      </c>
      <c r="F50" s="552">
        <v>224.082009</v>
      </c>
      <c r="G50" s="552">
        <v>98.820807500000001</v>
      </c>
      <c r="H50" s="552">
        <v>0</v>
      </c>
      <c r="I50" s="552">
        <v>0</v>
      </c>
      <c r="J50" s="552">
        <v>0</v>
      </c>
      <c r="K50" s="552">
        <v>0</v>
      </c>
      <c r="L50" s="552">
        <v>0</v>
      </c>
      <c r="M50" s="552">
        <v>0</v>
      </c>
      <c r="N50" s="552">
        <v>0</v>
      </c>
      <c r="O50" s="552">
        <f t="shared" si="1"/>
        <v>0</v>
      </c>
      <c r="P50" s="552">
        <v>133.87107250000003</v>
      </c>
      <c r="Q50" s="552">
        <v>69.171637570953209</v>
      </c>
      <c r="R50" s="552">
        <v>7.5594999999999999</v>
      </c>
      <c r="S50" s="552">
        <v>3.8887705299999995</v>
      </c>
      <c r="T50" s="552">
        <f t="shared" si="2"/>
        <v>365.51258150000007</v>
      </c>
      <c r="U50" s="552">
        <f t="shared" si="3"/>
        <v>171.8812156009532</v>
      </c>
      <c r="V50" s="552">
        <f t="shared" si="4"/>
        <v>470.24705660084965</v>
      </c>
      <c r="W50" s="307"/>
      <c r="X50" s="307"/>
    </row>
    <row r="51" spans="1:24" ht="32.25" customHeight="1" x14ac:dyDescent="0.25">
      <c r="A51" s="553" t="s">
        <v>22</v>
      </c>
      <c r="B51" s="552">
        <f t="shared" ref="B51:U51" si="5">SUM(B39:B50)</f>
        <v>0</v>
      </c>
      <c r="C51" s="552">
        <f t="shared" si="5"/>
        <v>0</v>
      </c>
      <c r="D51" s="552">
        <f t="shared" si="5"/>
        <v>0</v>
      </c>
      <c r="E51" s="552">
        <f t="shared" si="5"/>
        <v>0</v>
      </c>
      <c r="F51" s="552">
        <f t="shared" si="5"/>
        <v>1816.4979252381306</v>
      </c>
      <c r="G51" s="552">
        <f t="shared" si="5"/>
        <v>783.47730277178209</v>
      </c>
      <c r="H51" s="552">
        <f t="shared" si="5"/>
        <v>25.87</v>
      </c>
      <c r="I51" s="552">
        <f t="shared" si="5"/>
        <v>15.796947499999998</v>
      </c>
      <c r="J51" s="552">
        <f t="shared" si="5"/>
        <v>0.74536000000000002</v>
      </c>
      <c r="K51" s="552">
        <f t="shared" si="5"/>
        <v>15.0515875</v>
      </c>
      <c r="L51" s="552">
        <f t="shared" si="5"/>
        <v>0</v>
      </c>
      <c r="M51" s="552">
        <f t="shared" si="5"/>
        <v>0</v>
      </c>
      <c r="N51" s="552">
        <f t="shared" si="5"/>
        <v>0</v>
      </c>
      <c r="O51" s="552">
        <f t="shared" si="5"/>
        <v>0</v>
      </c>
      <c r="P51" s="552">
        <f t="shared" si="5"/>
        <v>1577.4306220000001</v>
      </c>
      <c r="Q51" s="552">
        <f t="shared" si="5"/>
        <v>794.85630969096371</v>
      </c>
      <c r="R51" s="552">
        <f t="shared" si="5"/>
        <v>78.46238000000001</v>
      </c>
      <c r="S51" s="552">
        <f t="shared" si="5"/>
        <v>30.582727735000002</v>
      </c>
      <c r="T51" s="552">
        <f t="shared" si="5"/>
        <v>3498.260927238131</v>
      </c>
      <c r="U51" s="552">
        <f t="shared" si="5"/>
        <v>1623.9679276977458</v>
      </c>
      <c r="V51" s="552">
        <f t="shared" si="4"/>
        <v>464.22149790292082</v>
      </c>
    </row>
    <row r="52" spans="1:24" ht="24" customHeight="1" x14ac:dyDescent="0.25">
      <c r="A52" s="151"/>
      <c r="B52" s="153"/>
      <c r="C52" s="153"/>
      <c r="D52" s="153"/>
      <c r="E52" s="153"/>
      <c r="F52" s="153"/>
      <c r="G52" s="153"/>
      <c r="H52" s="153"/>
      <c r="I52" s="153"/>
      <c r="J52" s="153"/>
      <c r="K52" s="153"/>
      <c r="L52" s="153"/>
      <c r="M52" s="153"/>
      <c r="N52" s="153"/>
      <c r="O52" s="153"/>
      <c r="P52" s="153"/>
      <c r="Q52" s="153"/>
      <c r="R52" s="153"/>
      <c r="S52" s="153"/>
      <c r="T52" s="153"/>
      <c r="U52" s="153"/>
      <c r="V52" s="153"/>
    </row>
    <row r="53" spans="1:24" ht="24" customHeight="1" x14ac:dyDescent="0.25">
      <c r="A53" s="130" t="s">
        <v>322</v>
      </c>
      <c r="B53" s="1280" t="s">
        <v>445</v>
      </c>
      <c r="C53" s="1280"/>
      <c r="D53" s="1280"/>
      <c r="E53" s="1280"/>
      <c r="F53" s="148"/>
      <c r="G53" s="148"/>
      <c r="H53" s="148"/>
      <c r="I53" s="148"/>
      <c r="J53" s="148"/>
      <c r="K53" s="148"/>
      <c r="L53" s="148"/>
      <c r="M53" s="148"/>
      <c r="N53" s="148"/>
      <c r="O53" s="148"/>
      <c r="P53" s="148"/>
      <c r="Q53" s="148"/>
      <c r="R53" s="154"/>
      <c r="S53" s="148"/>
      <c r="T53" s="148"/>
      <c r="U53" s="148"/>
      <c r="V53" s="148"/>
    </row>
    <row r="54" spans="1:24" ht="24" customHeight="1" x14ac:dyDescent="0.25">
      <c r="A54" s="1276" t="s">
        <v>323</v>
      </c>
      <c r="B54" s="1276" t="s">
        <v>324</v>
      </c>
      <c r="C54" s="1276"/>
      <c r="D54" s="1276" t="s">
        <v>325</v>
      </c>
      <c r="E54" s="1276"/>
      <c r="F54" s="567" t="s">
        <v>329</v>
      </c>
      <c r="G54" s="567"/>
      <c r="H54" s="1276" t="s">
        <v>330</v>
      </c>
      <c r="I54" s="1276"/>
      <c r="J54" s="1268" t="s">
        <v>334</v>
      </c>
      <c r="K54" s="1269"/>
      <c r="L54" s="567"/>
      <c r="M54" s="450"/>
      <c r="Q54" s="148"/>
      <c r="R54" s="148"/>
      <c r="S54" s="148"/>
      <c r="T54" s="148"/>
      <c r="U54" s="148"/>
      <c r="V54" s="148"/>
    </row>
    <row r="55" spans="1:24" ht="77.25" customHeight="1" x14ac:dyDescent="0.25">
      <c r="A55" s="1276"/>
      <c r="B55" s="567" t="s">
        <v>332</v>
      </c>
      <c r="C55" s="567" t="s">
        <v>677</v>
      </c>
      <c r="D55" s="567" t="s">
        <v>332</v>
      </c>
      <c r="E55" s="567" t="s">
        <v>677</v>
      </c>
      <c r="F55" s="567" t="s">
        <v>332</v>
      </c>
      <c r="G55" s="567" t="s">
        <v>677</v>
      </c>
      <c r="H55" s="567" t="s">
        <v>332</v>
      </c>
      <c r="I55" s="567" t="s">
        <v>677</v>
      </c>
      <c r="J55" s="567" t="s">
        <v>332</v>
      </c>
      <c r="K55" s="567" t="s">
        <v>677</v>
      </c>
      <c r="L55" s="567" t="s">
        <v>333</v>
      </c>
      <c r="M55" s="450"/>
      <c r="Q55" s="148"/>
      <c r="R55" s="148"/>
      <c r="S55" s="148"/>
      <c r="T55" s="148"/>
      <c r="U55" s="148"/>
      <c r="V55" s="148"/>
    </row>
    <row r="56" spans="1:24" ht="31.5" customHeight="1" x14ac:dyDescent="0.25">
      <c r="A56" s="551" t="s">
        <v>577</v>
      </c>
      <c r="B56" s="552">
        <v>0</v>
      </c>
      <c r="C56" s="552">
        <v>0</v>
      </c>
      <c r="D56" s="552">
        <v>0</v>
      </c>
      <c r="E56" s="552">
        <v>0</v>
      </c>
      <c r="F56" s="552">
        <v>36.93515</v>
      </c>
      <c r="G56" s="552">
        <v>31.343928579426549</v>
      </c>
      <c r="H56" s="552">
        <v>0</v>
      </c>
      <c r="I56" s="552">
        <v>0</v>
      </c>
      <c r="J56" s="552">
        <f t="shared" ref="J56:J67" si="6">B56+D56+F56+H56</f>
        <v>36.93515</v>
      </c>
      <c r="K56" s="552">
        <f t="shared" ref="K56:K67" si="7">C56+E56+G56+I56</f>
        <v>31.343928579426549</v>
      </c>
      <c r="L56" s="556">
        <f t="shared" ref="L56:L68" si="8">K56/J56*1000</f>
        <v>848.62058444128559</v>
      </c>
      <c r="M56" s="30"/>
      <c r="Q56" s="148"/>
      <c r="R56" s="148"/>
      <c r="S56" s="148"/>
      <c r="T56" s="148"/>
      <c r="U56" s="148"/>
      <c r="V56" s="148"/>
    </row>
    <row r="57" spans="1:24" ht="31.5" customHeight="1" x14ac:dyDescent="0.25">
      <c r="A57" s="551" t="s">
        <v>578</v>
      </c>
      <c r="B57" s="552">
        <v>0</v>
      </c>
      <c r="C57" s="552">
        <v>0</v>
      </c>
      <c r="D57" s="552">
        <v>0</v>
      </c>
      <c r="E57" s="552">
        <v>0</v>
      </c>
      <c r="F57" s="552">
        <v>60.520132500000003</v>
      </c>
      <c r="G57" s="552">
        <v>34.282366053141132</v>
      </c>
      <c r="H57" s="552">
        <v>0</v>
      </c>
      <c r="I57" s="552">
        <v>0</v>
      </c>
      <c r="J57" s="552">
        <f t="shared" si="6"/>
        <v>60.520132500000003</v>
      </c>
      <c r="K57" s="552">
        <f t="shared" si="7"/>
        <v>34.282366053141132</v>
      </c>
      <c r="L57" s="556">
        <f t="shared" si="8"/>
        <v>566.46217774128513</v>
      </c>
      <c r="M57" s="30"/>
      <c r="Q57" s="148"/>
      <c r="R57" s="148"/>
      <c r="S57" s="148"/>
      <c r="T57" s="148"/>
      <c r="U57" s="148"/>
      <c r="V57" s="148"/>
    </row>
    <row r="58" spans="1:24" ht="31.5" customHeight="1" x14ac:dyDescent="0.25">
      <c r="A58" s="551" t="s">
        <v>579</v>
      </c>
      <c r="B58" s="552">
        <v>0</v>
      </c>
      <c r="C58" s="552">
        <v>0</v>
      </c>
      <c r="D58" s="552">
        <v>0</v>
      </c>
      <c r="E58" s="552">
        <v>0</v>
      </c>
      <c r="F58" s="552">
        <v>72.201989999999995</v>
      </c>
      <c r="G58" s="552">
        <v>59.492228840691318</v>
      </c>
      <c r="H58" s="552">
        <f>25042000/10^6</f>
        <v>25.042000000000002</v>
      </c>
      <c r="I58" s="552">
        <f>207963502.75/10^7</f>
        <v>20.796350275000002</v>
      </c>
      <c r="J58" s="552">
        <f t="shared" si="6"/>
        <v>97.243989999999997</v>
      </c>
      <c r="K58" s="552">
        <f t="shared" si="7"/>
        <v>80.28857911569132</v>
      </c>
      <c r="L58" s="556">
        <f t="shared" si="8"/>
        <v>825.6405266350273</v>
      </c>
      <c r="M58" s="30"/>
      <c r="Q58" s="148"/>
      <c r="R58" s="148"/>
      <c r="S58" s="148"/>
      <c r="T58" s="148"/>
      <c r="U58" s="148"/>
      <c r="V58" s="148"/>
    </row>
    <row r="59" spans="1:24" ht="31.5" customHeight="1" x14ac:dyDescent="0.25">
      <c r="A59" s="551" t="s">
        <v>580</v>
      </c>
      <c r="B59" s="552">
        <v>0</v>
      </c>
      <c r="C59" s="552">
        <v>0</v>
      </c>
      <c r="D59" s="552">
        <v>0</v>
      </c>
      <c r="E59" s="552">
        <v>0</v>
      </c>
      <c r="F59" s="552">
        <v>32.023352499999994</v>
      </c>
      <c r="G59" s="552">
        <v>13.186598777624134</v>
      </c>
      <c r="H59" s="552">
        <v>0</v>
      </c>
      <c r="I59" s="552">
        <v>0</v>
      </c>
      <c r="J59" s="552">
        <f t="shared" si="6"/>
        <v>32.023352499999994</v>
      </c>
      <c r="K59" s="552">
        <f t="shared" si="7"/>
        <v>13.186598777624134</v>
      </c>
      <c r="L59" s="556">
        <f t="shared" si="8"/>
        <v>411.78070839472963</v>
      </c>
      <c r="M59" s="30"/>
      <c r="Q59" s="148"/>
      <c r="R59" s="148"/>
      <c r="S59" s="148"/>
      <c r="T59" s="148"/>
      <c r="U59" s="148"/>
      <c r="V59" s="148"/>
    </row>
    <row r="60" spans="1:24" ht="31.5" customHeight="1" x14ac:dyDescent="0.25">
      <c r="A60" s="551" t="s">
        <v>581</v>
      </c>
      <c r="B60" s="552">
        <v>0</v>
      </c>
      <c r="C60" s="552">
        <v>0</v>
      </c>
      <c r="D60" s="552">
        <v>0</v>
      </c>
      <c r="E60" s="552">
        <v>0</v>
      </c>
      <c r="F60" s="552">
        <v>15.7557575</v>
      </c>
      <c r="G60" s="552">
        <v>5.2697261892449392</v>
      </c>
      <c r="H60" s="552">
        <v>0</v>
      </c>
      <c r="I60" s="552">
        <v>0</v>
      </c>
      <c r="J60" s="552">
        <f t="shared" si="6"/>
        <v>15.7557575</v>
      </c>
      <c r="K60" s="552">
        <f t="shared" si="7"/>
        <v>5.2697261892449392</v>
      </c>
      <c r="L60" s="556">
        <f t="shared" si="8"/>
        <v>334.46352479371046</v>
      </c>
      <c r="M60" s="30"/>
      <c r="Q60" s="148"/>
      <c r="R60" s="148"/>
      <c r="S60" s="148"/>
      <c r="T60" s="148"/>
      <c r="U60" s="148"/>
      <c r="V60" s="148"/>
    </row>
    <row r="61" spans="1:24" ht="31.5" customHeight="1" x14ac:dyDescent="0.25">
      <c r="A61" s="551" t="s">
        <v>573</v>
      </c>
      <c r="B61" s="552">
        <v>0</v>
      </c>
      <c r="C61" s="552">
        <v>0</v>
      </c>
      <c r="D61" s="552">
        <v>0</v>
      </c>
      <c r="E61" s="552">
        <v>0</v>
      </c>
      <c r="F61" s="552">
        <v>0.34343750000000001</v>
      </c>
      <c r="G61" s="552">
        <v>6.205249540331656E-2</v>
      </c>
      <c r="H61" s="552">
        <v>0</v>
      </c>
      <c r="I61" s="552">
        <v>0</v>
      </c>
      <c r="J61" s="552">
        <f t="shared" si="6"/>
        <v>0.34343750000000001</v>
      </c>
      <c r="K61" s="552">
        <f t="shared" si="7"/>
        <v>6.205249540331656E-2</v>
      </c>
      <c r="L61" s="556">
        <f t="shared" si="8"/>
        <v>180.68060535997543</v>
      </c>
      <c r="M61" s="30"/>
      <c r="Q61" s="148"/>
      <c r="R61" s="148"/>
      <c r="S61" s="148"/>
      <c r="T61" s="148"/>
      <c r="U61" s="148"/>
      <c r="V61" s="148"/>
    </row>
    <row r="62" spans="1:24" ht="31.5" customHeight="1" x14ac:dyDescent="0.25">
      <c r="A62" s="551" t="s">
        <v>574</v>
      </c>
      <c r="B62" s="552">
        <v>0</v>
      </c>
      <c r="C62" s="552">
        <v>0</v>
      </c>
      <c r="D62" s="552">
        <v>0</v>
      </c>
      <c r="E62" s="552">
        <v>0</v>
      </c>
      <c r="F62" s="552">
        <f>2701265/10^6</f>
        <v>2.7012649999999998</v>
      </c>
      <c r="G62" s="552">
        <f>7317686.66713346/10^7</f>
        <v>0.73176866671334595</v>
      </c>
      <c r="H62" s="552">
        <v>0</v>
      </c>
      <c r="I62" s="552">
        <v>0</v>
      </c>
      <c r="J62" s="552">
        <f t="shared" si="6"/>
        <v>2.7012649999999998</v>
      </c>
      <c r="K62" s="552">
        <f t="shared" si="7"/>
        <v>0.73176866671334595</v>
      </c>
      <c r="L62" s="556">
        <f t="shared" si="8"/>
        <v>270.89851114694261</v>
      </c>
      <c r="M62" s="30"/>
      <c r="Q62" s="148"/>
      <c r="R62" s="148"/>
      <c r="S62" s="148"/>
      <c r="T62" s="148"/>
      <c r="U62" s="148"/>
      <c r="V62" s="148"/>
    </row>
    <row r="63" spans="1:24" ht="31.5" customHeight="1" x14ac:dyDescent="0.25">
      <c r="A63" s="551" t="s">
        <v>575</v>
      </c>
      <c r="B63" s="552">
        <v>0</v>
      </c>
      <c r="C63" s="552">
        <v>0</v>
      </c>
      <c r="D63" s="552">
        <v>0</v>
      </c>
      <c r="E63" s="552">
        <v>0</v>
      </c>
      <c r="F63" s="552">
        <v>3.2320224999999994</v>
      </c>
      <c r="G63" s="552">
        <v>1.2582360653624944</v>
      </c>
      <c r="H63" s="552">
        <v>0</v>
      </c>
      <c r="I63" s="552">
        <v>0</v>
      </c>
      <c r="J63" s="552">
        <f t="shared" si="6"/>
        <v>3.2320224999999994</v>
      </c>
      <c r="K63" s="552">
        <f t="shared" si="7"/>
        <v>1.2582360653624944</v>
      </c>
      <c r="L63" s="556">
        <f t="shared" si="8"/>
        <v>389.3030031079594</v>
      </c>
      <c r="M63" s="30"/>
      <c r="Q63" s="148"/>
      <c r="R63" s="148"/>
      <c r="S63" s="148"/>
      <c r="T63" s="148"/>
      <c r="U63" s="148"/>
      <c r="V63" s="148"/>
    </row>
    <row r="64" spans="1:24" ht="31.5" customHeight="1" x14ac:dyDescent="0.25">
      <c r="A64" s="551" t="s">
        <v>576</v>
      </c>
      <c r="B64" s="552">
        <v>0</v>
      </c>
      <c r="C64" s="552">
        <v>0</v>
      </c>
      <c r="D64" s="552">
        <v>0</v>
      </c>
      <c r="E64" s="552">
        <v>0</v>
      </c>
      <c r="F64" s="552">
        <v>2.4247500000000005E-2</v>
      </c>
      <c r="G64" s="552">
        <v>4.2801266525858486E-3</v>
      </c>
      <c r="H64" s="552">
        <v>0</v>
      </c>
      <c r="I64" s="552">
        <v>0</v>
      </c>
      <c r="J64" s="552">
        <f t="shared" si="6"/>
        <v>2.4247500000000005E-2</v>
      </c>
      <c r="K64" s="552">
        <f t="shared" si="7"/>
        <v>4.2801266525858486E-3</v>
      </c>
      <c r="L64" s="556">
        <f t="shared" si="8"/>
        <v>176.5182659072419</v>
      </c>
      <c r="M64" s="30"/>
      <c r="Q64" s="148"/>
      <c r="R64" s="148"/>
      <c r="S64" s="148"/>
      <c r="T64" s="148"/>
      <c r="U64" s="148"/>
      <c r="V64" s="148"/>
    </row>
    <row r="65" spans="1:24" ht="31.5" customHeight="1" x14ac:dyDescent="0.25">
      <c r="A65" s="551" t="s">
        <v>582</v>
      </c>
      <c r="B65" s="552">
        <v>0</v>
      </c>
      <c r="C65" s="552">
        <v>0</v>
      </c>
      <c r="D65" s="552">
        <v>0</v>
      </c>
      <c r="E65" s="552">
        <v>0</v>
      </c>
      <c r="F65" s="552">
        <v>34.845739999999992</v>
      </c>
      <c r="G65" s="552">
        <v>11.530313738724685</v>
      </c>
      <c r="H65" s="552">
        <v>0</v>
      </c>
      <c r="I65" s="552">
        <v>0</v>
      </c>
      <c r="J65" s="552">
        <f t="shared" si="6"/>
        <v>34.845739999999992</v>
      </c>
      <c r="K65" s="552">
        <f t="shared" si="7"/>
        <v>11.530313738724685</v>
      </c>
      <c r="L65" s="556">
        <f t="shared" si="8"/>
        <v>330.89593559283537</v>
      </c>
      <c r="M65" s="30"/>
      <c r="Q65" s="148"/>
      <c r="R65" s="148"/>
      <c r="S65" s="148"/>
      <c r="T65" s="148"/>
      <c r="U65" s="148"/>
      <c r="V65" s="148"/>
    </row>
    <row r="66" spans="1:24" ht="31.5" customHeight="1" x14ac:dyDescent="0.25">
      <c r="A66" s="551" t="s">
        <v>583</v>
      </c>
      <c r="B66" s="552">
        <v>0</v>
      </c>
      <c r="C66" s="552">
        <v>0</v>
      </c>
      <c r="D66" s="552">
        <v>0</v>
      </c>
      <c r="E66" s="552">
        <v>0</v>
      </c>
      <c r="F66" s="552">
        <v>23.6068575</v>
      </c>
      <c r="G66" s="552">
        <v>12.85268070006674</v>
      </c>
      <c r="H66" s="552">
        <v>0</v>
      </c>
      <c r="I66" s="552">
        <v>0</v>
      </c>
      <c r="J66" s="552">
        <f t="shared" si="6"/>
        <v>23.6068575</v>
      </c>
      <c r="K66" s="552">
        <f t="shared" si="7"/>
        <v>12.85268070006674</v>
      </c>
      <c r="L66" s="556">
        <f t="shared" si="8"/>
        <v>544.44691336264214</v>
      </c>
      <c r="M66" s="30"/>
      <c r="Q66" s="148"/>
      <c r="R66" s="148"/>
      <c r="S66" s="148"/>
      <c r="T66" s="148"/>
      <c r="U66" s="148"/>
      <c r="V66" s="148"/>
    </row>
    <row r="67" spans="1:24" ht="31.5" customHeight="1" x14ac:dyDescent="0.25">
      <c r="A67" s="551" t="s">
        <v>584</v>
      </c>
      <c r="B67" s="552">
        <v>0</v>
      </c>
      <c r="C67" s="552">
        <v>0</v>
      </c>
      <c r="D67" s="552">
        <v>0</v>
      </c>
      <c r="E67" s="552">
        <v>0</v>
      </c>
      <c r="F67" s="552">
        <v>25.103257500000002</v>
      </c>
      <c r="G67" s="552">
        <v>12.118690103230787</v>
      </c>
      <c r="H67" s="552">
        <v>0</v>
      </c>
      <c r="I67" s="552">
        <v>0</v>
      </c>
      <c r="J67" s="552">
        <f t="shared" si="6"/>
        <v>25.103257500000002</v>
      </c>
      <c r="K67" s="552">
        <f t="shared" si="7"/>
        <v>12.118690103230787</v>
      </c>
      <c r="L67" s="556">
        <f t="shared" si="8"/>
        <v>482.75368657756013</v>
      </c>
      <c r="M67" s="30"/>
      <c r="Q67" s="148"/>
      <c r="R67" s="148"/>
      <c r="S67" s="148"/>
      <c r="T67" s="148"/>
      <c r="U67" s="148"/>
      <c r="V67" s="148"/>
    </row>
    <row r="68" spans="1:24" ht="28.5" customHeight="1" x14ac:dyDescent="0.25">
      <c r="A68" s="553" t="s">
        <v>22</v>
      </c>
      <c r="B68" s="557">
        <f t="shared" ref="B68:K68" si="9">SUM(B56:B67)</f>
        <v>0</v>
      </c>
      <c r="C68" s="557">
        <f t="shared" si="9"/>
        <v>0</v>
      </c>
      <c r="D68" s="557">
        <f t="shared" si="9"/>
        <v>0</v>
      </c>
      <c r="E68" s="557">
        <f t="shared" si="9"/>
        <v>0</v>
      </c>
      <c r="F68" s="557">
        <f t="shared" si="9"/>
        <v>307.29320999999993</v>
      </c>
      <c r="G68" s="557">
        <f t="shared" si="9"/>
        <v>182.13287033628205</v>
      </c>
      <c r="H68" s="557">
        <f t="shared" si="9"/>
        <v>25.042000000000002</v>
      </c>
      <c r="I68" s="557">
        <f t="shared" si="9"/>
        <v>20.796350275000002</v>
      </c>
      <c r="J68" s="557">
        <f t="shared" si="9"/>
        <v>332.33520999999996</v>
      </c>
      <c r="K68" s="557">
        <f t="shared" si="9"/>
        <v>202.92922061128206</v>
      </c>
      <c r="L68" s="557">
        <f t="shared" si="8"/>
        <v>610.61607228220589</v>
      </c>
      <c r="M68" s="35"/>
      <c r="Q68" s="148"/>
      <c r="R68" s="148"/>
      <c r="S68" s="148"/>
      <c r="T68" s="148"/>
      <c r="U68" s="148"/>
      <c r="V68" s="148"/>
    </row>
    <row r="69" spans="1:24" ht="24" customHeight="1"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4" ht="24" customHeight="1"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4" ht="24" customHeight="1" x14ac:dyDescent="0.25">
      <c r="A71" s="148"/>
      <c r="B71" s="565" t="s">
        <v>84</v>
      </c>
      <c r="C71" s="158"/>
      <c r="D71" s="158"/>
      <c r="E71" s="158"/>
      <c r="F71" s="158"/>
      <c r="G71" s="158"/>
      <c r="H71" s="148"/>
      <c r="I71" s="148"/>
      <c r="J71" s="148"/>
      <c r="K71" s="148"/>
      <c r="L71" s="148"/>
      <c r="M71" s="148"/>
      <c r="N71" s="148"/>
      <c r="O71" s="148"/>
      <c r="P71" s="148"/>
      <c r="Q71" s="148"/>
      <c r="R71" s="148"/>
      <c r="S71" s="148"/>
      <c r="T71" s="148"/>
      <c r="U71" s="1279" t="s">
        <v>296</v>
      </c>
      <c r="V71" s="1279"/>
    </row>
    <row r="72" spans="1:24" ht="24" customHeight="1" x14ac:dyDescent="0.25">
      <c r="A72" s="148"/>
      <c r="B72" s="131" t="s">
        <v>297</v>
      </c>
      <c r="C72" s="158"/>
      <c r="D72" s="158"/>
      <c r="E72" s="158"/>
      <c r="F72" s="158"/>
      <c r="G72" s="158"/>
      <c r="H72" s="148"/>
      <c r="I72" s="148"/>
      <c r="J72" s="148"/>
      <c r="K72" s="148"/>
      <c r="L72" s="148"/>
      <c r="M72" s="148"/>
      <c r="N72" s="148"/>
      <c r="O72" s="148"/>
      <c r="P72" s="148"/>
      <c r="Q72" s="148"/>
      <c r="R72" s="148"/>
      <c r="S72" s="148"/>
      <c r="T72" s="148"/>
      <c r="U72" s="150"/>
      <c r="V72" s="149"/>
    </row>
    <row r="73" spans="1:24" ht="24" customHeight="1" x14ac:dyDescent="0.25">
      <c r="A73" s="566" t="s">
        <v>3</v>
      </c>
      <c r="B73" s="160" t="s">
        <v>841</v>
      </c>
      <c r="C73" s="160"/>
      <c r="D73" s="158"/>
      <c r="E73" s="158"/>
      <c r="F73" s="158"/>
      <c r="G73" s="158"/>
      <c r="H73" s="148"/>
      <c r="I73" s="148"/>
      <c r="J73" s="148"/>
      <c r="K73" s="148"/>
      <c r="L73" s="148"/>
      <c r="M73" s="148"/>
      <c r="N73" s="148"/>
      <c r="O73" s="148"/>
      <c r="P73" s="148"/>
      <c r="Q73" s="148"/>
      <c r="R73" s="148"/>
      <c r="S73" s="148"/>
      <c r="T73" s="148"/>
      <c r="U73" s="148"/>
      <c r="V73" s="148"/>
    </row>
    <row r="74" spans="1:24" ht="11.25" customHeight="1"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4" ht="24" customHeight="1" x14ac:dyDescent="0.25">
      <c r="A75" s="130" t="s">
        <v>322</v>
      </c>
      <c r="B75" s="131" t="s">
        <v>446</v>
      </c>
      <c r="C75" s="156"/>
      <c r="D75" s="158"/>
      <c r="E75" s="148"/>
      <c r="F75" s="148"/>
      <c r="G75" s="148"/>
      <c r="H75" s="148"/>
      <c r="I75" s="148"/>
      <c r="J75" s="148"/>
      <c r="K75" s="148"/>
      <c r="L75" s="148"/>
      <c r="M75" s="148"/>
      <c r="N75" s="148"/>
      <c r="O75" s="148"/>
      <c r="P75" s="148"/>
      <c r="Q75" s="148"/>
      <c r="R75" s="148"/>
      <c r="S75" s="148"/>
      <c r="T75" s="148"/>
      <c r="U75" s="148"/>
      <c r="V75" s="148"/>
    </row>
    <row r="76" spans="1:24" s="449" customFormat="1" ht="34.5" customHeight="1" x14ac:dyDescent="0.25">
      <c r="A76" s="1271" t="s">
        <v>323</v>
      </c>
      <c r="B76" s="1271" t="s">
        <v>324</v>
      </c>
      <c r="C76" s="1271"/>
      <c r="D76" s="1271" t="s">
        <v>326</v>
      </c>
      <c r="E76" s="1271"/>
      <c r="F76" s="1272" t="s">
        <v>590</v>
      </c>
      <c r="G76" s="1273"/>
      <c r="H76" s="1272" t="s">
        <v>327</v>
      </c>
      <c r="I76" s="1274"/>
      <c r="J76" s="1274"/>
      <c r="K76" s="1273"/>
      <c r="L76" s="1272" t="s">
        <v>328</v>
      </c>
      <c r="M76" s="1274"/>
      <c r="N76" s="1274"/>
      <c r="O76" s="1273"/>
      <c r="P76" s="1274" t="s">
        <v>329</v>
      </c>
      <c r="Q76" s="1273"/>
      <c r="R76" s="1271" t="s">
        <v>330</v>
      </c>
      <c r="S76" s="1271"/>
      <c r="T76" s="1271" t="s">
        <v>331</v>
      </c>
      <c r="U76" s="1271"/>
      <c r="V76" s="1271"/>
    </row>
    <row r="77" spans="1:24" s="449" customFormat="1" ht="78" customHeight="1" x14ac:dyDescent="0.25">
      <c r="A77" s="1271"/>
      <c r="B77" s="448" t="s">
        <v>332</v>
      </c>
      <c r="C77" s="448" t="s">
        <v>674</v>
      </c>
      <c r="D77" s="448" t="s">
        <v>332</v>
      </c>
      <c r="E77" s="448" t="s">
        <v>674</v>
      </c>
      <c r="F77" s="448" t="s">
        <v>332</v>
      </c>
      <c r="G77" s="448" t="s">
        <v>677</v>
      </c>
      <c r="H77" s="448" t="s">
        <v>332</v>
      </c>
      <c r="I77" s="448" t="s">
        <v>674</v>
      </c>
      <c r="J77" s="448" t="s">
        <v>675</v>
      </c>
      <c r="K77" s="448" t="s">
        <v>676</v>
      </c>
      <c r="L77" s="448" t="s">
        <v>332</v>
      </c>
      <c r="M77" s="448" t="s">
        <v>674</v>
      </c>
      <c r="N77" s="448" t="s">
        <v>675</v>
      </c>
      <c r="O77" s="448" t="s">
        <v>676</v>
      </c>
      <c r="P77" s="448" t="s">
        <v>332</v>
      </c>
      <c r="Q77" s="448" t="s">
        <v>677</v>
      </c>
      <c r="R77" s="448" t="s">
        <v>332</v>
      </c>
      <c r="S77" s="448" t="s">
        <v>677</v>
      </c>
      <c r="T77" s="448" t="s">
        <v>332</v>
      </c>
      <c r="U77" s="448" t="s">
        <v>677</v>
      </c>
      <c r="V77" s="448" t="s">
        <v>333</v>
      </c>
    </row>
    <row r="78" spans="1:24" ht="42" customHeight="1" x14ac:dyDescent="0.25">
      <c r="A78" s="559" t="s">
        <v>638</v>
      </c>
      <c r="B78" s="552">
        <v>0</v>
      </c>
      <c r="C78" s="552">
        <v>0</v>
      </c>
      <c r="D78" s="552">
        <v>0</v>
      </c>
      <c r="E78" s="552">
        <v>0</v>
      </c>
      <c r="F78" s="552">
        <v>61.629587000000001</v>
      </c>
      <c r="G78" s="552">
        <v>28.438856099999999</v>
      </c>
      <c r="H78" s="552">
        <v>0</v>
      </c>
      <c r="I78" s="552">
        <v>0</v>
      </c>
      <c r="J78" s="552">
        <v>0</v>
      </c>
      <c r="K78" s="552">
        <f>I78-J78</f>
        <v>0</v>
      </c>
      <c r="L78" s="552">
        <v>0</v>
      </c>
      <c r="M78" s="552">
        <v>0</v>
      </c>
      <c r="N78" s="552">
        <v>0</v>
      </c>
      <c r="O78" s="552">
        <f t="shared" ref="O78:O89" si="10">M78-N78</f>
        <v>0</v>
      </c>
      <c r="P78" s="552">
        <v>82.775567499999994</v>
      </c>
      <c r="Q78" s="552">
        <v>34.291612772983733</v>
      </c>
      <c r="R78" s="560">
        <v>9.9252000000000002</v>
      </c>
      <c r="S78" s="552">
        <v>3.9491724729999995</v>
      </c>
      <c r="T78" s="552">
        <f t="shared" ref="T78:T89" si="11">B78+D78+F78+H78+L78+P78+R78</f>
        <v>154.33035449999997</v>
      </c>
      <c r="U78" s="552">
        <f t="shared" ref="U78:U89" si="12">C78+E78+G78+K78+O78+Q78+S78</f>
        <v>66.67964134598374</v>
      </c>
      <c r="V78" s="552">
        <f t="shared" ref="V78:V85" si="13">U78/T78*1000</f>
        <v>432.05785123744886</v>
      </c>
      <c r="W78" s="306"/>
      <c r="X78" s="306"/>
    </row>
    <row r="79" spans="1:24" ht="27" customHeight="1" x14ac:dyDescent="0.25">
      <c r="A79" s="559" t="s">
        <v>639</v>
      </c>
      <c r="B79" s="552">
        <v>0</v>
      </c>
      <c r="C79" s="552">
        <v>0</v>
      </c>
      <c r="D79" s="552">
        <v>0</v>
      </c>
      <c r="E79" s="552">
        <v>0</v>
      </c>
      <c r="F79" s="552">
        <f>119552904/10^6</f>
        <v>119.552904</v>
      </c>
      <c r="G79" s="552">
        <f>546576317.53153/10^7</f>
        <v>54.657631753153005</v>
      </c>
      <c r="H79" s="552">
        <v>0</v>
      </c>
      <c r="I79" s="552">
        <v>0</v>
      </c>
      <c r="J79" s="552">
        <v>0</v>
      </c>
      <c r="K79" s="552">
        <f>I79-J79</f>
        <v>0</v>
      </c>
      <c r="L79" s="552">
        <v>0</v>
      </c>
      <c r="M79" s="552">
        <v>0</v>
      </c>
      <c r="N79" s="552">
        <v>0</v>
      </c>
      <c r="O79" s="552">
        <f t="shared" si="10"/>
        <v>0</v>
      </c>
      <c r="P79" s="552">
        <v>41.1516375</v>
      </c>
      <c r="Q79" s="552">
        <v>19.530400128546255</v>
      </c>
      <c r="R79" s="552">
        <v>0</v>
      </c>
      <c r="S79" s="552">
        <v>0</v>
      </c>
      <c r="T79" s="552">
        <f t="shared" si="11"/>
        <v>160.7045415</v>
      </c>
      <c r="U79" s="552">
        <f t="shared" si="12"/>
        <v>74.18803188169926</v>
      </c>
      <c r="V79" s="552">
        <f t="shared" si="13"/>
        <v>461.64241028433696</v>
      </c>
      <c r="W79" s="306"/>
      <c r="X79" s="306"/>
    </row>
    <row r="80" spans="1:24" ht="27" customHeight="1" x14ac:dyDescent="0.25">
      <c r="A80" s="559" t="s">
        <v>640</v>
      </c>
      <c r="B80" s="552">
        <v>0</v>
      </c>
      <c r="C80" s="552">
        <v>0</v>
      </c>
      <c r="D80" s="552">
        <v>0</v>
      </c>
      <c r="E80" s="552">
        <v>0</v>
      </c>
      <c r="F80" s="552">
        <v>55.417946999999998</v>
      </c>
      <c r="G80" s="552">
        <v>25.303340585000001</v>
      </c>
      <c r="H80" s="552">
        <v>0</v>
      </c>
      <c r="I80" s="552">
        <v>0</v>
      </c>
      <c r="J80" s="552">
        <v>0</v>
      </c>
      <c r="K80" s="552">
        <v>0</v>
      </c>
      <c r="L80" s="552">
        <v>0</v>
      </c>
      <c r="M80" s="552">
        <v>0</v>
      </c>
      <c r="N80" s="552">
        <v>0</v>
      </c>
      <c r="O80" s="552">
        <f t="shared" si="10"/>
        <v>0</v>
      </c>
      <c r="P80" s="552">
        <v>31.8171125</v>
      </c>
      <c r="Q80" s="552">
        <v>16.359023023921644</v>
      </c>
      <c r="R80" s="560">
        <v>0</v>
      </c>
      <c r="S80" s="552">
        <v>0</v>
      </c>
      <c r="T80" s="552">
        <f t="shared" si="11"/>
        <v>87.235059500000006</v>
      </c>
      <c r="U80" s="552">
        <f t="shared" si="12"/>
        <v>41.662363608921645</v>
      </c>
      <c r="V80" s="552">
        <f t="shared" si="13"/>
        <v>477.5873811253793</v>
      </c>
      <c r="W80" s="306"/>
      <c r="X80" s="306"/>
    </row>
    <row r="81" spans="1:28" ht="27" customHeight="1" x14ac:dyDescent="0.25">
      <c r="A81" s="559" t="s">
        <v>678</v>
      </c>
      <c r="B81" s="552">
        <v>0</v>
      </c>
      <c r="C81" s="552">
        <v>0</v>
      </c>
      <c r="D81" s="552">
        <v>0</v>
      </c>
      <c r="E81" s="552">
        <v>0</v>
      </c>
      <c r="F81" s="561">
        <v>123.57356900000001</v>
      </c>
      <c r="G81" s="552">
        <v>56.434099099999997</v>
      </c>
      <c r="H81" s="552">
        <v>0</v>
      </c>
      <c r="I81" s="552">
        <v>0</v>
      </c>
      <c r="J81" s="552">
        <v>0</v>
      </c>
      <c r="K81" s="552">
        <f t="shared" ref="K81:K89" si="14">I81-J81</f>
        <v>0</v>
      </c>
      <c r="L81" s="552"/>
      <c r="M81" s="552"/>
      <c r="N81" s="552"/>
      <c r="O81" s="552">
        <f t="shared" si="10"/>
        <v>0</v>
      </c>
      <c r="P81" s="552">
        <v>114.18849955286083</v>
      </c>
      <c r="Q81" s="552">
        <v>48.436029734811768</v>
      </c>
      <c r="R81" s="560">
        <v>0</v>
      </c>
      <c r="S81" s="552">
        <v>0</v>
      </c>
      <c r="T81" s="552">
        <f t="shared" si="11"/>
        <v>237.76206855286085</v>
      </c>
      <c r="U81" s="552">
        <f t="shared" si="12"/>
        <v>104.87012883481177</v>
      </c>
      <c r="V81" s="552">
        <f t="shared" si="13"/>
        <v>441.07173811661357</v>
      </c>
      <c r="W81" s="306"/>
      <c r="X81" s="306"/>
    </row>
    <row r="82" spans="1:28" ht="27" customHeight="1" x14ac:dyDescent="0.25">
      <c r="A82" s="559" t="s">
        <v>642</v>
      </c>
      <c r="B82" s="552">
        <v>0</v>
      </c>
      <c r="C82" s="552">
        <v>0</v>
      </c>
      <c r="D82" s="552">
        <v>0</v>
      </c>
      <c r="E82" s="552">
        <v>0</v>
      </c>
      <c r="F82" s="552">
        <v>75.182841999999994</v>
      </c>
      <c r="G82" s="552">
        <v>34.647641541563416</v>
      </c>
      <c r="H82" s="552">
        <v>0</v>
      </c>
      <c r="I82" s="552">
        <v>0</v>
      </c>
      <c r="J82" s="552">
        <v>0</v>
      </c>
      <c r="K82" s="552">
        <f t="shared" si="14"/>
        <v>0</v>
      </c>
      <c r="L82" s="552"/>
      <c r="M82" s="552"/>
      <c r="N82" s="552"/>
      <c r="O82" s="552">
        <f t="shared" si="10"/>
        <v>0</v>
      </c>
      <c r="P82" s="552">
        <v>118.0752225</v>
      </c>
      <c r="Q82" s="552">
        <v>65.920470037667542</v>
      </c>
      <c r="R82" s="560">
        <v>0.85994000000000004</v>
      </c>
      <c r="S82" s="552">
        <v>0.50688640600000001</v>
      </c>
      <c r="T82" s="552">
        <f t="shared" si="11"/>
        <v>194.11800449999998</v>
      </c>
      <c r="U82" s="552">
        <f t="shared" si="12"/>
        <v>101.07499798523097</v>
      </c>
      <c r="V82" s="552">
        <f t="shared" si="13"/>
        <v>520.68842478354952</v>
      </c>
      <c r="W82" s="306"/>
      <c r="X82" s="306"/>
    </row>
    <row r="83" spans="1:28" ht="27" customHeight="1" x14ac:dyDescent="0.25">
      <c r="A83" s="559" t="s">
        <v>643</v>
      </c>
      <c r="B83" s="552">
        <v>0</v>
      </c>
      <c r="C83" s="552">
        <v>0</v>
      </c>
      <c r="D83" s="552">
        <v>0</v>
      </c>
      <c r="E83" s="552">
        <v>0</v>
      </c>
      <c r="F83" s="552">
        <v>100.38513500000001</v>
      </c>
      <c r="G83" s="552">
        <v>45.934002200000002</v>
      </c>
      <c r="H83" s="552">
        <v>0</v>
      </c>
      <c r="I83" s="552">
        <v>0</v>
      </c>
      <c r="J83" s="552">
        <v>0</v>
      </c>
      <c r="K83" s="552">
        <f t="shared" si="14"/>
        <v>0</v>
      </c>
      <c r="L83" s="552"/>
      <c r="M83" s="552"/>
      <c r="N83" s="552"/>
      <c r="O83" s="552">
        <f t="shared" si="10"/>
        <v>0</v>
      </c>
      <c r="P83" s="552">
        <v>186.31904750000001</v>
      </c>
      <c r="Q83" s="552">
        <v>107.88878998865779</v>
      </c>
      <c r="R83" s="560">
        <v>6.1970000000000001</v>
      </c>
      <c r="S83" s="552">
        <v>2.8921085799999999</v>
      </c>
      <c r="T83" s="552">
        <f t="shared" si="11"/>
        <v>292.9011825</v>
      </c>
      <c r="U83" s="552">
        <f t="shared" si="12"/>
        <v>156.7149007686578</v>
      </c>
      <c r="V83" s="552">
        <f t="shared" si="13"/>
        <v>535.04359194131212</v>
      </c>
      <c r="W83" s="306"/>
      <c r="X83" s="306"/>
    </row>
    <row r="84" spans="1:28" ht="27" customHeight="1" x14ac:dyDescent="0.25">
      <c r="A84" s="559" t="s">
        <v>644</v>
      </c>
      <c r="B84" s="552">
        <v>0</v>
      </c>
      <c r="C84" s="552">
        <v>0</v>
      </c>
      <c r="D84" s="552">
        <v>0</v>
      </c>
      <c r="E84" s="552">
        <v>0</v>
      </c>
      <c r="F84" s="552">
        <v>121.426463</v>
      </c>
      <c r="G84" s="552">
        <v>56.085340464999994</v>
      </c>
      <c r="H84" s="552"/>
      <c r="I84" s="552"/>
      <c r="J84" s="552"/>
      <c r="K84" s="552">
        <f t="shared" si="14"/>
        <v>0</v>
      </c>
      <c r="L84" s="562"/>
      <c r="M84" s="552"/>
      <c r="N84" s="552"/>
      <c r="O84" s="552">
        <f t="shared" si="10"/>
        <v>0</v>
      </c>
      <c r="P84" s="552">
        <v>226.09249249999999</v>
      </c>
      <c r="Q84" s="552">
        <v>122.22270993860928</v>
      </c>
      <c r="R84" s="560">
        <v>9.9655000000000005</v>
      </c>
      <c r="S84" s="552">
        <v>6.9078380200000007</v>
      </c>
      <c r="T84" s="552">
        <f t="shared" si="11"/>
        <v>357.48445550000002</v>
      </c>
      <c r="U84" s="552">
        <f t="shared" si="12"/>
        <v>185.2158884236093</v>
      </c>
      <c r="V84" s="552">
        <f t="shared" si="13"/>
        <v>518.10892914086241</v>
      </c>
      <c r="W84" s="306"/>
      <c r="X84" s="306"/>
    </row>
    <row r="85" spans="1:28" ht="27" customHeight="1" x14ac:dyDescent="0.25">
      <c r="A85" s="559" t="s">
        <v>645</v>
      </c>
      <c r="B85" s="552">
        <v>0</v>
      </c>
      <c r="C85" s="552">
        <v>0</v>
      </c>
      <c r="D85" s="552">
        <v>0</v>
      </c>
      <c r="E85" s="552">
        <v>0</v>
      </c>
      <c r="F85" s="552">
        <v>220.19023799999999</v>
      </c>
      <c r="G85" s="552">
        <v>100.1865585</v>
      </c>
      <c r="H85" s="552"/>
      <c r="I85" s="552"/>
      <c r="J85" s="552"/>
      <c r="K85" s="552">
        <f t="shared" si="14"/>
        <v>0</v>
      </c>
      <c r="L85" s="552"/>
      <c r="M85" s="552"/>
      <c r="N85" s="552"/>
      <c r="O85" s="552">
        <f t="shared" si="10"/>
        <v>0</v>
      </c>
      <c r="P85" s="552">
        <v>258.61164500000001</v>
      </c>
      <c r="Q85" s="552">
        <v>99.695946711277728</v>
      </c>
      <c r="R85" s="552">
        <v>10.71875</v>
      </c>
      <c r="S85" s="552">
        <v>5.3359358267500001</v>
      </c>
      <c r="T85" s="552">
        <f t="shared" si="11"/>
        <v>489.52063299999998</v>
      </c>
      <c r="U85" s="552">
        <f t="shared" si="12"/>
        <v>205.21844103802772</v>
      </c>
      <c r="V85" s="552">
        <f t="shared" si="13"/>
        <v>419.22327110168555</v>
      </c>
    </row>
    <row r="86" spans="1:28" ht="27" customHeight="1" x14ac:dyDescent="0.25">
      <c r="A86" s="559" t="s">
        <v>646</v>
      </c>
      <c r="B86" s="552">
        <v>0</v>
      </c>
      <c r="C86" s="552">
        <v>0</v>
      </c>
      <c r="D86" s="552">
        <v>0</v>
      </c>
      <c r="E86" s="552">
        <v>0</v>
      </c>
      <c r="F86" s="552"/>
      <c r="G86" s="552"/>
      <c r="H86" s="552"/>
      <c r="I86" s="552"/>
      <c r="J86" s="552"/>
      <c r="K86" s="552">
        <f t="shared" si="14"/>
        <v>0</v>
      </c>
      <c r="L86" s="552"/>
      <c r="M86" s="552"/>
      <c r="N86" s="552"/>
      <c r="O86" s="552">
        <f t="shared" si="10"/>
        <v>0</v>
      </c>
      <c r="P86" s="552"/>
      <c r="Q86" s="552"/>
      <c r="R86" s="552"/>
      <c r="S86" s="552"/>
      <c r="T86" s="552">
        <f t="shared" si="11"/>
        <v>0</v>
      </c>
      <c r="U86" s="552">
        <f t="shared" si="12"/>
        <v>0</v>
      </c>
      <c r="V86" s="552"/>
    </row>
    <row r="87" spans="1:28" ht="27" customHeight="1" x14ac:dyDescent="0.25">
      <c r="A87" s="559" t="s">
        <v>647</v>
      </c>
      <c r="B87" s="552">
        <v>0</v>
      </c>
      <c r="C87" s="552">
        <v>0</v>
      </c>
      <c r="D87" s="552">
        <v>0</v>
      </c>
      <c r="E87" s="552">
        <v>0</v>
      </c>
      <c r="F87" s="552"/>
      <c r="G87" s="552"/>
      <c r="H87" s="552"/>
      <c r="I87" s="552"/>
      <c r="J87" s="552"/>
      <c r="K87" s="552">
        <f t="shared" si="14"/>
        <v>0</v>
      </c>
      <c r="L87" s="552"/>
      <c r="M87" s="552"/>
      <c r="N87" s="552"/>
      <c r="O87" s="552">
        <f t="shared" si="10"/>
        <v>0</v>
      </c>
      <c r="P87" s="552"/>
      <c r="Q87" s="552"/>
      <c r="R87" s="552"/>
      <c r="S87" s="552"/>
      <c r="T87" s="552">
        <f t="shared" si="11"/>
        <v>0</v>
      </c>
      <c r="U87" s="552">
        <f t="shared" si="12"/>
        <v>0</v>
      </c>
      <c r="V87" s="552"/>
    </row>
    <row r="88" spans="1:28" ht="27" customHeight="1" x14ac:dyDescent="0.25">
      <c r="A88" s="559" t="s">
        <v>648</v>
      </c>
      <c r="B88" s="552">
        <v>0</v>
      </c>
      <c r="C88" s="552">
        <v>0</v>
      </c>
      <c r="D88" s="552">
        <v>0</v>
      </c>
      <c r="E88" s="552">
        <v>0</v>
      </c>
      <c r="F88" s="552"/>
      <c r="G88" s="552"/>
      <c r="H88" s="552"/>
      <c r="I88" s="552"/>
      <c r="J88" s="552"/>
      <c r="K88" s="552">
        <f t="shared" si="14"/>
        <v>0</v>
      </c>
      <c r="L88" s="552"/>
      <c r="M88" s="552"/>
      <c r="N88" s="552"/>
      <c r="O88" s="552">
        <f t="shared" si="10"/>
        <v>0</v>
      </c>
      <c r="P88" s="552"/>
      <c r="Q88" s="552"/>
      <c r="R88" s="552"/>
      <c r="S88" s="552"/>
      <c r="T88" s="552">
        <f t="shared" si="11"/>
        <v>0</v>
      </c>
      <c r="U88" s="552">
        <f t="shared" si="12"/>
        <v>0</v>
      </c>
      <c r="V88" s="552"/>
    </row>
    <row r="89" spans="1:28" ht="27" customHeight="1" x14ac:dyDescent="0.25">
      <c r="A89" s="559" t="s">
        <v>649</v>
      </c>
      <c r="B89" s="552">
        <v>0</v>
      </c>
      <c r="C89" s="552">
        <v>0</v>
      </c>
      <c r="D89" s="552">
        <v>0</v>
      </c>
      <c r="E89" s="552">
        <v>0</v>
      </c>
      <c r="F89" s="552"/>
      <c r="G89" s="552"/>
      <c r="H89" s="552"/>
      <c r="I89" s="552"/>
      <c r="J89" s="552"/>
      <c r="K89" s="552">
        <f t="shared" si="14"/>
        <v>0</v>
      </c>
      <c r="L89" s="552"/>
      <c r="M89" s="552"/>
      <c r="N89" s="552"/>
      <c r="O89" s="552">
        <f t="shared" si="10"/>
        <v>0</v>
      </c>
      <c r="P89" s="552"/>
      <c r="Q89" s="552"/>
      <c r="R89" s="552"/>
      <c r="S89" s="552"/>
      <c r="T89" s="552">
        <f t="shared" si="11"/>
        <v>0</v>
      </c>
      <c r="U89" s="552">
        <f t="shared" si="12"/>
        <v>0</v>
      </c>
      <c r="V89" s="552"/>
    </row>
    <row r="90" spans="1:28" ht="24" customHeight="1" x14ac:dyDescent="0.25">
      <c r="A90" s="553" t="s">
        <v>22</v>
      </c>
      <c r="B90" s="556">
        <f t="shared" ref="B90:U90" si="15">SUM(B78:B89)</f>
        <v>0</v>
      </c>
      <c r="C90" s="556">
        <f t="shared" si="15"/>
        <v>0</v>
      </c>
      <c r="D90" s="556">
        <f t="shared" si="15"/>
        <v>0</v>
      </c>
      <c r="E90" s="556">
        <f t="shared" si="15"/>
        <v>0</v>
      </c>
      <c r="F90" s="556">
        <f t="shared" si="15"/>
        <v>877.35868500000004</v>
      </c>
      <c r="G90" s="556">
        <f t="shared" si="15"/>
        <v>401.68747024471639</v>
      </c>
      <c r="H90" s="556">
        <f t="shared" si="15"/>
        <v>0</v>
      </c>
      <c r="I90" s="556">
        <f t="shared" si="15"/>
        <v>0</v>
      </c>
      <c r="J90" s="556">
        <f t="shared" si="15"/>
        <v>0</v>
      </c>
      <c r="K90" s="556">
        <f t="shared" si="15"/>
        <v>0</v>
      </c>
      <c r="L90" s="556">
        <f t="shared" si="15"/>
        <v>0</v>
      </c>
      <c r="M90" s="556">
        <f t="shared" si="15"/>
        <v>0</v>
      </c>
      <c r="N90" s="556">
        <f t="shared" si="15"/>
        <v>0</v>
      </c>
      <c r="O90" s="556">
        <f t="shared" si="15"/>
        <v>0</v>
      </c>
      <c r="P90" s="556">
        <f t="shared" si="15"/>
        <v>1059.0312245528607</v>
      </c>
      <c r="Q90" s="556">
        <f t="shared" si="15"/>
        <v>514.34498233647571</v>
      </c>
      <c r="R90" s="556">
        <f t="shared" si="15"/>
        <v>37.66639</v>
      </c>
      <c r="S90" s="556">
        <f t="shared" si="15"/>
        <v>19.591941305749998</v>
      </c>
      <c r="T90" s="556">
        <f t="shared" si="15"/>
        <v>1974.0562995528608</v>
      </c>
      <c r="U90" s="556">
        <f t="shared" si="15"/>
        <v>935.62439388694224</v>
      </c>
      <c r="V90" s="556">
        <f>U90/T90*1000</f>
        <v>473.96033947910632</v>
      </c>
      <c r="W90" s="155"/>
      <c r="X90" s="155"/>
      <c r="Y90" s="155"/>
      <c r="Z90" s="155"/>
      <c r="AA90" s="155"/>
      <c r="AB90" s="155"/>
    </row>
    <row r="91" spans="1:28" ht="11.25" customHeight="1" x14ac:dyDescent="0.25">
      <c r="A91" s="154"/>
      <c r="B91" s="148"/>
      <c r="C91" s="154"/>
      <c r="D91" s="148"/>
      <c r="E91" s="154"/>
      <c r="F91" s="148"/>
      <c r="G91" s="154"/>
      <c r="H91" s="148"/>
      <c r="I91" s="154"/>
      <c r="J91" s="154"/>
      <c r="K91" s="154"/>
      <c r="L91" s="148"/>
      <c r="M91" s="154"/>
      <c r="N91" s="154"/>
      <c r="O91" s="154"/>
      <c r="P91" s="148"/>
      <c r="Q91" s="154"/>
      <c r="R91" s="148"/>
      <c r="S91" s="154"/>
      <c r="T91" s="148"/>
      <c r="U91" s="154"/>
      <c r="V91" s="148"/>
      <c r="W91" s="155"/>
      <c r="X91" s="155"/>
      <c r="Y91" s="155"/>
      <c r="Z91" s="155"/>
      <c r="AA91" s="155"/>
      <c r="AB91" s="155"/>
    </row>
    <row r="92" spans="1:28" ht="24" customHeight="1" x14ac:dyDescent="0.25">
      <c r="A92" s="154"/>
      <c r="B92" s="563" t="s">
        <v>445</v>
      </c>
      <c r="C92" s="310"/>
      <c r="D92" s="311"/>
      <c r="E92" s="311"/>
      <c r="F92" s="154"/>
      <c r="G92" s="154"/>
      <c r="H92" s="154"/>
      <c r="I92" s="154"/>
      <c r="J92" s="154"/>
      <c r="K92" s="154"/>
      <c r="L92" s="154"/>
      <c r="M92" s="148"/>
      <c r="N92" s="148"/>
      <c r="O92" s="148"/>
      <c r="P92" s="148"/>
      <c r="Q92" s="154"/>
      <c r="R92" s="148"/>
      <c r="S92" s="148"/>
      <c r="T92" s="148"/>
      <c r="U92" s="148"/>
      <c r="V92" s="148"/>
      <c r="W92" s="304" t="s">
        <v>335</v>
      </c>
    </row>
    <row r="93" spans="1:28" ht="30" customHeight="1" x14ac:dyDescent="0.25">
      <c r="A93" s="1271" t="s">
        <v>323</v>
      </c>
      <c r="B93" s="1271" t="s">
        <v>324</v>
      </c>
      <c r="C93" s="1271"/>
      <c r="D93" s="1271" t="s">
        <v>325</v>
      </c>
      <c r="E93" s="1271"/>
      <c r="F93" s="1272" t="s">
        <v>329</v>
      </c>
      <c r="G93" s="1273"/>
      <c r="H93" s="1272" t="s">
        <v>330</v>
      </c>
      <c r="I93" s="1273"/>
      <c r="J93" s="1272" t="s">
        <v>334</v>
      </c>
      <c r="K93" s="1273"/>
      <c r="L93" s="312"/>
      <c r="M93" s="568"/>
      <c r="N93" s="313"/>
      <c r="O93" s="313"/>
      <c r="R93" s="450"/>
      <c r="S93" s="313"/>
      <c r="T93" s="148"/>
      <c r="U93" s="148"/>
      <c r="V93" s="148"/>
    </row>
    <row r="94" spans="1:28" ht="61.5" customHeight="1" x14ac:dyDescent="0.25">
      <c r="A94" s="1271"/>
      <c r="B94" s="448" t="s">
        <v>332</v>
      </c>
      <c r="C94" s="448" t="s">
        <v>677</v>
      </c>
      <c r="D94" s="448" t="s">
        <v>332</v>
      </c>
      <c r="E94" s="448" t="s">
        <v>677</v>
      </c>
      <c r="F94" s="448" t="s">
        <v>332</v>
      </c>
      <c r="G94" s="448" t="s">
        <v>677</v>
      </c>
      <c r="H94" s="448" t="s">
        <v>332</v>
      </c>
      <c r="I94" s="448" t="s">
        <v>677</v>
      </c>
      <c r="J94" s="448" t="s">
        <v>332</v>
      </c>
      <c r="K94" s="448" t="s">
        <v>677</v>
      </c>
      <c r="L94" s="448" t="s">
        <v>333</v>
      </c>
      <c r="M94" s="568"/>
      <c r="N94" s="1277"/>
      <c r="O94" s="1277"/>
      <c r="P94" s="1277"/>
      <c r="Q94" s="1277"/>
      <c r="R94" s="1277"/>
    </row>
    <row r="95" spans="1:28" ht="29.25" customHeight="1" x14ac:dyDescent="0.25">
      <c r="A95" s="559" t="s">
        <v>638</v>
      </c>
      <c r="B95" s="552"/>
      <c r="C95" s="552"/>
      <c r="D95" s="552"/>
      <c r="E95" s="552"/>
      <c r="F95" s="552">
        <v>15.796415</v>
      </c>
      <c r="G95" s="564">
        <v>5.8920624335987357</v>
      </c>
      <c r="H95" s="552">
        <v>0</v>
      </c>
      <c r="I95" s="552">
        <v>0</v>
      </c>
      <c r="J95" s="552">
        <f t="shared" ref="J95:K102" si="16">B95+D95+F95+H95</f>
        <v>15.796415</v>
      </c>
      <c r="K95" s="552">
        <f t="shared" si="16"/>
        <v>5.8920624335987357</v>
      </c>
      <c r="L95" s="557">
        <f t="shared" ref="L95:L102" si="17">K95/J95*1000</f>
        <v>372.99997712131113</v>
      </c>
      <c r="M95" s="314"/>
      <c r="N95" s="30"/>
      <c r="O95" s="30"/>
      <c r="R95" s="314"/>
      <c r="S95" s="148"/>
      <c r="T95" s="148"/>
      <c r="U95" s="148"/>
      <c r="V95" s="148"/>
    </row>
    <row r="96" spans="1:28" ht="29.25" customHeight="1" x14ac:dyDescent="0.25">
      <c r="A96" s="559" t="s">
        <v>639</v>
      </c>
      <c r="B96" s="552">
        <v>0</v>
      </c>
      <c r="C96" s="552">
        <v>0</v>
      </c>
      <c r="D96" s="552">
        <v>0</v>
      </c>
      <c r="E96" s="552">
        <v>0</v>
      </c>
      <c r="F96" s="552">
        <v>53.812015000000002</v>
      </c>
      <c r="G96" s="369">
        <v>18.871076713218759</v>
      </c>
      <c r="H96" s="552">
        <v>0</v>
      </c>
      <c r="I96" s="552">
        <v>0</v>
      </c>
      <c r="J96" s="552">
        <f t="shared" si="16"/>
        <v>53.812015000000002</v>
      </c>
      <c r="K96" s="552">
        <f t="shared" si="16"/>
        <v>18.871076713218759</v>
      </c>
      <c r="L96" s="557">
        <f t="shared" si="17"/>
        <v>350.68519016094746</v>
      </c>
      <c r="M96" s="314"/>
      <c r="N96" s="30"/>
      <c r="O96" s="30"/>
      <c r="R96" s="314"/>
      <c r="S96" s="148"/>
      <c r="T96" s="148"/>
      <c r="U96" s="148"/>
      <c r="V96" s="148"/>
    </row>
    <row r="97" spans="1:22" ht="29.25" customHeight="1" x14ac:dyDescent="0.25">
      <c r="A97" s="559" t="s">
        <v>640</v>
      </c>
      <c r="B97" s="552">
        <v>0</v>
      </c>
      <c r="C97" s="552">
        <v>0</v>
      </c>
      <c r="D97" s="552">
        <v>0</v>
      </c>
      <c r="E97" s="552">
        <v>0</v>
      </c>
      <c r="F97" s="552">
        <v>87.066692500000002</v>
      </c>
      <c r="G97" s="369">
        <v>39.07905943393915</v>
      </c>
      <c r="H97" s="552">
        <v>0</v>
      </c>
      <c r="I97" s="552">
        <v>0</v>
      </c>
      <c r="J97" s="552">
        <f t="shared" si="16"/>
        <v>87.066692500000002</v>
      </c>
      <c r="K97" s="552">
        <f t="shared" si="16"/>
        <v>39.07905943393915</v>
      </c>
      <c r="L97" s="557">
        <f t="shared" si="17"/>
        <v>448.84051882341976</v>
      </c>
      <c r="M97" s="314"/>
      <c r="N97" s="30"/>
      <c r="O97" s="30"/>
      <c r="R97" s="314"/>
      <c r="S97"/>
      <c r="T97"/>
      <c r="U97" s="148"/>
      <c r="V97" s="148"/>
    </row>
    <row r="98" spans="1:22" ht="29.25" customHeight="1" x14ac:dyDescent="0.25">
      <c r="A98" s="559" t="s">
        <v>678</v>
      </c>
      <c r="B98" s="552">
        <v>0</v>
      </c>
      <c r="C98" s="552">
        <v>0</v>
      </c>
      <c r="D98" s="552">
        <v>0</v>
      </c>
      <c r="E98" s="552">
        <v>0</v>
      </c>
      <c r="F98" s="552">
        <v>40.866792499999995</v>
      </c>
      <c r="G98" s="369">
        <v>21.317377001126538</v>
      </c>
      <c r="H98" s="552">
        <v>4.2162800000000002</v>
      </c>
      <c r="I98" s="552">
        <v>1.2414765840000004</v>
      </c>
      <c r="J98" s="552">
        <f t="shared" si="16"/>
        <v>45.083072499999993</v>
      </c>
      <c r="K98" s="552">
        <f t="shared" si="16"/>
        <v>22.558853585126538</v>
      </c>
      <c r="L98" s="557">
        <f t="shared" si="17"/>
        <v>500.38412056158199</v>
      </c>
      <c r="M98" s="314"/>
      <c r="N98" s="30"/>
      <c r="O98" s="30"/>
      <c r="R98" s="314"/>
      <c r="S98"/>
      <c r="T98"/>
      <c r="U98" s="148"/>
      <c r="V98" s="148"/>
    </row>
    <row r="99" spans="1:22" ht="29.25" customHeight="1" x14ac:dyDescent="0.25">
      <c r="A99" s="559" t="s">
        <v>642</v>
      </c>
      <c r="B99" s="552">
        <v>0</v>
      </c>
      <c r="C99" s="552">
        <v>0</v>
      </c>
      <c r="D99" s="552">
        <v>0</v>
      </c>
      <c r="E99" s="552">
        <v>0</v>
      </c>
      <c r="F99" s="552">
        <v>27.359637499999995</v>
      </c>
      <c r="G99" s="369">
        <v>20.047718637464012</v>
      </c>
      <c r="H99" s="552">
        <v>13.62304</v>
      </c>
      <c r="I99" s="552">
        <v>11.603370214</v>
      </c>
      <c r="J99" s="552">
        <f t="shared" si="16"/>
        <v>40.982677499999994</v>
      </c>
      <c r="K99" s="552">
        <f t="shared" si="16"/>
        <v>31.65108885146401</v>
      </c>
      <c r="L99" s="557">
        <f t="shared" si="17"/>
        <v>772.30407533680579</v>
      </c>
      <c r="M99" s="315"/>
      <c r="N99" s="30"/>
      <c r="O99" s="30"/>
      <c r="R99" s="315"/>
      <c r="S99"/>
      <c r="T99"/>
      <c r="U99" s="148"/>
      <c r="V99" s="148"/>
    </row>
    <row r="100" spans="1:22" ht="29.25" customHeight="1" x14ac:dyDescent="0.25">
      <c r="A100" s="559" t="s">
        <v>643</v>
      </c>
      <c r="B100" s="552">
        <v>0</v>
      </c>
      <c r="C100" s="552">
        <v>0</v>
      </c>
      <c r="D100" s="552">
        <v>0</v>
      </c>
      <c r="E100" s="552">
        <v>0</v>
      </c>
      <c r="F100" s="552">
        <v>23.459117500000001</v>
      </c>
      <c r="G100" s="369">
        <v>11.206552449477414</v>
      </c>
      <c r="H100" s="552">
        <v>2.5103925</v>
      </c>
      <c r="I100" s="552">
        <v>2.4944569329999999</v>
      </c>
      <c r="J100" s="552">
        <f t="shared" si="16"/>
        <v>25.96951</v>
      </c>
      <c r="K100" s="552">
        <f t="shared" si="16"/>
        <v>13.701009382477414</v>
      </c>
      <c r="L100" s="557">
        <f t="shared" si="17"/>
        <v>527.58058902449125</v>
      </c>
      <c r="M100" s="315"/>
      <c r="N100" s="30"/>
      <c r="O100" s="30"/>
      <c r="R100" s="315"/>
      <c r="S100"/>
      <c r="T100"/>
      <c r="U100" s="148"/>
      <c r="V100" s="148"/>
    </row>
    <row r="101" spans="1:22" ht="29.25" customHeight="1" x14ac:dyDescent="0.25">
      <c r="A101" s="559" t="s">
        <v>644</v>
      </c>
      <c r="B101" s="552"/>
      <c r="C101" s="552"/>
      <c r="D101" s="552"/>
      <c r="E101" s="552"/>
      <c r="F101" s="552">
        <v>13.839314999999997</v>
      </c>
      <c r="G101" s="552">
        <v>11.674633726392941</v>
      </c>
      <c r="H101" s="552">
        <v>0</v>
      </c>
      <c r="I101" s="552">
        <v>0</v>
      </c>
      <c r="J101" s="552">
        <f t="shared" si="16"/>
        <v>13.839314999999997</v>
      </c>
      <c r="K101" s="552">
        <f t="shared" si="16"/>
        <v>11.674633726392941</v>
      </c>
      <c r="L101" s="557">
        <f t="shared" si="17"/>
        <v>843.58465186990418</v>
      </c>
      <c r="M101" s="315"/>
      <c r="N101" s="30"/>
      <c r="O101" s="30"/>
      <c r="R101" s="315"/>
      <c r="S101"/>
      <c r="T101"/>
      <c r="U101" s="148"/>
      <c r="V101" s="148"/>
    </row>
    <row r="102" spans="1:22" ht="29.25" customHeight="1" x14ac:dyDescent="0.25">
      <c r="A102" s="559" t="s">
        <v>645</v>
      </c>
      <c r="B102" s="552"/>
      <c r="C102" s="552"/>
      <c r="D102" s="552"/>
      <c r="E102" s="552"/>
      <c r="F102" s="552">
        <v>28.509872500000004</v>
      </c>
      <c r="G102" s="552">
        <v>14.682598259532098</v>
      </c>
      <c r="H102" s="552">
        <v>0</v>
      </c>
      <c r="I102" s="552">
        <v>0</v>
      </c>
      <c r="J102" s="552">
        <f t="shared" si="16"/>
        <v>28.509872500000004</v>
      </c>
      <c r="K102" s="552">
        <f t="shared" si="16"/>
        <v>14.682598259532098</v>
      </c>
      <c r="L102" s="557">
        <f t="shared" si="17"/>
        <v>515.00048832319737</v>
      </c>
      <c r="M102" s="315"/>
      <c r="N102" s="30"/>
      <c r="O102" s="30"/>
      <c r="R102" s="315"/>
      <c r="S102"/>
      <c r="T102"/>
      <c r="U102" s="148"/>
      <c r="V102" s="148"/>
    </row>
    <row r="103" spans="1:22" ht="29.25" customHeight="1" x14ac:dyDescent="0.25">
      <c r="A103" s="559" t="s">
        <v>646</v>
      </c>
      <c r="B103" s="552"/>
      <c r="C103" s="552"/>
      <c r="D103" s="552"/>
      <c r="E103" s="552"/>
      <c r="F103" s="552"/>
      <c r="G103" s="552"/>
      <c r="H103" s="552"/>
      <c r="I103" s="552"/>
      <c r="J103" s="552"/>
      <c r="K103" s="552"/>
      <c r="L103" s="557"/>
      <c r="M103" s="315"/>
      <c r="N103" s="30"/>
      <c r="O103" s="30"/>
      <c r="R103" s="315"/>
      <c r="S103"/>
      <c r="T103"/>
      <c r="U103" s="148"/>
      <c r="V103" s="148"/>
    </row>
    <row r="104" spans="1:22" ht="29.25" customHeight="1" x14ac:dyDescent="0.25">
      <c r="A104" s="559" t="s">
        <v>647</v>
      </c>
      <c r="B104" s="552"/>
      <c r="C104" s="552"/>
      <c r="D104" s="552"/>
      <c r="E104" s="552"/>
      <c r="F104" s="552"/>
      <c r="G104" s="552"/>
      <c r="H104" s="552"/>
      <c r="I104" s="552"/>
      <c r="J104" s="552"/>
      <c r="K104" s="552"/>
      <c r="L104" s="557"/>
      <c r="M104" s="315"/>
      <c r="N104" s="30"/>
      <c r="O104" s="30"/>
      <c r="R104" s="315"/>
      <c r="S104" s="148"/>
      <c r="T104" s="148"/>
      <c r="U104" s="148"/>
      <c r="V104" s="148"/>
    </row>
    <row r="105" spans="1:22" ht="29.25" customHeight="1" x14ac:dyDescent="0.25">
      <c r="A105" s="559" t="s">
        <v>648</v>
      </c>
      <c r="B105" s="552"/>
      <c r="C105" s="552"/>
      <c r="D105" s="552"/>
      <c r="E105" s="552"/>
      <c r="F105" s="552"/>
      <c r="G105" s="552"/>
      <c r="H105" s="552"/>
      <c r="I105" s="552"/>
      <c r="J105" s="552"/>
      <c r="K105" s="552"/>
      <c r="L105" s="557"/>
      <c r="M105" s="315"/>
      <c r="N105" s="30"/>
      <c r="O105" s="30"/>
      <c r="R105" s="315"/>
      <c r="S105" s="148"/>
      <c r="T105" s="148"/>
      <c r="U105" s="148"/>
      <c r="V105" s="148"/>
    </row>
    <row r="106" spans="1:22" ht="29.25" customHeight="1" x14ac:dyDescent="0.25">
      <c r="A106" s="559" t="s">
        <v>649</v>
      </c>
      <c r="B106" s="552"/>
      <c r="C106" s="552"/>
      <c r="D106" s="552"/>
      <c r="E106" s="552"/>
      <c r="F106" s="552"/>
      <c r="G106" s="552"/>
      <c r="H106" s="552"/>
      <c r="I106" s="552"/>
      <c r="J106" s="552"/>
      <c r="K106" s="552"/>
      <c r="L106" s="557"/>
      <c r="M106" s="315"/>
      <c r="N106" s="30"/>
      <c r="O106" s="30"/>
      <c r="S106" s="150"/>
      <c r="T106" s="150"/>
      <c r="U106" s="150"/>
      <c r="V106" s="150"/>
    </row>
    <row r="107" spans="1:22" ht="24.75" customHeight="1" x14ac:dyDescent="0.25">
      <c r="A107" s="553" t="s">
        <v>22</v>
      </c>
      <c r="B107" s="557">
        <f t="shared" ref="B107:K107" si="18">SUM(B95:B106)</f>
        <v>0</v>
      </c>
      <c r="C107" s="557">
        <f t="shared" si="18"/>
        <v>0</v>
      </c>
      <c r="D107" s="557">
        <f t="shared" si="18"/>
        <v>0</v>
      </c>
      <c r="E107" s="557">
        <f t="shared" si="18"/>
        <v>0</v>
      </c>
      <c r="F107" s="557">
        <f t="shared" si="18"/>
        <v>290.7098575</v>
      </c>
      <c r="G107" s="557">
        <f t="shared" si="18"/>
        <v>142.77107865474966</v>
      </c>
      <c r="H107" s="557">
        <f t="shared" si="18"/>
        <v>20.349712500000003</v>
      </c>
      <c r="I107" s="557">
        <f t="shared" si="18"/>
        <v>15.339303731000001</v>
      </c>
      <c r="J107" s="557">
        <f t="shared" si="18"/>
        <v>311.05957000000001</v>
      </c>
      <c r="K107" s="557">
        <f t="shared" si="18"/>
        <v>158.11038238574963</v>
      </c>
      <c r="L107" s="557">
        <f>K107/J107*1000</f>
        <v>508.29615171701556</v>
      </c>
      <c r="M107" s="316"/>
      <c r="N107" s="35"/>
      <c r="O107" s="35"/>
      <c r="S107" s="150"/>
      <c r="T107" s="150"/>
      <c r="U107" s="150"/>
      <c r="V107" s="150"/>
    </row>
    <row r="108" spans="1:22" ht="24" customHeight="1" x14ac:dyDescent="0.25">
      <c r="B108" s="131"/>
      <c r="C108" s="156"/>
    </row>
    <row r="110" spans="1:22" ht="15.75" x14ac:dyDescent="0.25">
      <c r="B110" s="125"/>
      <c r="U110" s="126"/>
      <c r="V110" s="127"/>
    </row>
    <row r="111" spans="1:22" ht="15.75" x14ac:dyDescent="0.25">
      <c r="B111" s="127"/>
      <c r="U111" s="126"/>
      <c r="V111" s="127"/>
    </row>
    <row r="112" spans="1:22" x14ac:dyDescent="0.25">
      <c r="A112" s="128"/>
      <c r="B112" s="305"/>
      <c r="C112" s="129"/>
      <c r="D112" s="129"/>
    </row>
    <row r="113" spans="1:22" ht="15.75" x14ac:dyDescent="0.25">
      <c r="A113" s="130"/>
      <c r="B113" s="131"/>
      <c r="C113" s="132"/>
    </row>
    <row r="115" spans="1:22" ht="14.25" x14ac:dyDescent="0.25">
      <c r="A115" s="1278"/>
      <c r="B115" s="1278"/>
      <c r="C115" s="1278"/>
      <c r="D115" s="1278"/>
      <c r="E115" s="1278"/>
      <c r="F115" s="449"/>
      <c r="G115" s="449"/>
      <c r="H115" s="449"/>
      <c r="I115" s="449"/>
      <c r="J115" s="449"/>
      <c r="K115" s="449"/>
      <c r="L115" s="449"/>
      <c r="M115" s="449"/>
      <c r="N115" s="449"/>
      <c r="O115" s="449"/>
      <c r="P115" s="1278"/>
      <c r="Q115" s="1278"/>
      <c r="R115" s="1278"/>
      <c r="S115" s="1278"/>
      <c r="T115" s="1278"/>
      <c r="U115" s="1278"/>
      <c r="V115" s="1278"/>
    </row>
    <row r="116" spans="1:22" ht="14.25" x14ac:dyDescent="0.25">
      <c r="A116" s="1278"/>
      <c r="B116" s="449"/>
      <c r="C116" s="449"/>
      <c r="D116" s="449"/>
      <c r="E116" s="449"/>
      <c r="F116" s="449"/>
      <c r="G116" s="449"/>
      <c r="H116" s="449"/>
      <c r="I116" s="449"/>
      <c r="J116" s="449"/>
      <c r="K116" s="449"/>
      <c r="L116" s="449"/>
      <c r="M116" s="449"/>
      <c r="N116" s="449"/>
      <c r="O116" s="449"/>
      <c r="P116" s="449"/>
      <c r="Q116" s="449"/>
      <c r="R116" s="449"/>
      <c r="S116" s="449"/>
      <c r="T116" s="449"/>
      <c r="U116" s="449"/>
      <c r="V116" s="449"/>
    </row>
    <row r="117" spans="1:22" ht="15" x14ac:dyDescent="0.25">
      <c r="A117" s="157"/>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ht="15" x14ac:dyDescent="0.25">
      <c r="A118" s="157"/>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ht="15" x14ac:dyDescent="0.25">
      <c r="A119" s="157"/>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ht="15" x14ac:dyDescent="0.25">
      <c r="A120" s="157"/>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ht="15" x14ac:dyDescent="0.25">
      <c r="A121" s="157"/>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ht="15" x14ac:dyDescent="0.25">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9"/>
    </row>
    <row r="123" spans="1:22" ht="15" x14ac:dyDescent="0.25">
      <c r="A123" s="157"/>
      <c r="B123" s="158"/>
      <c r="C123" s="158"/>
      <c r="D123" s="158"/>
      <c r="E123" s="158"/>
      <c r="F123" s="158"/>
      <c r="G123" s="158"/>
      <c r="H123" s="158"/>
      <c r="I123" s="158"/>
      <c r="J123" s="158"/>
      <c r="K123" s="158"/>
      <c r="L123" s="158"/>
      <c r="M123" s="158"/>
      <c r="N123" s="158"/>
      <c r="O123" s="158"/>
      <c r="P123" s="158"/>
      <c r="Q123" s="158"/>
      <c r="R123" s="158"/>
      <c r="S123" s="158"/>
      <c r="T123" s="158"/>
      <c r="U123" s="158"/>
      <c r="V123" s="159"/>
    </row>
    <row r="124" spans="1:22" ht="15" x14ac:dyDescent="0.25">
      <c r="A124" s="157"/>
      <c r="B124" s="159"/>
      <c r="C124" s="159"/>
      <c r="D124" s="158"/>
      <c r="E124" s="158"/>
      <c r="F124" s="158"/>
      <c r="G124" s="158"/>
      <c r="H124" s="158"/>
      <c r="I124" s="158"/>
      <c r="J124" s="158"/>
      <c r="K124" s="158"/>
      <c r="L124" s="158"/>
      <c r="M124" s="158"/>
      <c r="N124" s="158"/>
      <c r="O124" s="158"/>
      <c r="P124" s="158"/>
      <c r="Q124" s="158"/>
      <c r="R124" s="158"/>
      <c r="S124" s="158"/>
      <c r="T124" s="158"/>
      <c r="U124" s="158"/>
      <c r="V124" s="159"/>
    </row>
    <row r="125" spans="1:22" ht="15" x14ac:dyDescent="0.25">
      <c r="A125" s="157"/>
      <c r="B125" s="158"/>
      <c r="C125" s="158"/>
      <c r="D125" s="158"/>
      <c r="E125" s="158"/>
      <c r="F125" s="158"/>
      <c r="G125" s="158"/>
      <c r="H125" s="158"/>
      <c r="I125" s="158"/>
      <c r="J125" s="158"/>
      <c r="K125" s="158"/>
      <c r="L125" s="158"/>
      <c r="M125" s="158"/>
      <c r="N125" s="158"/>
      <c r="O125" s="158"/>
      <c r="P125" s="158"/>
      <c r="Q125" s="158"/>
      <c r="R125" s="158"/>
      <c r="S125" s="158"/>
      <c r="T125" s="158"/>
      <c r="U125" s="158"/>
      <c r="V125" s="159"/>
    </row>
    <row r="126" spans="1:22" ht="15" x14ac:dyDescent="0.25">
      <c r="A126" s="157"/>
      <c r="B126" s="158"/>
      <c r="C126" s="158"/>
      <c r="D126" s="158"/>
      <c r="E126" s="158"/>
      <c r="F126" s="158"/>
      <c r="G126" s="158"/>
      <c r="H126" s="158"/>
      <c r="I126" s="158"/>
      <c r="J126" s="158"/>
      <c r="K126" s="158"/>
      <c r="L126" s="158"/>
      <c r="M126" s="158"/>
      <c r="N126" s="158"/>
      <c r="O126" s="158"/>
      <c r="P126" s="158"/>
      <c r="Q126" s="158"/>
      <c r="R126" s="158"/>
      <c r="S126" s="158"/>
      <c r="T126" s="158"/>
      <c r="U126" s="158"/>
      <c r="V126" s="159"/>
    </row>
    <row r="127" spans="1:22" ht="15" x14ac:dyDescent="0.25">
      <c r="A127" s="157"/>
      <c r="B127" s="158"/>
      <c r="C127" s="158"/>
      <c r="D127" s="158"/>
      <c r="E127" s="158"/>
      <c r="F127" s="158"/>
      <c r="G127" s="158"/>
      <c r="H127" s="158"/>
      <c r="I127" s="158"/>
      <c r="J127" s="158"/>
      <c r="K127" s="158"/>
      <c r="L127" s="158"/>
      <c r="M127" s="158"/>
      <c r="N127" s="158"/>
      <c r="O127" s="158"/>
      <c r="P127" s="158"/>
      <c r="Q127" s="158"/>
      <c r="R127" s="158"/>
      <c r="S127" s="158"/>
      <c r="T127" s="158"/>
      <c r="U127" s="158"/>
      <c r="V127" s="159"/>
    </row>
    <row r="128" spans="1:22" ht="15" x14ac:dyDescent="0.25">
      <c r="A128" s="157"/>
      <c r="B128" s="158"/>
      <c r="C128" s="158"/>
      <c r="D128" s="158"/>
      <c r="E128" s="159"/>
      <c r="F128" s="159"/>
      <c r="G128" s="159"/>
      <c r="H128" s="159"/>
      <c r="I128" s="159"/>
      <c r="J128" s="159"/>
      <c r="K128" s="159"/>
      <c r="L128" s="159"/>
      <c r="M128" s="159"/>
      <c r="N128" s="159"/>
      <c r="O128" s="159"/>
      <c r="P128" s="158"/>
      <c r="Q128" s="158"/>
      <c r="R128" s="158"/>
      <c r="S128" s="158"/>
      <c r="T128" s="158"/>
      <c r="U128" s="158"/>
      <c r="V128" s="159"/>
    </row>
    <row r="129" spans="1:24" ht="15.75" x14ac:dyDescent="0.25">
      <c r="A129" s="160"/>
      <c r="B129" s="126"/>
      <c r="C129" s="126"/>
      <c r="D129" s="126"/>
      <c r="E129" s="126"/>
      <c r="F129" s="126"/>
      <c r="G129" s="126"/>
      <c r="H129" s="126"/>
      <c r="I129" s="126"/>
      <c r="J129" s="126"/>
      <c r="K129" s="126"/>
      <c r="L129" s="126"/>
      <c r="M129" s="126"/>
      <c r="N129" s="126"/>
      <c r="O129" s="126"/>
      <c r="P129" s="126"/>
      <c r="Q129" s="126"/>
      <c r="R129" s="126"/>
      <c r="S129" s="126"/>
      <c r="T129" s="126"/>
      <c r="U129" s="126"/>
      <c r="V129" s="159"/>
    </row>
    <row r="130" spans="1:24" ht="15.75" x14ac:dyDescent="0.25">
      <c r="A130" s="130"/>
      <c r="B130" s="131"/>
      <c r="C130" s="132"/>
    </row>
    <row r="131" spans="1:24" x14ac:dyDescent="0.25">
      <c r="A131" s="143"/>
    </row>
    <row r="132" spans="1:24" ht="15" x14ac:dyDescent="0.25">
      <c r="A132" s="157"/>
      <c r="B132" s="158"/>
      <c r="C132" s="158"/>
      <c r="D132" s="158"/>
      <c r="E132" s="158"/>
      <c r="F132" s="158"/>
      <c r="G132" s="158"/>
      <c r="H132" s="158"/>
      <c r="I132" s="158"/>
      <c r="J132" s="158"/>
      <c r="K132" s="158"/>
      <c r="L132" s="158"/>
      <c r="M132" s="158"/>
      <c r="N132" s="158"/>
      <c r="O132" s="158"/>
      <c r="P132" s="159"/>
      <c r="Q132" s="159"/>
      <c r="R132" s="159"/>
      <c r="S132" s="159"/>
      <c r="T132" s="159"/>
      <c r="U132" s="159"/>
      <c r="V132" s="159"/>
      <c r="X132" s="304" t="s">
        <v>63</v>
      </c>
    </row>
    <row r="133" spans="1:24" ht="15" x14ac:dyDescent="0.25">
      <c r="A133" s="157"/>
      <c r="B133" s="158"/>
      <c r="C133" s="158"/>
      <c r="D133" s="158"/>
      <c r="E133" s="158"/>
      <c r="F133" s="158"/>
      <c r="G133" s="158"/>
      <c r="H133" s="158"/>
      <c r="I133" s="158"/>
      <c r="J133" s="158"/>
      <c r="K133" s="158"/>
      <c r="L133" s="158"/>
      <c r="M133" s="158"/>
      <c r="N133" s="158"/>
      <c r="O133" s="158"/>
      <c r="P133" s="159"/>
      <c r="Q133" s="159"/>
      <c r="R133" s="159"/>
      <c r="S133" s="159"/>
      <c r="T133" s="159"/>
      <c r="U133" s="159"/>
      <c r="V133" s="159"/>
    </row>
    <row r="134" spans="1:24" ht="15" x14ac:dyDescent="0.25">
      <c r="A134" s="157"/>
      <c r="B134" s="158"/>
      <c r="C134" s="158"/>
      <c r="D134" s="158"/>
      <c r="E134" s="158"/>
      <c r="F134" s="158"/>
      <c r="G134" s="158"/>
      <c r="H134" s="158"/>
      <c r="I134" s="158"/>
      <c r="J134" s="158"/>
      <c r="K134" s="158"/>
      <c r="L134" s="158"/>
      <c r="M134" s="158"/>
      <c r="N134" s="158"/>
      <c r="O134" s="158"/>
      <c r="P134" s="159"/>
      <c r="Q134" s="159"/>
      <c r="R134" s="159"/>
      <c r="S134" s="159"/>
      <c r="T134" s="159"/>
      <c r="U134" s="159"/>
      <c r="V134" s="159"/>
    </row>
    <row r="135" spans="1:24" ht="15" x14ac:dyDescent="0.25">
      <c r="A135" s="157"/>
      <c r="B135" s="158"/>
      <c r="C135" s="158"/>
      <c r="D135" s="158"/>
      <c r="E135" s="158"/>
      <c r="F135" s="158"/>
      <c r="G135" s="158"/>
      <c r="H135" s="158"/>
      <c r="I135" s="158"/>
      <c r="J135" s="158"/>
      <c r="K135" s="158"/>
      <c r="L135" s="158"/>
      <c r="M135" s="158"/>
      <c r="N135" s="158"/>
      <c r="O135" s="158"/>
      <c r="P135" s="159"/>
      <c r="Q135" s="159"/>
      <c r="R135" s="159"/>
      <c r="S135" s="159"/>
      <c r="T135" s="159"/>
      <c r="U135" s="159"/>
      <c r="V135" s="159"/>
    </row>
    <row r="136" spans="1:24" ht="15" x14ac:dyDescent="0.25">
      <c r="A136" s="157"/>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4" ht="15" x14ac:dyDescent="0.25">
      <c r="A137" s="157"/>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4" ht="15" x14ac:dyDescent="0.25">
      <c r="A138" s="157"/>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4" ht="15" x14ac:dyDescent="0.25">
      <c r="A139" s="157"/>
      <c r="B139" s="159"/>
      <c r="C139" s="159"/>
      <c r="D139" s="158"/>
      <c r="E139" s="158"/>
      <c r="F139" s="158"/>
      <c r="G139" s="158"/>
      <c r="H139" s="158"/>
      <c r="I139" s="158"/>
      <c r="J139" s="158"/>
      <c r="K139" s="158"/>
      <c r="L139" s="158"/>
      <c r="M139" s="158"/>
      <c r="N139" s="158"/>
      <c r="O139" s="158"/>
      <c r="P139" s="158"/>
      <c r="Q139" s="158"/>
      <c r="R139" s="158"/>
      <c r="S139" s="158"/>
      <c r="T139" s="158"/>
      <c r="U139" s="158"/>
      <c r="V139" s="158"/>
    </row>
    <row r="140" spans="1:24" ht="15" x14ac:dyDescent="0.25">
      <c r="A140" s="157"/>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4" ht="15" x14ac:dyDescent="0.25">
      <c r="A141" s="157"/>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4" ht="15" x14ac:dyDescent="0.25">
      <c r="A142" s="157"/>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4" ht="15" x14ac:dyDescent="0.25">
      <c r="A143" s="157"/>
      <c r="B143" s="158"/>
      <c r="C143" s="158"/>
      <c r="D143" s="158"/>
      <c r="E143" s="159"/>
      <c r="F143" s="159"/>
      <c r="G143" s="159"/>
      <c r="H143" s="159"/>
      <c r="I143" s="159"/>
      <c r="J143" s="159"/>
      <c r="K143" s="159"/>
      <c r="L143" s="159"/>
      <c r="M143" s="159"/>
      <c r="N143" s="159"/>
      <c r="O143" s="159"/>
      <c r="P143" s="158"/>
      <c r="Q143" s="158"/>
      <c r="R143" s="158"/>
      <c r="S143" s="158"/>
      <c r="T143" s="158"/>
      <c r="U143" s="158"/>
      <c r="V143" s="158"/>
    </row>
    <row r="144" spans="1:24" ht="15.75" x14ac:dyDescent="0.25">
      <c r="A144" s="160"/>
      <c r="B144" s="126"/>
      <c r="C144" s="126"/>
      <c r="D144" s="126"/>
      <c r="E144" s="126"/>
      <c r="F144" s="126"/>
      <c r="G144" s="126"/>
      <c r="H144" s="126"/>
      <c r="I144" s="126"/>
      <c r="J144" s="126"/>
      <c r="K144" s="126"/>
      <c r="L144" s="126"/>
      <c r="M144" s="126"/>
      <c r="N144" s="126"/>
      <c r="O144" s="126"/>
      <c r="P144" s="155"/>
      <c r="Q144" s="155"/>
      <c r="R144" s="155"/>
      <c r="S144" s="155"/>
      <c r="T144" s="155"/>
      <c r="U144" s="155"/>
      <c r="V144" s="159"/>
    </row>
  </sheetData>
  <mergeCells count="39">
    <mergeCell ref="B53:E53"/>
    <mergeCell ref="D76:E76"/>
    <mergeCell ref="F76:G76"/>
    <mergeCell ref="H76:K76"/>
    <mergeCell ref="J54:K54"/>
    <mergeCell ref="H54:I54"/>
    <mergeCell ref="A76:A77"/>
    <mergeCell ref="B76:C76"/>
    <mergeCell ref="A93:A94"/>
    <mergeCell ref="U32:V32"/>
    <mergeCell ref="H37:K37"/>
    <mergeCell ref="L37:O37"/>
    <mergeCell ref="P37:Q37"/>
    <mergeCell ref="R37:S37"/>
    <mergeCell ref="T37:V37"/>
    <mergeCell ref="A37:A38"/>
    <mergeCell ref="B37:C37"/>
    <mergeCell ref="A54:A55"/>
    <mergeCell ref="B54:C54"/>
    <mergeCell ref="D54:E54"/>
    <mergeCell ref="D37:E37"/>
    <mergeCell ref="F37:G37"/>
    <mergeCell ref="A115:A116"/>
    <mergeCell ref="B115:C115"/>
    <mergeCell ref="D115:E115"/>
    <mergeCell ref="P115:Q115"/>
    <mergeCell ref="R115:S115"/>
    <mergeCell ref="B93:C93"/>
    <mergeCell ref="T115:V115"/>
    <mergeCell ref="F93:G93"/>
    <mergeCell ref="H93:I93"/>
    <mergeCell ref="U71:V71"/>
    <mergeCell ref="J93:K93"/>
    <mergeCell ref="T76:V76"/>
    <mergeCell ref="N94:R94"/>
    <mergeCell ref="D93:E93"/>
    <mergeCell ref="R76:S76"/>
    <mergeCell ref="L76:O76"/>
    <mergeCell ref="P76:Q76"/>
  </mergeCells>
  <pageMargins left="0.17" right="0.27559055118110198" top="0.63" bottom="0.24" header="0.5" footer="0.31496062992126"/>
  <pageSetup scale="48" orientation="landscape" r:id="rId1"/>
  <rowBreaks count="1" manualBreakCount="1">
    <brk id="69" max="2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WOO72"/>
  <sheetViews>
    <sheetView topLeftCell="A38" zoomScaleNormal="100" zoomScaleSheetLayoutView="40" workbookViewId="0">
      <pane xSplit="25320" topLeftCell="AW1"/>
      <selection activeCell="D30" sqref="D30"/>
      <selection pane="topRight" activeCell="AW40" sqref="AW40"/>
    </sheetView>
  </sheetViews>
  <sheetFormatPr defaultColWidth="9.140625" defaultRowHeight="12.75" x14ac:dyDescent="0.25"/>
  <cols>
    <col min="1" max="1" width="17" style="2" customWidth="1"/>
    <col min="2" max="10" width="17.140625" style="2" customWidth="1"/>
    <col min="11" max="12" width="11.7109375" style="2" hidden="1" customWidth="1"/>
    <col min="13" max="14" width="9.140625" style="2" hidden="1" customWidth="1"/>
    <col min="15" max="15" width="10.7109375" style="2" hidden="1" customWidth="1"/>
    <col min="16" max="16" width="18.28515625" style="2" hidden="1" customWidth="1"/>
    <col min="17" max="17" width="16" style="2" hidden="1" customWidth="1"/>
    <col min="18" max="18" width="18.42578125" style="2" hidden="1" customWidth="1"/>
    <col min="19" max="19" width="18.5703125" style="2" hidden="1" customWidth="1"/>
    <col min="20" max="16384" width="9.140625" style="2"/>
  </cols>
  <sheetData>
    <row r="1" spans="1:19" ht="15" x14ac:dyDescent="0.25">
      <c r="A1" s="496" t="s">
        <v>336</v>
      </c>
      <c r="C1" s="317"/>
      <c r="D1" s="317"/>
      <c r="S1" s="318"/>
    </row>
    <row r="2" spans="1:19" ht="15" x14ac:dyDescent="0.25">
      <c r="A2" s="580" t="s">
        <v>957</v>
      </c>
      <c r="C2" s="317"/>
      <c r="D2" s="317"/>
      <c r="H2" s="319" t="s">
        <v>338</v>
      </c>
    </row>
    <row r="3" spans="1:19" x14ac:dyDescent="0.25">
      <c r="A3" s="320"/>
      <c r="B3" s="321"/>
      <c r="C3" s="317"/>
      <c r="D3" s="317"/>
    </row>
    <row r="4" spans="1:19" x14ac:dyDescent="0.25">
      <c r="A4" s="322"/>
      <c r="B4" s="681"/>
      <c r="C4" s="321"/>
      <c r="D4" s="321"/>
      <c r="H4" s="321"/>
      <c r="I4" s="321"/>
      <c r="J4" s="321"/>
      <c r="P4" s="321"/>
    </row>
    <row r="5" spans="1:19" ht="27.75" customHeight="1" x14ac:dyDescent="0.25">
      <c r="A5" s="1284" t="s">
        <v>938</v>
      </c>
      <c r="B5" s="1285"/>
      <c r="C5" s="1285"/>
      <c r="D5" s="1285"/>
      <c r="E5" s="1285"/>
      <c r="F5" s="1285"/>
      <c r="G5" s="1285"/>
      <c r="H5" s="1285"/>
      <c r="I5" s="1285"/>
      <c r="J5" s="1285"/>
      <c r="P5" s="321"/>
    </row>
    <row r="6" spans="1:19" ht="30" hidden="1" customHeight="1" x14ac:dyDescent="0.25">
      <c r="A6" s="65"/>
      <c r="B6" s="65"/>
      <c r="C6" s="65"/>
      <c r="D6" s="65"/>
      <c r="E6" s="65"/>
      <c r="F6" s="65"/>
      <c r="G6" s="65"/>
      <c r="H6" s="65"/>
      <c r="I6" s="65"/>
      <c r="J6" s="303"/>
      <c r="P6" s="1286"/>
      <c r="Q6" s="1286"/>
      <c r="R6" s="1286"/>
      <c r="S6" s="1286"/>
    </row>
    <row r="7" spans="1:19" s="323" customFormat="1" ht="164.25" hidden="1" customHeight="1" x14ac:dyDescent="0.25">
      <c r="A7" s="66" t="s">
        <v>323</v>
      </c>
      <c r="B7" s="66" t="s">
        <v>339</v>
      </c>
      <c r="C7" s="66" t="s">
        <v>340</v>
      </c>
      <c r="D7" s="66"/>
      <c r="E7" s="66" t="s">
        <v>358</v>
      </c>
      <c r="F7" s="66" t="s">
        <v>341</v>
      </c>
      <c r="G7" s="66" t="s">
        <v>342</v>
      </c>
      <c r="H7" s="66" t="s">
        <v>343</v>
      </c>
      <c r="I7" s="66" t="s">
        <v>344</v>
      </c>
      <c r="J7" s="66" t="s">
        <v>344</v>
      </c>
      <c r="P7" s="323" t="s">
        <v>345</v>
      </c>
      <c r="Q7" s="323" t="s">
        <v>346</v>
      </c>
      <c r="R7" s="323" t="s">
        <v>347</v>
      </c>
      <c r="S7" s="323" t="s">
        <v>348</v>
      </c>
    </row>
    <row r="8" spans="1:19" ht="20.100000000000001" hidden="1" customHeight="1" x14ac:dyDescent="0.2">
      <c r="A8" s="67">
        <v>41004</v>
      </c>
      <c r="B8" s="68">
        <v>-784.72040600000003</v>
      </c>
      <c r="C8" s="68">
        <v>-821.95467200000019</v>
      </c>
      <c r="D8" s="68"/>
      <c r="E8" s="69">
        <v>-37.234266000000162</v>
      </c>
      <c r="F8" s="70">
        <v>25.908999999999999</v>
      </c>
      <c r="G8" s="70">
        <v>4.3985200000000004</v>
      </c>
      <c r="H8" s="71"/>
      <c r="I8" s="72">
        <v>-8.0479079253000005</v>
      </c>
      <c r="J8" s="72">
        <v>-8.0479079253000005</v>
      </c>
      <c r="L8" s="2">
        <v>-37.234999999999999</v>
      </c>
      <c r="P8" s="302"/>
      <c r="Q8" s="302"/>
      <c r="R8" s="302"/>
      <c r="S8" s="324"/>
    </row>
    <row r="9" spans="1:19" ht="20.100000000000001" hidden="1" customHeight="1" x14ac:dyDescent="0.2">
      <c r="A9" s="67">
        <v>41034</v>
      </c>
      <c r="B9" s="68">
        <v>-757.44244700000024</v>
      </c>
      <c r="C9" s="68">
        <v>-765.32305200000008</v>
      </c>
      <c r="D9" s="68"/>
      <c r="E9" s="69">
        <v>-7.8806049999998322</v>
      </c>
      <c r="F9" s="70">
        <v>36.19</v>
      </c>
      <c r="G9" s="70">
        <v>7.9703900000000001</v>
      </c>
      <c r="H9" s="71"/>
      <c r="I9" s="72">
        <v>-3.5103860999999998</v>
      </c>
      <c r="J9" s="72">
        <v>-3.5103860999999998</v>
      </c>
      <c r="P9" s="302"/>
      <c r="Q9" s="302"/>
      <c r="R9" s="302"/>
      <c r="S9" s="324"/>
    </row>
    <row r="10" spans="1:19" ht="20.100000000000001" hidden="1" customHeight="1" x14ac:dyDescent="0.2">
      <c r="A10" s="67">
        <v>41065</v>
      </c>
      <c r="B10" s="68">
        <v>-674.09555499999999</v>
      </c>
      <c r="C10" s="68">
        <v>-675.297414</v>
      </c>
      <c r="D10" s="68"/>
      <c r="E10" s="69">
        <v>-1.2018590000000131</v>
      </c>
      <c r="F10" s="70">
        <v>45.398000000000003</v>
      </c>
      <c r="G10" s="70">
        <v>17.954370000000001</v>
      </c>
      <c r="H10" s="71"/>
      <c r="I10" s="72">
        <v>2.8148500479999998</v>
      </c>
      <c r="J10" s="72">
        <v>2.8148500479999998</v>
      </c>
      <c r="P10" s="302"/>
      <c r="Q10" s="302"/>
      <c r="R10" s="302"/>
      <c r="S10" s="324"/>
    </row>
    <row r="11" spans="1:19" ht="20.100000000000001" hidden="1" customHeight="1" x14ac:dyDescent="0.2">
      <c r="A11" s="67">
        <v>41095</v>
      </c>
      <c r="B11" s="68">
        <v>-594.74180300000012</v>
      </c>
      <c r="C11" s="68">
        <v>-660.58567500000004</v>
      </c>
      <c r="D11" s="68"/>
      <c r="E11" s="69">
        <v>-65.843871999999919</v>
      </c>
      <c r="F11" s="70">
        <v>21.687000000000001</v>
      </c>
      <c r="G11" s="70">
        <v>8.1842799999999993</v>
      </c>
      <c r="H11" s="71"/>
      <c r="I11" s="72">
        <v>-13.794212348</v>
      </c>
      <c r="J11" s="72">
        <v>-13.794212348</v>
      </c>
      <c r="P11" s="302"/>
      <c r="Q11" s="302"/>
      <c r="R11" s="302"/>
      <c r="S11" s="324"/>
    </row>
    <row r="12" spans="1:19" ht="20.100000000000001" hidden="1" customHeight="1" x14ac:dyDescent="0.2">
      <c r="A12" s="67">
        <v>41126</v>
      </c>
      <c r="B12" s="68">
        <v>-411.20214899999996</v>
      </c>
      <c r="C12" s="68">
        <v>-459.599512</v>
      </c>
      <c r="D12" s="68"/>
      <c r="E12" s="69">
        <v>-48.397363000000041</v>
      </c>
      <c r="F12" s="70">
        <v>24.006</v>
      </c>
      <c r="G12" s="70">
        <v>3.9442900000000001</v>
      </c>
      <c r="H12" s="71"/>
      <c r="I12" s="72">
        <v>-6.4037188</v>
      </c>
      <c r="J12" s="72">
        <v>-6.4037188</v>
      </c>
      <c r="P12" s="302"/>
      <c r="Q12" s="302"/>
      <c r="R12" s="302"/>
      <c r="S12" s="324"/>
    </row>
    <row r="13" spans="1:19" ht="20.100000000000001" hidden="1" customHeight="1" x14ac:dyDescent="0.2">
      <c r="A13" s="67">
        <v>41157</v>
      </c>
      <c r="B13" s="68">
        <v>-235.15655400000003</v>
      </c>
      <c r="C13" s="68">
        <v>-259.31079699999992</v>
      </c>
      <c r="D13" s="68"/>
      <c r="E13" s="69">
        <v>-24.154242999999894</v>
      </c>
      <c r="F13" s="70">
        <v>16.393000000000001</v>
      </c>
      <c r="G13" s="70">
        <v>3.7875999999999999</v>
      </c>
      <c r="H13" s="71"/>
      <c r="I13" s="72">
        <v>0.81182549999999998</v>
      </c>
      <c r="J13" s="72">
        <v>0.81182549999999998</v>
      </c>
      <c r="P13" s="302"/>
      <c r="Q13" s="302"/>
      <c r="R13" s="302"/>
      <c r="S13" s="324"/>
    </row>
    <row r="14" spans="1:19" ht="20.100000000000001" hidden="1" customHeight="1" x14ac:dyDescent="0.2">
      <c r="A14" s="67">
        <v>41187</v>
      </c>
      <c r="B14" s="68">
        <v>-326.10815099999996</v>
      </c>
      <c r="C14" s="68">
        <v>-339.06771999999995</v>
      </c>
      <c r="D14" s="68"/>
      <c r="E14" s="69">
        <v>-12.959568999999988</v>
      </c>
      <c r="F14" s="70">
        <v>8.157</v>
      </c>
      <c r="G14" s="70">
        <v>4.2159899999999997</v>
      </c>
      <c r="H14" s="71"/>
      <c r="I14" s="72">
        <v>3.9513074000000001</v>
      </c>
      <c r="J14" s="72">
        <v>3.9513074000000001</v>
      </c>
      <c r="P14" s="302"/>
      <c r="Q14" s="302"/>
      <c r="R14" s="302"/>
      <c r="S14" s="324"/>
    </row>
    <row r="15" spans="1:19" ht="20.100000000000001" hidden="1" customHeight="1" x14ac:dyDescent="0.2">
      <c r="A15" s="67">
        <v>41218</v>
      </c>
      <c r="B15" s="73">
        <v>-445.11159300000003</v>
      </c>
      <c r="C15" s="73">
        <v>-464.017786</v>
      </c>
      <c r="D15" s="73"/>
      <c r="E15" s="74">
        <v>-18.906192999999973</v>
      </c>
      <c r="F15" s="75">
        <v>6.9119999999999999</v>
      </c>
      <c r="G15" s="75">
        <v>1.8337699999999999</v>
      </c>
      <c r="H15" s="71"/>
      <c r="I15" s="76">
        <v>-1.1126971000000001</v>
      </c>
      <c r="J15" s="76">
        <v>-1.1126971000000001</v>
      </c>
      <c r="P15" s="302"/>
      <c r="Q15" s="302"/>
      <c r="R15" s="302"/>
      <c r="S15" s="325"/>
    </row>
    <row r="16" spans="1:19" ht="20.100000000000001" hidden="1" customHeight="1" x14ac:dyDescent="0.2">
      <c r="A16" s="67">
        <v>41248</v>
      </c>
      <c r="B16" s="73">
        <v>-524.44091200000003</v>
      </c>
      <c r="C16" s="73">
        <v>-516.45444699999996</v>
      </c>
      <c r="D16" s="73"/>
      <c r="E16" s="74">
        <v>7.9864650000000665</v>
      </c>
      <c r="F16" s="75">
        <v>17.963999999999999</v>
      </c>
      <c r="G16" s="75">
        <v>5.6220400000000001</v>
      </c>
      <c r="H16" s="71"/>
      <c r="I16" s="76">
        <v>3.944029172</v>
      </c>
      <c r="J16" s="76">
        <v>3.944029172</v>
      </c>
      <c r="P16" s="302"/>
      <c r="Q16" s="302"/>
      <c r="R16" s="302"/>
      <c r="S16" s="326"/>
    </row>
    <row r="17" spans="1:22" ht="20.100000000000001" hidden="1" customHeight="1" x14ac:dyDescent="0.2">
      <c r="A17" s="67">
        <v>41279</v>
      </c>
      <c r="B17" s="73">
        <v>-463.59444599999995</v>
      </c>
      <c r="C17" s="73">
        <v>-473.27543399999985</v>
      </c>
      <c r="D17" s="73"/>
      <c r="E17" s="74">
        <v>-9.6809879999998998</v>
      </c>
      <c r="F17" s="75">
        <v>10.044</v>
      </c>
      <c r="G17" s="75">
        <v>4.5017800000000001</v>
      </c>
      <c r="H17" s="71"/>
      <c r="I17" s="76">
        <v>3.0517515980000001</v>
      </c>
      <c r="J17" s="76">
        <v>3.0517515980000001</v>
      </c>
      <c r="P17" s="302"/>
      <c r="Q17" s="302"/>
      <c r="R17" s="302"/>
      <c r="S17" s="326"/>
    </row>
    <row r="18" spans="1:22" ht="20.100000000000001" hidden="1" customHeight="1" x14ac:dyDescent="0.2">
      <c r="A18" s="67">
        <v>41310</v>
      </c>
      <c r="B18" s="73">
        <v>-362.29499700000002</v>
      </c>
      <c r="C18" s="73">
        <v>-432.30906300000009</v>
      </c>
      <c r="D18" s="73"/>
      <c r="E18" s="74">
        <v>-70.014066000000071</v>
      </c>
      <c r="F18" s="75">
        <v>0</v>
      </c>
      <c r="G18" s="75">
        <v>9.8499999999999994E-3</v>
      </c>
      <c r="H18" s="71"/>
      <c r="I18" s="76">
        <v>-6.2301235999999998</v>
      </c>
      <c r="J18" s="76">
        <v>-6.2301235999999998</v>
      </c>
      <c r="P18" s="302"/>
      <c r="Q18" s="302"/>
      <c r="R18" s="302"/>
      <c r="S18" s="326"/>
    </row>
    <row r="19" spans="1:22" ht="20.100000000000001" hidden="1" customHeight="1" x14ac:dyDescent="0.2">
      <c r="A19" s="67">
        <v>41338</v>
      </c>
      <c r="B19" s="73">
        <v>-438.65343399999995</v>
      </c>
      <c r="C19" s="73">
        <v>-507.65860499999997</v>
      </c>
      <c r="D19" s="73"/>
      <c r="E19" s="74">
        <v>-69.005171000000018</v>
      </c>
      <c r="F19" s="70">
        <v>2.4710000000000001</v>
      </c>
      <c r="G19" s="70">
        <v>0.39831</v>
      </c>
      <c r="H19" s="71"/>
      <c r="I19" s="76">
        <v>-7.2076469999999997</v>
      </c>
      <c r="J19" s="76">
        <v>-7.2076469999999997</v>
      </c>
      <c r="P19" s="302"/>
      <c r="Q19" s="302"/>
      <c r="R19" s="302"/>
      <c r="S19" s="326"/>
    </row>
    <row r="20" spans="1:22" s="1" customFormat="1" ht="20.100000000000001" hidden="1" customHeight="1" x14ac:dyDescent="0.2">
      <c r="A20" s="77" t="s">
        <v>22</v>
      </c>
      <c r="B20" s="78">
        <v>-6017.5624470000002</v>
      </c>
      <c r="C20" s="78">
        <v>-6374.8541770000002</v>
      </c>
      <c r="D20" s="78"/>
      <c r="E20" s="78">
        <v>-357.29172999999975</v>
      </c>
      <c r="F20" s="78">
        <v>215.13100000000003</v>
      </c>
      <c r="G20" s="78">
        <v>62.821189999999994</v>
      </c>
      <c r="H20" s="79"/>
      <c r="I20" s="78">
        <v>-31.732929155299992</v>
      </c>
      <c r="J20" s="78">
        <v>-31.732929155299992</v>
      </c>
      <c r="P20" s="302"/>
      <c r="Q20" s="302"/>
      <c r="R20" s="302"/>
      <c r="S20" s="326"/>
    </row>
    <row r="21" spans="1:22" ht="12.75" hidden="1" customHeight="1" x14ac:dyDescent="0.2">
      <c r="A21" s="1287" t="s">
        <v>349</v>
      </c>
      <c r="B21" s="1288"/>
      <c r="C21" s="1288"/>
      <c r="D21" s="1288"/>
      <c r="E21" s="1288"/>
      <c r="F21" s="1288"/>
      <c r="G21" s="1288"/>
      <c r="H21" s="80"/>
      <c r="I21" s="80"/>
      <c r="J21" s="80"/>
      <c r="P21" s="3"/>
      <c r="Q21" s="3"/>
      <c r="R21" s="3"/>
      <c r="S21" s="3"/>
    </row>
    <row r="22" spans="1:22" ht="12.75" hidden="1" customHeight="1" x14ac:dyDescent="0.2">
      <c r="A22" s="1287" t="s">
        <v>350</v>
      </c>
      <c r="B22" s="1288"/>
      <c r="C22" s="1288"/>
      <c r="D22" s="1288"/>
      <c r="E22" s="1288"/>
      <c r="F22" s="1288"/>
      <c r="G22" s="1288"/>
      <c r="H22" s="80"/>
      <c r="I22" s="80"/>
      <c r="J22" s="80"/>
      <c r="P22" s="3"/>
      <c r="Q22" s="3"/>
      <c r="R22" s="3"/>
      <c r="S22" s="3"/>
    </row>
    <row r="23" spans="1:22" ht="55.5" customHeight="1" x14ac:dyDescent="0.25">
      <c r="A23" s="81" t="s">
        <v>323</v>
      </c>
      <c r="B23" s="81" t="s">
        <v>467</v>
      </c>
      <c r="C23" s="81" t="s">
        <v>468</v>
      </c>
      <c r="D23" s="81" t="s">
        <v>351</v>
      </c>
      <c r="E23" s="81" t="s">
        <v>341</v>
      </c>
      <c r="F23" s="81" t="s">
        <v>462</v>
      </c>
      <c r="G23" s="81" t="s">
        <v>463</v>
      </c>
      <c r="H23" s="81" t="s">
        <v>469</v>
      </c>
      <c r="I23" s="81" t="s">
        <v>464</v>
      </c>
      <c r="J23" s="81" t="s">
        <v>465</v>
      </c>
      <c r="K23" s="327" t="s">
        <v>356</v>
      </c>
      <c r="L23" s="327" t="s">
        <v>345</v>
      </c>
      <c r="M23" s="327" t="s">
        <v>346</v>
      </c>
      <c r="N23" s="327" t="s">
        <v>347</v>
      </c>
      <c r="O23" s="327" t="s">
        <v>348</v>
      </c>
      <c r="P23" s="328" t="s">
        <v>352</v>
      </c>
      <c r="Q23" s="328" t="s">
        <v>353</v>
      </c>
      <c r="R23" s="328" t="s">
        <v>354</v>
      </c>
      <c r="S23" s="328" t="s">
        <v>355</v>
      </c>
    </row>
    <row r="24" spans="1:22" ht="16.5" customHeight="1" x14ac:dyDescent="0.2">
      <c r="A24" s="309" t="s">
        <v>577</v>
      </c>
      <c r="B24" s="569">
        <v>1512.817</v>
      </c>
      <c r="C24" s="569">
        <v>1560.9970000000001</v>
      </c>
      <c r="D24" s="570">
        <v>70.485984605500008</v>
      </c>
      <c r="E24" s="569">
        <v>22.31</v>
      </c>
      <c r="F24" s="571">
        <v>12.839622728959236</v>
      </c>
      <c r="G24" s="569">
        <v>73.419185988840795</v>
      </c>
      <c r="H24" s="572">
        <v>-48.179687738750005</v>
      </c>
      <c r="I24" s="569">
        <v>-14.165462802319141</v>
      </c>
      <c r="J24" s="569">
        <v>-74.745027291</v>
      </c>
      <c r="K24" s="329">
        <v>0</v>
      </c>
      <c r="L24" s="329">
        <v>0</v>
      </c>
      <c r="M24" s="329">
        <v>0</v>
      </c>
      <c r="N24" s="329">
        <v>0</v>
      </c>
      <c r="O24" s="330">
        <v>-3220.5536187250013</v>
      </c>
      <c r="P24" s="331">
        <v>0</v>
      </c>
      <c r="Q24" s="331">
        <v>0</v>
      </c>
      <c r="R24" s="331">
        <v>0</v>
      </c>
      <c r="S24" s="331">
        <v>0</v>
      </c>
      <c r="U24" s="332"/>
    </row>
    <row r="25" spans="1:22" ht="16.5" customHeight="1" x14ac:dyDescent="0.2">
      <c r="A25" s="309" t="s">
        <v>578</v>
      </c>
      <c r="B25" s="569">
        <v>1631.33</v>
      </c>
      <c r="C25" s="569">
        <v>1677.89</v>
      </c>
      <c r="D25" s="570">
        <v>72.000209923499995</v>
      </c>
      <c r="E25" s="569">
        <v>25.431141039249997</v>
      </c>
      <c r="F25" s="571">
        <v>8.4688471862568786</v>
      </c>
      <c r="G25" s="569">
        <v>41.813739431629877</v>
      </c>
      <c r="H25" s="572">
        <v>-46.569068884250001</v>
      </c>
      <c r="I25" s="569">
        <v>-5.1802503406914839</v>
      </c>
      <c r="J25" s="569">
        <v>-38.525153001999996</v>
      </c>
      <c r="K25" s="329">
        <v>0</v>
      </c>
      <c r="L25" s="329">
        <v>0</v>
      </c>
      <c r="M25" s="329">
        <v>0</v>
      </c>
      <c r="N25" s="329">
        <v>0</v>
      </c>
      <c r="O25" s="330">
        <v>-956.29368134668493</v>
      </c>
      <c r="P25" s="331">
        <v>0</v>
      </c>
      <c r="Q25" s="331">
        <v>0</v>
      </c>
      <c r="R25" s="331">
        <v>0</v>
      </c>
      <c r="S25" s="331">
        <v>0</v>
      </c>
      <c r="U25" s="332"/>
    </row>
    <row r="26" spans="1:22" ht="16.5" customHeight="1" x14ac:dyDescent="0.2">
      <c r="A26" s="309" t="s">
        <v>579</v>
      </c>
      <c r="B26" s="569">
        <v>1897.61</v>
      </c>
      <c r="C26" s="569">
        <v>1955.42</v>
      </c>
      <c r="D26" s="570">
        <v>82.711261901749978</v>
      </c>
      <c r="E26" s="569">
        <v>24.902224941</v>
      </c>
      <c r="F26" s="571">
        <v>8.5844556393444229</v>
      </c>
      <c r="G26" s="569">
        <v>60.975410125183991</v>
      </c>
      <c r="H26" s="572">
        <v>-57.809036960749978</v>
      </c>
      <c r="I26" s="569">
        <v>-11.990485996928932</v>
      </c>
      <c r="J26" s="569">
        <v>-64.381453562999994</v>
      </c>
      <c r="K26" s="329">
        <v>0</v>
      </c>
      <c r="L26" s="329">
        <v>0</v>
      </c>
      <c r="M26" s="329">
        <v>0</v>
      </c>
      <c r="N26" s="329">
        <v>0</v>
      </c>
      <c r="O26" s="330">
        <v>-1592.9923416072932</v>
      </c>
      <c r="P26" s="331">
        <v>0</v>
      </c>
      <c r="Q26" s="331">
        <v>0</v>
      </c>
      <c r="R26" s="331">
        <v>0</v>
      </c>
      <c r="S26" s="331">
        <v>0</v>
      </c>
      <c r="U26" s="332"/>
    </row>
    <row r="27" spans="1:22" ht="16.5" customHeight="1" x14ac:dyDescent="0.2">
      <c r="A27" s="309" t="s">
        <v>580</v>
      </c>
      <c r="B27" s="569">
        <v>1851.45</v>
      </c>
      <c r="C27" s="569">
        <v>1874.05</v>
      </c>
      <c r="D27" s="570">
        <v>51.896418212</v>
      </c>
      <c r="E27" s="569">
        <v>29.300833185750008</v>
      </c>
      <c r="F27" s="571">
        <v>9.8629067931188299</v>
      </c>
      <c r="G27" s="569">
        <v>25.318407193766131</v>
      </c>
      <c r="H27" s="572">
        <v>-22.595585026249992</v>
      </c>
      <c r="I27" s="569">
        <v>-2.8945984318690696</v>
      </c>
      <c r="J27" s="569">
        <v>-18.350110829000002</v>
      </c>
      <c r="K27" s="329">
        <v>0</v>
      </c>
      <c r="L27" s="329">
        <v>0</v>
      </c>
      <c r="M27" s="329">
        <v>0</v>
      </c>
      <c r="N27" s="329">
        <v>0</v>
      </c>
      <c r="O27" s="330">
        <v>-4602.6666298487435</v>
      </c>
      <c r="P27" s="331">
        <v>0</v>
      </c>
      <c r="Q27" s="331">
        <v>0</v>
      </c>
      <c r="R27" s="331">
        <v>0</v>
      </c>
      <c r="S27" s="331">
        <v>0</v>
      </c>
      <c r="U27" s="332"/>
    </row>
    <row r="28" spans="1:22" ht="16.5" customHeight="1" x14ac:dyDescent="0.2">
      <c r="A28" s="309" t="s">
        <v>581</v>
      </c>
      <c r="B28" s="569">
        <v>1921.14</v>
      </c>
      <c r="C28" s="569">
        <v>1954.37</v>
      </c>
      <c r="D28" s="570">
        <v>58.406248890250005</v>
      </c>
      <c r="E28" s="569">
        <v>25.184187650000002</v>
      </c>
      <c r="F28" s="571">
        <v>10.02048214382307</v>
      </c>
      <c r="G28" s="569">
        <v>33.462427432540956</v>
      </c>
      <c r="H28" s="572">
        <v>-33.22206124025</v>
      </c>
      <c r="I28" s="569">
        <v>-6.2763291061937805</v>
      </c>
      <c r="J28" s="569">
        <v>-29.718281931</v>
      </c>
      <c r="K28" s="329">
        <v>0</v>
      </c>
      <c r="L28" s="329">
        <v>0</v>
      </c>
      <c r="M28" s="329">
        <v>0</v>
      </c>
      <c r="N28" s="329">
        <v>0</v>
      </c>
      <c r="O28" s="330">
        <v>-14636.825312193048</v>
      </c>
      <c r="P28" s="331">
        <v>0</v>
      </c>
      <c r="Q28" s="331">
        <v>0</v>
      </c>
      <c r="R28" s="331">
        <v>0</v>
      </c>
      <c r="S28" s="331">
        <v>0</v>
      </c>
      <c r="U28" s="332"/>
    </row>
    <row r="29" spans="1:22" ht="16.5" customHeight="1" x14ac:dyDescent="0.2">
      <c r="A29" s="309" t="s">
        <v>573</v>
      </c>
      <c r="B29" s="569">
        <v>1530.26</v>
      </c>
      <c r="C29" s="569">
        <v>1541.58</v>
      </c>
      <c r="D29" s="570">
        <v>37.103413904250004</v>
      </c>
      <c r="E29" s="569">
        <v>25.785178960249997</v>
      </c>
      <c r="F29" s="571">
        <v>12.072229737836215</v>
      </c>
      <c r="G29" s="569">
        <v>17.57060004855385</v>
      </c>
      <c r="H29" s="572">
        <v>-11.318234944000007</v>
      </c>
      <c r="I29" s="569">
        <v>-0.71124902937460188</v>
      </c>
      <c r="J29" s="569">
        <v>-6.209631023</v>
      </c>
      <c r="K29" s="329">
        <v>0</v>
      </c>
      <c r="L29" s="329">
        <v>0</v>
      </c>
      <c r="M29" s="329">
        <v>0</v>
      </c>
      <c r="N29" s="329">
        <v>0</v>
      </c>
      <c r="O29" s="330">
        <v>0</v>
      </c>
      <c r="P29" s="331">
        <v>0</v>
      </c>
      <c r="Q29" s="331">
        <v>0</v>
      </c>
      <c r="R29" s="331">
        <v>0</v>
      </c>
      <c r="S29" s="331">
        <v>0</v>
      </c>
      <c r="U29" s="332"/>
    </row>
    <row r="30" spans="1:22" ht="16.5" customHeight="1" x14ac:dyDescent="0.2">
      <c r="A30" s="309" t="s">
        <v>574</v>
      </c>
      <c r="B30" s="569">
        <v>1365.83</v>
      </c>
      <c r="C30" s="569">
        <v>1371.43</v>
      </c>
      <c r="D30" s="570">
        <v>34.60206662425</v>
      </c>
      <c r="E30" s="569">
        <v>29.00268949925</v>
      </c>
      <c r="F30" s="571">
        <v>9.7632830085357778</v>
      </c>
      <c r="G30" s="569">
        <v>11.065182140510476</v>
      </c>
      <c r="H30" s="572">
        <v>-5.5993771250000002</v>
      </c>
      <c r="I30" s="569">
        <v>-6.4936773255143174E-2</v>
      </c>
      <c r="J30" s="569">
        <v>-1.3668370890000001</v>
      </c>
      <c r="K30" s="329">
        <v>0</v>
      </c>
      <c r="L30" s="329">
        <v>0</v>
      </c>
      <c r="M30" s="329">
        <v>0</v>
      </c>
      <c r="N30" s="329">
        <v>0</v>
      </c>
      <c r="O30" s="330">
        <v>0</v>
      </c>
      <c r="P30" s="331">
        <v>0</v>
      </c>
      <c r="Q30" s="331">
        <v>0</v>
      </c>
      <c r="R30" s="331">
        <v>0</v>
      </c>
      <c r="S30" s="331">
        <v>0</v>
      </c>
      <c r="U30" s="332"/>
    </row>
    <row r="31" spans="1:22" s="333" customFormat="1" ht="16.5" customHeight="1" x14ac:dyDescent="0.2">
      <c r="A31" s="309" t="s">
        <v>575</v>
      </c>
      <c r="B31" s="569">
        <v>873.34</v>
      </c>
      <c r="C31" s="569">
        <v>880.51</v>
      </c>
      <c r="D31" s="570">
        <v>34.395590214499997</v>
      </c>
      <c r="E31" s="569">
        <v>27.227466442000001</v>
      </c>
      <c r="F31" s="571">
        <v>10.488928170208389</v>
      </c>
      <c r="G31" s="569">
        <v>14.577233197333058</v>
      </c>
      <c r="H31" s="572">
        <v>-7.168123772499996</v>
      </c>
      <c r="I31" s="569">
        <v>-0.28298107503158287</v>
      </c>
      <c r="J31" s="569">
        <v>-4.3712792490000005</v>
      </c>
      <c r="K31" s="329">
        <v>0</v>
      </c>
      <c r="L31" s="329">
        <v>0</v>
      </c>
      <c r="M31" s="329">
        <v>0</v>
      </c>
      <c r="N31" s="329">
        <v>0</v>
      </c>
      <c r="O31" s="330">
        <v>43.733907569065529</v>
      </c>
      <c r="P31" s="331">
        <v>0</v>
      </c>
      <c r="Q31" s="331">
        <v>0</v>
      </c>
      <c r="R31" s="331">
        <v>0</v>
      </c>
      <c r="S31" s="331">
        <v>0</v>
      </c>
      <c r="T31" s="2"/>
      <c r="U31" s="332"/>
      <c r="V31" s="2"/>
    </row>
    <row r="32" spans="1:22" s="333" customFormat="1" ht="16.5" customHeight="1" x14ac:dyDescent="0.2">
      <c r="A32" s="309" t="s">
        <v>576</v>
      </c>
      <c r="B32" s="569">
        <v>982.23</v>
      </c>
      <c r="C32" s="569">
        <v>939.71</v>
      </c>
      <c r="D32" s="570">
        <v>13.814535953750001</v>
      </c>
      <c r="E32" s="569">
        <v>56.329314378250004</v>
      </c>
      <c r="F32" s="571">
        <v>30.650867126921689</v>
      </c>
      <c r="G32" s="569">
        <v>9.5029643415271927</v>
      </c>
      <c r="H32" s="572">
        <v>42.514778424500001</v>
      </c>
      <c r="I32" s="569">
        <v>-6.9507967821692037E-4</v>
      </c>
      <c r="J32" s="569">
        <v>21.147209110000002</v>
      </c>
      <c r="K32" s="329">
        <v>0</v>
      </c>
      <c r="L32" s="329">
        <v>0</v>
      </c>
      <c r="M32" s="329">
        <v>0</v>
      </c>
      <c r="N32" s="329">
        <v>0</v>
      </c>
      <c r="O32" s="330">
        <v>0</v>
      </c>
      <c r="P32" s="331">
        <v>0</v>
      </c>
      <c r="Q32" s="331">
        <v>0</v>
      </c>
      <c r="R32" s="331">
        <v>0</v>
      </c>
      <c r="S32" s="331">
        <v>0</v>
      </c>
      <c r="T32" s="2"/>
      <c r="U32" s="332"/>
      <c r="V32" s="2"/>
    </row>
    <row r="33" spans="1:15953" s="333" customFormat="1" ht="16.5" customHeight="1" x14ac:dyDescent="0.2">
      <c r="A33" s="309" t="s">
        <v>582</v>
      </c>
      <c r="B33" s="569">
        <v>1010.85</v>
      </c>
      <c r="C33" s="569">
        <v>912.58</v>
      </c>
      <c r="D33" s="570">
        <v>3.1316827175000004</v>
      </c>
      <c r="E33" s="569">
        <v>101.40265263375001</v>
      </c>
      <c r="F33" s="571">
        <v>37.417063590000005</v>
      </c>
      <c r="G33" s="569">
        <v>1.829707486</v>
      </c>
      <c r="H33" s="572">
        <v>98.27096991625001</v>
      </c>
      <c r="I33" s="569">
        <v>0</v>
      </c>
      <c r="J33" s="569">
        <v>35.587355600000002</v>
      </c>
      <c r="K33" s="329">
        <v>0</v>
      </c>
      <c r="L33" s="329">
        <v>0</v>
      </c>
      <c r="M33" s="329">
        <v>0</v>
      </c>
      <c r="N33" s="329">
        <v>0</v>
      </c>
      <c r="O33" s="330">
        <v>0</v>
      </c>
      <c r="P33" s="331">
        <v>0</v>
      </c>
      <c r="Q33" s="331">
        <v>0</v>
      </c>
      <c r="R33" s="331">
        <v>0</v>
      </c>
      <c r="S33" s="331">
        <v>0</v>
      </c>
      <c r="T33" s="2"/>
      <c r="U33" s="332"/>
      <c r="V33" s="2"/>
    </row>
    <row r="34" spans="1:15953" s="333" customFormat="1" ht="16.5" customHeight="1" x14ac:dyDescent="0.2">
      <c r="A34" s="309" t="s">
        <v>583</v>
      </c>
      <c r="B34" s="569">
        <v>797.74</v>
      </c>
      <c r="C34" s="569">
        <v>724.9</v>
      </c>
      <c r="D34" s="570">
        <v>14.566400889250003</v>
      </c>
      <c r="E34" s="569">
        <v>41.96326242575001</v>
      </c>
      <c r="F34" s="571">
        <v>24.403170272000001</v>
      </c>
      <c r="G34" s="569">
        <v>10.948709375999998</v>
      </c>
      <c r="H34" s="572">
        <v>27.396861536500005</v>
      </c>
      <c r="I34" s="569">
        <v>0</v>
      </c>
      <c r="J34" s="569">
        <v>13.454462400000001</v>
      </c>
      <c r="K34" s="329">
        <v>0</v>
      </c>
      <c r="L34" s="329">
        <v>0</v>
      </c>
      <c r="M34" s="329">
        <v>0</v>
      </c>
      <c r="N34" s="329">
        <v>0</v>
      </c>
      <c r="O34" s="330">
        <v>0</v>
      </c>
      <c r="P34" s="331">
        <v>0</v>
      </c>
      <c r="Q34" s="331">
        <v>0</v>
      </c>
      <c r="R34" s="331">
        <v>0</v>
      </c>
      <c r="S34" s="331">
        <v>0</v>
      </c>
      <c r="T34" s="2"/>
      <c r="U34" s="332"/>
      <c r="V34" s="2"/>
    </row>
    <row r="35" spans="1:15953" s="333" customFormat="1" ht="16.5" customHeight="1" x14ac:dyDescent="0.2">
      <c r="A35" s="309" t="s">
        <v>584</v>
      </c>
      <c r="B35" s="569">
        <v>1082.47</v>
      </c>
      <c r="C35" s="569">
        <v>1053.81</v>
      </c>
      <c r="D35" s="570">
        <v>16.248811873749997</v>
      </c>
      <c r="E35" s="569">
        <v>44.907099182749995</v>
      </c>
      <c r="F35" s="571">
        <v>21.131131213</v>
      </c>
      <c r="G35" s="569">
        <v>8.5054755550000003</v>
      </c>
      <c r="H35" s="572">
        <v>28.658287308999999</v>
      </c>
      <c r="I35" s="569">
        <v>0</v>
      </c>
      <c r="J35" s="569">
        <v>12.625657199999999</v>
      </c>
      <c r="K35" s="329">
        <v>0</v>
      </c>
      <c r="L35" s="329">
        <v>0</v>
      </c>
      <c r="M35" s="329">
        <v>0</v>
      </c>
      <c r="N35" s="329">
        <v>0</v>
      </c>
      <c r="O35" s="330">
        <v>0</v>
      </c>
      <c r="P35" s="331">
        <v>0</v>
      </c>
      <c r="Q35" s="331">
        <v>0</v>
      </c>
      <c r="R35" s="331">
        <v>0</v>
      </c>
      <c r="S35" s="331">
        <v>0</v>
      </c>
      <c r="T35" s="2"/>
      <c r="U35" s="332"/>
      <c r="V35" s="2"/>
    </row>
    <row r="36" spans="1:15953" ht="16.5" customHeight="1" x14ac:dyDescent="0.2">
      <c r="A36" s="8" t="s">
        <v>22</v>
      </c>
      <c r="B36" s="573">
        <f>SUM(B24:B35)</f>
        <v>16457.066999999999</v>
      </c>
      <c r="C36" s="573">
        <f t="shared" ref="C36:J36" si="0">SUM(C24:C35)</f>
        <v>16447.247000000003</v>
      </c>
      <c r="D36" s="573">
        <f t="shared" si="0"/>
        <v>489.36262571025003</v>
      </c>
      <c r="E36" s="573">
        <f t="shared" si="0"/>
        <v>453.74605033800009</v>
      </c>
      <c r="F36" s="573">
        <f t="shared" si="0"/>
        <v>195.70298761000453</v>
      </c>
      <c r="G36" s="573">
        <f t="shared" si="0"/>
        <v>308.98904231688635</v>
      </c>
      <c r="H36" s="555">
        <f t="shared" si="0"/>
        <v>-35.620278505499925</v>
      </c>
      <c r="I36" s="555">
        <f t="shared" si="0"/>
        <v>-41.566988635341943</v>
      </c>
      <c r="J36" s="555">
        <f t="shared" si="0"/>
        <v>-154.85308966700001</v>
      </c>
      <c r="K36" s="334">
        <v>0</v>
      </c>
      <c r="L36" s="334">
        <v>0</v>
      </c>
      <c r="M36" s="334">
        <v>0</v>
      </c>
      <c r="N36" s="334">
        <v>0</v>
      </c>
      <c r="O36" s="335">
        <v>0</v>
      </c>
      <c r="P36" s="336">
        <v>0</v>
      </c>
      <c r="Q36" s="336">
        <v>0</v>
      </c>
      <c r="R36" s="336">
        <v>0</v>
      </c>
      <c r="S36" s="336">
        <v>0</v>
      </c>
    </row>
    <row r="37" spans="1:15953" x14ac:dyDescent="0.2">
      <c r="A37" s="1289"/>
      <c r="B37" s="1290"/>
      <c r="C37" s="1290"/>
      <c r="D37" s="1290"/>
      <c r="E37" s="1290"/>
      <c r="F37" s="1290"/>
      <c r="G37" s="1290"/>
      <c r="H37" s="3"/>
      <c r="I37" s="3"/>
      <c r="J37" s="3"/>
      <c r="P37" s="3"/>
      <c r="Q37" s="3"/>
      <c r="R37" s="3"/>
      <c r="S37" s="3"/>
    </row>
    <row r="38" spans="1:15953" ht="29.25" customHeight="1" x14ac:dyDescent="0.25">
      <c r="A38" s="1281" t="s">
        <v>939</v>
      </c>
      <c r="B38" s="1282"/>
      <c r="C38" s="1282"/>
      <c r="D38" s="1282"/>
      <c r="E38" s="1282"/>
      <c r="F38" s="1282"/>
      <c r="G38" s="1282"/>
      <c r="H38" s="1282"/>
      <c r="I38" s="1282"/>
      <c r="J38" s="1283"/>
    </row>
    <row r="39" spans="1:15953" ht="67.5" customHeight="1" x14ac:dyDescent="0.25">
      <c r="A39" s="574" t="s">
        <v>323</v>
      </c>
      <c r="B39" s="574" t="s">
        <v>467</v>
      </c>
      <c r="C39" s="574" t="s">
        <v>468</v>
      </c>
      <c r="D39" s="574" t="s">
        <v>351</v>
      </c>
      <c r="E39" s="574" t="s">
        <v>470</v>
      </c>
      <c r="F39" s="574" t="s">
        <v>462</v>
      </c>
      <c r="G39" s="574" t="s">
        <v>463</v>
      </c>
      <c r="H39" s="574" t="s">
        <v>461</v>
      </c>
      <c r="I39" s="574" t="s">
        <v>464</v>
      </c>
      <c r="J39" s="574" t="s">
        <v>465</v>
      </c>
      <c r="K39" s="327" t="s">
        <v>356</v>
      </c>
      <c r="L39" s="327" t="s">
        <v>345</v>
      </c>
      <c r="M39" s="327" t="s">
        <v>346</v>
      </c>
      <c r="N39" s="327" t="s">
        <v>347</v>
      </c>
      <c r="O39" s="327" t="s">
        <v>348</v>
      </c>
      <c r="P39" s="328" t="s">
        <v>352</v>
      </c>
      <c r="Q39" s="328" t="s">
        <v>353</v>
      </c>
      <c r="R39" s="328" t="s">
        <v>354</v>
      </c>
      <c r="S39" s="328" t="s">
        <v>355</v>
      </c>
    </row>
    <row r="40" spans="1:15953" ht="21.75" customHeight="1" x14ac:dyDescent="0.2">
      <c r="A40" s="558" t="s">
        <v>638</v>
      </c>
      <c r="B40" s="575">
        <v>-1330.4909542024998</v>
      </c>
      <c r="C40" s="575">
        <v>-1297.1781115929998</v>
      </c>
      <c r="D40" s="550">
        <v>19.772109898250001</v>
      </c>
      <c r="E40" s="550">
        <v>53.08</v>
      </c>
      <c r="F40" s="550">
        <v>16.190000000000001</v>
      </c>
      <c r="G40" s="550">
        <v>0</v>
      </c>
      <c r="H40" s="550">
        <v>33.312842609500002</v>
      </c>
      <c r="I40" s="550" t="s">
        <v>679</v>
      </c>
      <c r="J40" s="550">
        <v>16.185172600000001</v>
      </c>
      <c r="K40" s="329">
        <v>0</v>
      </c>
      <c r="L40" s="329">
        <v>0</v>
      </c>
      <c r="M40" s="329">
        <v>0</v>
      </c>
      <c r="N40" s="329">
        <v>0</v>
      </c>
      <c r="O40" s="330">
        <v>428.84382106536236</v>
      </c>
      <c r="P40" s="331">
        <v>0</v>
      </c>
      <c r="Q40" s="331">
        <v>0</v>
      </c>
      <c r="R40" s="331">
        <v>0</v>
      </c>
      <c r="S40" s="337">
        <v>0</v>
      </c>
      <c r="T40" s="32"/>
      <c r="U40" s="338"/>
      <c r="V40" s="4"/>
    </row>
    <row r="41" spans="1:15953" ht="21.75" customHeight="1" x14ac:dyDescent="0.2">
      <c r="A41" s="558" t="s">
        <v>639</v>
      </c>
      <c r="B41" s="575">
        <v>-1539.6188825809993</v>
      </c>
      <c r="C41" s="575">
        <v>-1519.9151093339999</v>
      </c>
      <c r="D41" s="550">
        <v>26.977055379749999</v>
      </c>
      <c r="E41" s="550">
        <v>46.680828626749999</v>
      </c>
      <c r="F41" s="550">
        <v>8.0299999999999994</v>
      </c>
      <c r="G41" s="550">
        <v>4.18</v>
      </c>
      <c r="H41" s="550">
        <v>19.703773247000001</v>
      </c>
      <c r="I41" s="550" t="s">
        <v>679</v>
      </c>
      <c r="J41" s="550">
        <v>4.7826503000000002</v>
      </c>
      <c r="K41" s="329">
        <v>0</v>
      </c>
      <c r="L41" s="329">
        <v>0</v>
      </c>
      <c r="M41" s="329">
        <v>0</v>
      </c>
      <c r="N41" s="329">
        <v>0</v>
      </c>
      <c r="O41" s="330">
        <v>157.46820800890691</v>
      </c>
      <c r="P41" s="331">
        <v>0</v>
      </c>
      <c r="Q41" s="331">
        <v>0</v>
      </c>
      <c r="R41" s="331">
        <v>0</v>
      </c>
      <c r="S41" s="337">
        <v>0</v>
      </c>
      <c r="T41" s="32"/>
      <c r="U41" s="338"/>
      <c r="V41" s="4"/>
    </row>
    <row r="42" spans="1:15953" ht="21.75" customHeight="1" x14ac:dyDescent="0.2">
      <c r="A42" s="558" t="s">
        <v>640</v>
      </c>
      <c r="B42" s="575">
        <v>-1563.6324452964996</v>
      </c>
      <c r="C42" s="575">
        <v>-1571.7333985340001</v>
      </c>
      <c r="D42" s="550">
        <v>43.56</v>
      </c>
      <c r="E42" s="550">
        <v>34.11</v>
      </c>
      <c r="F42" s="550">
        <v>9.52</v>
      </c>
      <c r="G42" s="550">
        <v>16.510000000000002</v>
      </c>
      <c r="H42" s="550">
        <v>-8.1009532374999864</v>
      </c>
      <c r="I42" s="550" t="s">
        <v>679</v>
      </c>
      <c r="J42" s="550">
        <v>-15.868255249000001</v>
      </c>
      <c r="K42" s="329">
        <v>0</v>
      </c>
      <c r="L42" s="329">
        <v>0</v>
      </c>
      <c r="M42" s="329">
        <v>0</v>
      </c>
      <c r="N42" s="329">
        <v>0</v>
      </c>
      <c r="O42" s="330">
        <v>487.95111492775851</v>
      </c>
      <c r="P42" s="331">
        <v>0</v>
      </c>
      <c r="Q42" s="331">
        <v>0</v>
      </c>
      <c r="R42" s="331">
        <v>0</v>
      </c>
      <c r="S42" s="337">
        <v>0</v>
      </c>
      <c r="T42" s="32"/>
      <c r="U42" s="338"/>
      <c r="V42" s="4"/>
    </row>
    <row r="43" spans="1:15953" ht="21.75" customHeight="1" x14ac:dyDescent="0.2">
      <c r="A43" s="558" t="s">
        <v>678</v>
      </c>
      <c r="B43" s="575">
        <v>-1353.3232711429998</v>
      </c>
      <c r="C43" s="575">
        <v>-1340.3731292139998</v>
      </c>
      <c r="D43" s="550">
        <v>25.01</v>
      </c>
      <c r="E43" s="550">
        <v>14.31</v>
      </c>
      <c r="F43" s="550">
        <v>13.43</v>
      </c>
      <c r="G43" s="550">
        <v>11.46</v>
      </c>
      <c r="H43" s="550">
        <v>12.950141928999997</v>
      </c>
      <c r="I43" s="550" t="s">
        <v>679</v>
      </c>
      <c r="J43" s="550">
        <v>0.73661940000000004</v>
      </c>
      <c r="K43" s="329">
        <v>0</v>
      </c>
      <c r="L43" s="329">
        <v>0</v>
      </c>
      <c r="M43" s="329">
        <v>0</v>
      </c>
      <c r="N43" s="329">
        <v>0</v>
      </c>
      <c r="O43" s="330">
        <v>533.46156393604178</v>
      </c>
      <c r="P43" s="331">
        <v>0</v>
      </c>
      <c r="Q43" s="331">
        <v>0</v>
      </c>
      <c r="R43" s="331">
        <v>0</v>
      </c>
      <c r="S43" s="337">
        <v>0</v>
      </c>
      <c r="T43" s="32"/>
      <c r="U43" s="338"/>
      <c r="V43" s="4"/>
    </row>
    <row r="44" spans="1:15953" ht="21.75" customHeight="1" x14ac:dyDescent="0.2">
      <c r="A44" s="558" t="s">
        <v>642</v>
      </c>
      <c r="B44" s="575">
        <v>-1332.8528251094997</v>
      </c>
      <c r="C44" s="575">
        <v>-1312.7698663879996</v>
      </c>
      <c r="D44" s="550">
        <v>23.144772761750001</v>
      </c>
      <c r="E44" s="550">
        <v>43.22773148324999</v>
      </c>
      <c r="F44" s="550">
        <v>30.48</v>
      </c>
      <c r="G44" s="550">
        <v>0</v>
      </c>
      <c r="H44" s="550">
        <v>20.082958721499988</v>
      </c>
      <c r="I44" s="550" t="s">
        <v>679</v>
      </c>
      <c r="J44" s="550">
        <v>3.3823801610000066</v>
      </c>
      <c r="K44" s="329">
        <v>0</v>
      </c>
      <c r="L44" s="329">
        <v>0</v>
      </c>
      <c r="M44" s="329">
        <v>0</v>
      </c>
      <c r="N44" s="329">
        <v>0</v>
      </c>
      <c r="O44" s="330">
        <v>601.00084143172842</v>
      </c>
      <c r="P44" s="331">
        <v>0</v>
      </c>
      <c r="Q44" s="331">
        <v>0</v>
      </c>
      <c r="R44" s="331">
        <v>0</v>
      </c>
      <c r="S44" s="337">
        <v>0</v>
      </c>
      <c r="T44" s="32"/>
      <c r="U44" s="338"/>
      <c r="V44" s="4"/>
    </row>
    <row r="45" spans="1:15953" ht="21.75" customHeight="1" x14ac:dyDescent="0.2">
      <c r="A45" s="576" t="s">
        <v>643</v>
      </c>
      <c r="B45" s="575">
        <v>-1394.9490260014998</v>
      </c>
      <c r="C45" s="575">
        <v>-1350.6766239770002</v>
      </c>
      <c r="D45" s="575">
        <v>11.317013710000001</v>
      </c>
      <c r="E45" s="575">
        <v>55.589415734500015</v>
      </c>
      <c r="F45" s="575">
        <v>32.880000000000003</v>
      </c>
      <c r="G45" s="575">
        <v>28.65</v>
      </c>
      <c r="H45" s="550">
        <v>44.27240202450001</v>
      </c>
      <c r="I45" s="550" t="s">
        <v>679</v>
      </c>
      <c r="J45" s="550">
        <v>20.9972359</v>
      </c>
      <c r="K45" s="329">
        <v>0</v>
      </c>
      <c r="L45" s="329">
        <v>0</v>
      </c>
      <c r="M45" s="329">
        <v>0</v>
      </c>
      <c r="N45" s="329">
        <v>0</v>
      </c>
      <c r="O45" s="330">
        <v>0</v>
      </c>
      <c r="P45" s="331">
        <v>0</v>
      </c>
      <c r="Q45" s="331">
        <v>0</v>
      </c>
      <c r="R45" s="331">
        <v>0</v>
      </c>
      <c r="S45" s="337">
        <v>0</v>
      </c>
      <c r="T45" s="32"/>
      <c r="U45" s="338"/>
      <c r="V45" s="4"/>
    </row>
    <row r="46" spans="1:15953" ht="21.75" customHeight="1" x14ac:dyDescent="0.2">
      <c r="A46" s="576" t="s">
        <v>644</v>
      </c>
      <c r="B46" s="577">
        <v>-1145.2699846519999</v>
      </c>
      <c r="C46" s="577">
        <v>-1098.8958142119998</v>
      </c>
      <c r="D46" s="577">
        <v>11.36</v>
      </c>
      <c r="E46" s="575">
        <v>52.45</v>
      </c>
      <c r="F46" s="575">
        <v>44.64</v>
      </c>
      <c r="G46" s="575">
        <v>9.81</v>
      </c>
      <c r="H46" s="578">
        <v>46.37417044</v>
      </c>
      <c r="I46" s="550" t="s">
        <v>679</v>
      </c>
      <c r="J46" s="550">
        <v>21.232962100000002</v>
      </c>
      <c r="K46" s="329">
        <v>0</v>
      </c>
      <c r="L46" s="329">
        <v>0</v>
      </c>
      <c r="M46" s="329">
        <v>0</v>
      </c>
      <c r="N46" s="329">
        <v>0</v>
      </c>
      <c r="O46" s="330">
        <v>0</v>
      </c>
      <c r="P46" s="331">
        <v>0</v>
      </c>
      <c r="Q46" s="331">
        <v>0</v>
      </c>
      <c r="R46" s="331">
        <v>0</v>
      </c>
      <c r="S46" s="331">
        <v>0</v>
      </c>
    </row>
    <row r="47" spans="1:15953" s="333" customFormat="1" ht="21.75" customHeight="1" x14ac:dyDescent="0.2">
      <c r="A47" s="576" t="s">
        <v>645</v>
      </c>
      <c r="B47" s="577">
        <v>-857.78383600375025</v>
      </c>
      <c r="C47" s="577">
        <v>-810.6568863670002</v>
      </c>
      <c r="D47" s="577">
        <v>10.18</v>
      </c>
      <c r="E47" s="575">
        <v>57.305649809000009</v>
      </c>
      <c r="F47" s="575">
        <v>33.15</v>
      </c>
      <c r="G47" s="575">
        <v>5.36</v>
      </c>
      <c r="H47" s="578">
        <v>47.126949636750012</v>
      </c>
      <c r="I47" s="550" t="s">
        <v>679</v>
      </c>
      <c r="J47" s="550">
        <v>13.3848523</v>
      </c>
      <c r="K47" s="329">
        <v>0</v>
      </c>
      <c r="L47" s="329">
        <v>0</v>
      </c>
      <c r="M47" s="329">
        <v>0</v>
      </c>
      <c r="N47" s="329">
        <v>0</v>
      </c>
      <c r="O47" s="330">
        <v>0</v>
      </c>
      <c r="P47" s="331">
        <v>0</v>
      </c>
      <c r="Q47" s="331">
        <v>0</v>
      </c>
      <c r="R47" s="331">
        <v>0</v>
      </c>
      <c r="S47" s="331">
        <v>0</v>
      </c>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c r="MIG47" s="2"/>
      <c r="MIH47" s="2"/>
      <c r="MII47" s="2"/>
      <c r="MIJ47" s="2"/>
      <c r="MIK47" s="2"/>
      <c r="MIL47" s="2"/>
      <c r="MIM47" s="2"/>
      <c r="MIN47" s="2"/>
      <c r="MIO47" s="2"/>
      <c r="MIP47" s="2"/>
      <c r="MIQ47" s="2"/>
      <c r="MIR47" s="2"/>
      <c r="MIS47" s="2"/>
      <c r="MIT47" s="2"/>
      <c r="MIU47" s="2"/>
      <c r="MIV47" s="2"/>
      <c r="MIW47" s="2"/>
      <c r="MIX47" s="2"/>
      <c r="MIY47" s="2"/>
      <c r="MIZ47" s="2"/>
      <c r="MJA47" s="2"/>
      <c r="MJB47" s="2"/>
      <c r="MJC47" s="2"/>
      <c r="MJD47" s="2"/>
      <c r="MJE47" s="2"/>
      <c r="MJF47" s="2"/>
      <c r="MJG47" s="2"/>
      <c r="MJH47" s="2"/>
      <c r="MJI47" s="2"/>
      <c r="MJJ47" s="2"/>
      <c r="MJK47" s="2"/>
      <c r="MJL47" s="2"/>
      <c r="MJM47" s="2"/>
      <c r="MJN47" s="2"/>
      <c r="MJO47" s="2"/>
      <c r="MJP47" s="2"/>
      <c r="MJQ47" s="2"/>
      <c r="MJR47" s="2"/>
      <c r="MJS47" s="2"/>
      <c r="MJT47" s="2"/>
      <c r="MJU47" s="2"/>
      <c r="MJV47" s="2"/>
      <c r="MJW47" s="2"/>
      <c r="MJX47" s="2"/>
      <c r="MJY47" s="2"/>
      <c r="MJZ47" s="2"/>
      <c r="MKA47" s="2"/>
      <c r="MKB47" s="2"/>
      <c r="MKC47" s="2"/>
      <c r="MKD47" s="2"/>
      <c r="MKE47" s="2"/>
      <c r="MKF47" s="2"/>
      <c r="MKG47" s="2"/>
      <c r="MKH47" s="2"/>
      <c r="MKI47" s="2"/>
      <c r="MKJ47" s="2"/>
      <c r="MKK47" s="2"/>
      <c r="MKL47" s="2"/>
      <c r="MKM47" s="2"/>
      <c r="MKN47" s="2"/>
      <c r="MKO47" s="2"/>
      <c r="MKP47" s="2"/>
      <c r="MKQ47" s="2"/>
      <c r="MKR47" s="2"/>
      <c r="MKS47" s="2"/>
      <c r="MKT47" s="2"/>
      <c r="MKU47" s="2"/>
      <c r="MKV47" s="2"/>
      <c r="MKW47" s="2"/>
      <c r="MKX47" s="2"/>
      <c r="MKY47" s="2"/>
      <c r="MKZ47" s="2"/>
      <c r="MLA47" s="2"/>
      <c r="MLB47" s="2"/>
      <c r="MLC47" s="2"/>
      <c r="MLD47" s="2"/>
      <c r="MLE47" s="2"/>
      <c r="MLF47" s="2"/>
      <c r="MLG47" s="2"/>
      <c r="MLH47" s="2"/>
      <c r="MLI47" s="2"/>
      <c r="MLJ47" s="2"/>
      <c r="MLK47" s="2"/>
      <c r="MLL47" s="2"/>
      <c r="MLM47" s="2"/>
      <c r="MLN47" s="2"/>
      <c r="MLO47" s="2"/>
      <c r="MLP47" s="2"/>
      <c r="MLQ47" s="2"/>
      <c r="MLR47" s="2"/>
      <c r="MLS47" s="2"/>
      <c r="MLT47" s="2"/>
      <c r="MLU47" s="2"/>
      <c r="MLV47" s="2"/>
      <c r="MLW47" s="2"/>
      <c r="MLX47" s="2"/>
      <c r="MLY47" s="2"/>
      <c r="MLZ47" s="2"/>
      <c r="MMA47" s="2"/>
      <c r="MMB47" s="2"/>
      <c r="MMC47" s="2"/>
      <c r="MMD47" s="2"/>
      <c r="MME47" s="2"/>
      <c r="MMF47" s="2"/>
      <c r="MMG47" s="2"/>
      <c r="MMH47" s="2"/>
      <c r="MMI47" s="2"/>
      <c r="MMJ47" s="2"/>
      <c r="MMK47" s="2"/>
      <c r="MML47" s="2"/>
      <c r="MMM47" s="2"/>
      <c r="MMN47" s="2"/>
      <c r="MMO47" s="2"/>
      <c r="MMP47" s="2"/>
      <c r="MMQ47" s="2"/>
      <c r="MMR47" s="2"/>
      <c r="MMS47" s="2"/>
      <c r="MMT47" s="2"/>
      <c r="MMU47" s="2"/>
      <c r="MMV47" s="2"/>
      <c r="MMW47" s="2"/>
      <c r="MMX47" s="2"/>
      <c r="MMY47" s="2"/>
      <c r="MMZ47" s="2"/>
      <c r="MNA47" s="2"/>
      <c r="MNB47" s="2"/>
      <c r="MNC47" s="2"/>
      <c r="MND47" s="2"/>
      <c r="MNE47" s="2"/>
      <c r="MNF47" s="2"/>
      <c r="MNG47" s="2"/>
      <c r="MNH47" s="2"/>
      <c r="MNI47" s="2"/>
      <c r="MNJ47" s="2"/>
      <c r="MNK47" s="2"/>
      <c r="MNL47" s="2"/>
      <c r="MNM47" s="2"/>
      <c r="MNN47" s="2"/>
      <c r="MNO47" s="2"/>
      <c r="MNP47" s="2"/>
      <c r="MNQ47" s="2"/>
      <c r="MNR47" s="2"/>
      <c r="MNS47" s="2"/>
      <c r="MNT47" s="2"/>
      <c r="MNU47" s="2"/>
      <c r="MNV47" s="2"/>
      <c r="MNW47" s="2"/>
      <c r="MNX47" s="2"/>
      <c r="MNY47" s="2"/>
      <c r="MNZ47" s="2"/>
      <c r="MOA47" s="2"/>
      <c r="MOB47" s="2"/>
      <c r="MOC47" s="2"/>
      <c r="MOD47" s="2"/>
      <c r="MOE47" s="2"/>
      <c r="MOF47" s="2"/>
      <c r="MOG47" s="2"/>
      <c r="MOH47" s="2"/>
      <c r="MOI47" s="2"/>
      <c r="MOJ47" s="2"/>
      <c r="MOK47" s="2"/>
      <c r="MOL47" s="2"/>
      <c r="MOM47" s="2"/>
      <c r="MON47" s="2"/>
      <c r="MOO47" s="2"/>
      <c r="MOP47" s="2"/>
      <c r="MOQ47" s="2"/>
      <c r="MOR47" s="2"/>
      <c r="MOS47" s="2"/>
      <c r="MOT47" s="2"/>
      <c r="MOU47" s="2"/>
      <c r="MOV47" s="2"/>
      <c r="MOW47" s="2"/>
      <c r="MOX47" s="2"/>
      <c r="MOY47" s="2"/>
      <c r="MOZ47" s="2"/>
      <c r="MPA47" s="2"/>
      <c r="MPB47" s="2"/>
      <c r="MPC47" s="2"/>
      <c r="MPD47" s="2"/>
      <c r="MPE47" s="2"/>
      <c r="MPF47" s="2"/>
      <c r="MPG47" s="2"/>
      <c r="MPH47" s="2"/>
      <c r="MPI47" s="2"/>
      <c r="MPJ47" s="2"/>
      <c r="MPK47" s="2"/>
      <c r="MPL47" s="2"/>
      <c r="MPM47" s="2"/>
      <c r="MPN47" s="2"/>
      <c r="MPO47" s="2"/>
      <c r="MPP47" s="2"/>
      <c r="MPQ47" s="2"/>
      <c r="MPR47" s="2"/>
      <c r="MPS47" s="2"/>
      <c r="MPT47" s="2"/>
      <c r="MPU47" s="2"/>
      <c r="MPV47" s="2"/>
      <c r="MPW47" s="2"/>
      <c r="MPX47" s="2"/>
      <c r="MPY47" s="2"/>
      <c r="MPZ47" s="2"/>
      <c r="MQA47" s="2"/>
      <c r="MQB47" s="2"/>
      <c r="MQC47" s="2"/>
      <c r="MQD47" s="2"/>
      <c r="MQE47" s="2"/>
      <c r="MQF47" s="2"/>
      <c r="MQG47" s="2"/>
      <c r="MQH47" s="2"/>
      <c r="MQI47" s="2"/>
      <c r="MQJ47" s="2"/>
      <c r="MQK47" s="2"/>
      <c r="MQL47" s="2"/>
      <c r="MQM47" s="2"/>
      <c r="MQN47" s="2"/>
      <c r="MQO47" s="2"/>
      <c r="MQP47" s="2"/>
      <c r="MQQ47" s="2"/>
      <c r="MQR47" s="2"/>
      <c r="MQS47" s="2"/>
      <c r="MQT47" s="2"/>
      <c r="MQU47" s="2"/>
      <c r="MQV47" s="2"/>
      <c r="MQW47" s="2"/>
      <c r="MQX47" s="2"/>
      <c r="MQY47" s="2"/>
      <c r="MQZ47" s="2"/>
      <c r="MRA47" s="2"/>
      <c r="MRB47" s="2"/>
      <c r="MRC47" s="2"/>
      <c r="MRD47" s="2"/>
      <c r="MRE47" s="2"/>
      <c r="MRF47" s="2"/>
      <c r="MRG47" s="2"/>
      <c r="MRH47" s="2"/>
      <c r="MRI47" s="2"/>
      <c r="MRJ47" s="2"/>
      <c r="MRK47" s="2"/>
      <c r="MRL47" s="2"/>
      <c r="MRM47" s="2"/>
      <c r="MRN47" s="2"/>
      <c r="MRO47" s="2"/>
      <c r="MRP47" s="2"/>
      <c r="MRQ47" s="2"/>
      <c r="MRR47" s="2"/>
      <c r="MRS47" s="2"/>
      <c r="MRT47" s="2"/>
      <c r="MRU47" s="2"/>
      <c r="MRV47" s="2"/>
      <c r="MRW47" s="2"/>
      <c r="MRX47" s="2"/>
      <c r="MRY47" s="2"/>
      <c r="MRZ47" s="2"/>
      <c r="MSA47" s="2"/>
      <c r="MSB47" s="2"/>
      <c r="MSC47" s="2"/>
      <c r="MSD47" s="2"/>
      <c r="MSE47" s="2"/>
      <c r="MSF47" s="2"/>
      <c r="MSG47" s="2"/>
      <c r="MSH47" s="2"/>
      <c r="MSI47" s="2"/>
      <c r="MSJ47" s="2"/>
      <c r="MSK47" s="2"/>
      <c r="MSL47" s="2"/>
      <c r="MSM47" s="2"/>
      <c r="MSN47" s="2"/>
      <c r="MSO47" s="2"/>
      <c r="MSP47" s="2"/>
      <c r="MSQ47" s="2"/>
      <c r="MSR47" s="2"/>
      <c r="MSS47" s="2"/>
      <c r="MST47" s="2"/>
      <c r="MSU47" s="2"/>
      <c r="MSV47" s="2"/>
      <c r="MSW47" s="2"/>
      <c r="MSX47" s="2"/>
      <c r="MSY47" s="2"/>
      <c r="MSZ47" s="2"/>
      <c r="MTA47" s="2"/>
      <c r="MTB47" s="2"/>
      <c r="MTC47" s="2"/>
      <c r="MTD47" s="2"/>
      <c r="MTE47" s="2"/>
      <c r="MTF47" s="2"/>
      <c r="MTG47" s="2"/>
      <c r="MTH47" s="2"/>
      <c r="MTI47" s="2"/>
      <c r="MTJ47" s="2"/>
      <c r="MTK47" s="2"/>
      <c r="MTL47" s="2"/>
      <c r="MTM47" s="2"/>
      <c r="MTN47" s="2"/>
      <c r="MTO47" s="2"/>
      <c r="MTP47" s="2"/>
      <c r="MTQ47" s="2"/>
      <c r="MTR47" s="2"/>
      <c r="MTS47" s="2"/>
      <c r="MTT47" s="2"/>
      <c r="MTU47" s="2"/>
      <c r="MTV47" s="2"/>
      <c r="MTW47" s="2"/>
      <c r="MTX47" s="2"/>
      <c r="MTY47" s="2"/>
      <c r="MTZ47" s="2"/>
      <c r="MUA47" s="2"/>
      <c r="MUB47" s="2"/>
      <c r="MUC47" s="2"/>
      <c r="MUD47" s="2"/>
      <c r="MUE47" s="2"/>
      <c r="MUF47" s="2"/>
      <c r="MUG47" s="2"/>
      <c r="MUH47" s="2"/>
      <c r="MUI47" s="2"/>
      <c r="MUJ47" s="2"/>
      <c r="MUK47" s="2"/>
      <c r="MUL47" s="2"/>
      <c r="MUM47" s="2"/>
      <c r="MUN47" s="2"/>
      <c r="MUO47" s="2"/>
      <c r="MUP47" s="2"/>
      <c r="MUQ47" s="2"/>
      <c r="MUR47" s="2"/>
      <c r="MUS47" s="2"/>
      <c r="MUT47" s="2"/>
      <c r="MUU47" s="2"/>
      <c r="MUV47" s="2"/>
      <c r="MUW47" s="2"/>
      <c r="MUX47" s="2"/>
      <c r="MUY47" s="2"/>
      <c r="MUZ47" s="2"/>
      <c r="MVA47" s="2"/>
      <c r="MVB47" s="2"/>
      <c r="MVC47" s="2"/>
      <c r="MVD47" s="2"/>
      <c r="MVE47" s="2"/>
      <c r="MVF47" s="2"/>
      <c r="MVG47" s="2"/>
      <c r="MVH47" s="2"/>
      <c r="MVI47" s="2"/>
      <c r="MVJ47" s="2"/>
      <c r="MVK47" s="2"/>
      <c r="MVL47" s="2"/>
      <c r="MVM47" s="2"/>
      <c r="MVN47" s="2"/>
      <c r="MVO47" s="2"/>
      <c r="MVP47" s="2"/>
      <c r="MVQ47" s="2"/>
      <c r="MVR47" s="2"/>
      <c r="MVS47" s="2"/>
      <c r="MVT47" s="2"/>
      <c r="MVU47" s="2"/>
      <c r="MVV47" s="2"/>
      <c r="MVW47" s="2"/>
      <c r="MVX47" s="2"/>
      <c r="MVY47" s="2"/>
      <c r="MVZ47" s="2"/>
      <c r="MWA47" s="2"/>
      <c r="MWB47" s="2"/>
      <c r="MWC47" s="2"/>
      <c r="MWD47" s="2"/>
      <c r="MWE47" s="2"/>
      <c r="MWF47" s="2"/>
      <c r="MWG47" s="2"/>
      <c r="MWH47" s="2"/>
      <c r="MWI47" s="2"/>
      <c r="MWJ47" s="2"/>
      <c r="MWK47" s="2"/>
      <c r="MWL47" s="2"/>
      <c r="MWM47" s="2"/>
      <c r="MWN47" s="2"/>
      <c r="MWO47" s="2"/>
      <c r="MWP47" s="2"/>
      <c r="MWQ47" s="2"/>
      <c r="MWR47" s="2"/>
      <c r="MWS47" s="2"/>
      <c r="MWT47" s="2"/>
      <c r="MWU47" s="2"/>
      <c r="MWV47" s="2"/>
      <c r="MWW47" s="2"/>
      <c r="MWX47" s="2"/>
      <c r="MWY47" s="2"/>
      <c r="MWZ47" s="2"/>
      <c r="MXA47" s="2"/>
      <c r="MXB47" s="2"/>
      <c r="MXC47" s="2"/>
      <c r="MXD47" s="2"/>
      <c r="MXE47" s="2"/>
      <c r="MXF47" s="2"/>
      <c r="MXG47" s="2"/>
      <c r="MXH47" s="2"/>
      <c r="MXI47" s="2"/>
      <c r="MXJ47" s="2"/>
      <c r="MXK47" s="2"/>
      <c r="MXL47" s="2"/>
      <c r="MXM47" s="2"/>
      <c r="MXN47" s="2"/>
      <c r="MXO47" s="2"/>
      <c r="MXP47" s="2"/>
      <c r="MXQ47" s="2"/>
      <c r="MXR47" s="2"/>
      <c r="MXS47" s="2"/>
      <c r="MXT47" s="2"/>
      <c r="MXU47" s="2"/>
      <c r="MXV47" s="2"/>
      <c r="MXW47" s="2"/>
      <c r="MXX47" s="2"/>
      <c r="MXY47" s="2"/>
      <c r="MXZ47" s="2"/>
      <c r="MYA47" s="2"/>
      <c r="MYB47" s="2"/>
      <c r="MYC47" s="2"/>
      <c r="MYD47" s="2"/>
      <c r="MYE47" s="2"/>
      <c r="MYF47" s="2"/>
      <c r="MYG47" s="2"/>
      <c r="MYH47" s="2"/>
      <c r="MYI47" s="2"/>
      <c r="MYJ47" s="2"/>
      <c r="MYK47" s="2"/>
      <c r="MYL47" s="2"/>
      <c r="MYM47" s="2"/>
      <c r="MYN47" s="2"/>
      <c r="MYO47" s="2"/>
      <c r="MYP47" s="2"/>
      <c r="MYQ47" s="2"/>
      <c r="MYR47" s="2"/>
      <c r="MYS47" s="2"/>
      <c r="MYT47" s="2"/>
      <c r="MYU47" s="2"/>
      <c r="MYV47" s="2"/>
      <c r="MYW47" s="2"/>
      <c r="MYX47" s="2"/>
      <c r="MYY47" s="2"/>
      <c r="MYZ47" s="2"/>
      <c r="MZA47" s="2"/>
      <c r="MZB47" s="2"/>
      <c r="MZC47" s="2"/>
      <c r="MZD47" s="2"/>
      <c r="MZE47" s="2"/>
      <c r="MZF47" s="2"/>
      <c r="MZG47" s="2"/>
      <c r="MZH47" s="2"/>
      <c r="MZI47" s="2"/>
      <c r="MZJ47" s="2"/>
      <c r="MZK47" s="2"/>
      <c r="MZL47" s="2"/>
      <c r="MZM47" s="2"/>
      <c r="MZN47" s="2"/>
      <c r="MZO47" s="2"/>
      <c r="MZP47" s="2"/>
      <c r="MZQ47" s="2"/>
      <c r="MZR47" s="2"/>
      <c r="MZS47" s="2"/>
      <c r="MZT47" s="2"/>
      <c r="MZU47" s="2"/>
      <c r="MZV47" s="2"/>
      <c r="MZW47" s="2"/>
      <c r="MZX47" s="2"/>
      <c r="MZY47" s="2"/>
      <c r="MZZ47" s="2"/>
      <c r="NAA47" s="2"/>
      <c r="NAB47" s="2"/>
      <c r="NAC47" s="2"/>
      <c r="NAD47" s="2"/>
      <c r="NAE47" s="2"/>
      <c r="NAF47" s="2"/>
      <c r="NAG47" s="2"/>
      <c r="NAH47" s="2"/>
      <c r="NAI47" s="2"/>
      <c r="NAJ47" s="2"/>
      <c r="NAK47" s="2"/>
      <c r="NAL47" s="2"/>
      <c r="NAM47" s="2"/>
      <c r="NAN47" s="2"/>
      <c r="NAO47" s="2"/>
      <c r="NAP47" s="2"/>
      <c r="NAQ47" s="2"/>
      <c r="NAR47" s="2"/>
      <c r="NAS47" s="2"/>
      <c r="NAT47" s="2"/>
      <c r="NAU47" s="2"/>
      <c r="NAV47" s="2"/>
      <c r="NAW47" s="2"/>
      <c r="NAX47" s="2"/>
      <c r="NAY47" s="2"/>
      <c r="NAZ47" s="2"/>
      <c r="NBA47" s="2"/>
      <c r="NBB47" s="2"/>
      <c r="NBC47" s="2"/>
      <c r="NBD47" s="2"/>
      <c r="NBE47" s="2"/>
      <c r="NBF47" s="2"/>
      <c r="NBG47" s="2"/>
      <c r="NBH47" s="2"/>
      <c r="NBI47" s="2"/>
      <c r="NBJ47" s="2"/>
      <c r="NBK47" s="2"/>
      <c r="NBL47" s="2"/>
      <c r="NBM47" s="2"/>
      <c r="NBN47" s="2"/>
      <c r="NBO47" s="2"/>
      <c r="NBP47" s="2"/>
      <c r="NBQ47" s="2"/>
      <c r="NBR47" s="2"/>
      <c r="NBS47" s="2"/>
      <c r="NBT47" s="2"/>
      <c r="NBU47" s="2"/>
      <c r="NBV47" s="2"/>
      <c r="NBW47" s="2"/>
      <c r="NBX47" s="2"/>
      <c r="NBY47" s="2"/>
      <c r="NBZ47" s="2"/>
      <c r="NCA47" s="2"/>
      <c r="NCB47" s="2"/>
      <c r="NCC47" s="2"/>
      <c r="NCD47" s="2"/>
      <c r="NCE47" s="2"/>
      <c r="NCF47" s="2"/>
      <c r="NCG47" s="2"/>
      <c r="NCH47" s="2"/>
      <c r="NCI47" s="2"/>
      <c r="NCJ47" s="2"/>
      <c r="NCK47" s="2"/>
      <c r="NCL47" s="2"/>
      <c r="NCM47" s="2"/>
      <c r="NCN47" s="2"/>
      <c r="NCO47" s="2"/>
      <c r="NCP47" s="2"/>
      <c r="NCQ47" s="2"/>
      <c r="NCR47" s="2"/>
      <c r="NCS47" s="2"/>
      <c r="NCT47" s="2"/>
      <c r="NCU47" s="2"/>
      <c r="NCV47" s="2"/>
      <c r="NCW47" s="2"/>
      <c r="NCX47" s="2"/>
      <c r="NCY47" s="2"/>
      <c r="NCZ47" s="2"/>
      <c r="NDA47" s="2"/>
      <c r="NDB47" s="2"/>
      <c r="NDC47" s="2"/>
      <c r="NDD47" s="2"/>
      <c r="NDE47" s="2"/>
      <c r="NDF47" s="2"/>
      <c r="NDG47" s="2"/>
      <c r="NDH47" s="2"/>
      <c r="NDI47" s="2"/>
      <c r="NDJ47" s="2"/>
      <c r="NDK47" s="2"/>
      <c r="NDL47" s="2"/>
      <c r="NDM47" s="2"/>
      <c r="NDN47" s="2"/>
      <c r="NDO47" s="2"/>
      <c r="NDP47" s="2"/>
      <c r="NDQ47" s="2"/>
      <c r="NDR47" s="2"/>
      <c r="NDS47" s="2"/>
      <c r="NDT47" s="2"/>
      <c r="NDU47" s="2"/>
      <c r="NDV47" s="2"/>
      <c r="NDW47" s="2"/>
      <c r="NDX47" s="2"/>
      <c r="NDY47" s="2"/>
      <c r="NDZ47" s="2"/>
      <c r="NEA47" s="2"/>
      <c r="NEB47" s="2"/>
      <c r="NEC47" s="2"/>
      <c r="NED47" s="2"/>
      <c r="NEE47" s="2"/>
      <c r="NEF47" s="2"/>
      <c r="NEG47" s="2"/>
      <c r="NEH47" s="2"/>
      <c r="NEI47" s="2"/>
      <c r="NEJ47" s="2"/>
      <c r="NEK47" s="2"/>
      <c r="NEL47" s="2"/>
      <c r="NEM47" s="2"/>
      <c r="NEN47" s="2"/>
      <c r="NEO47" s="2"/>
      <c r="NEP47" s="2"/>
      <c r="NEQ47" s="2"/>
      <c r="NER47" s="2"/>
      <c r="NES47" s="2"/>
      <c r="NET47" s="2"/>
      <c r="NEU47" s="2"/>
      <c r="NEV47" s="2"/>
      <c r="NEW47" s="2"/>
      <c r="NEX47" s="2"/>
      <c r="NEY47" s="2"/>
      <c r="NEZ47" s="2"/>
      <c r="NFA47" s="2"/>
      <c r="NFB47" s="2"/>
      <c r="NFC47" s="2"/>
      <c r="NFD47" s="2"/>
      <c r="NFE47" s="2"/>
      <c r="NFF47" s="2"/>
      <c r="NFG47" s="2"/>
      <c r="NFH47" s="2"/>
      <c r="NFI47" s="2"/>
      <c r="NFJ47" s="2"/>
      <c r="NFK47" s="2"/>
      <c r="NFL47" s="2"/>
      <c r="NFM47" s="2"/>
      <c r="NFN47" s="2"/>
      <c r="NFO47" s="2"/>
      <c r="NFP47" s="2"/>
      <c r="NFQ47" s="2"/>
      <c r="NFR47" s="2"/>
      <c r="NFS47" s="2"/>
      <c r="NFT47" s="2"/>
      <c r="NFU47" s="2"/>
      <c r="NFV47" s="2"/>
      <c r="NFW47" s="2"/>
      <c r="NFX47" s="2"/>
      <c r="NFY47" s="2"/>
      <c r="NFZ47" s="2"/>
      <c r="NGA47" s="2"/>
      <c r="NGB47" s="2"/>
      <c r="NGC47" s="2"/>
      <c r="NGD47" s="2"/>
      <c r="NGE47" s="2"/>
      <c r="NGF47" s="2"/>
      <c r="NGG47" s="2"/>
      <c r="NGH47" s="2"/>
      <c r="NGI47" s="2"/>
      <c r="NGJ47" s="2"/>
      <c r="NGK47" s="2"/>
      <c r="NGL47" s="2"/>
      <c r="NGM47" s="2"/>
      <c r="NGN47" s="2"/>
      <c r="NGO47" s="2"/>
      <c r="NGP47" s="2"/>
      <c r="NGQ47" s="2"/>
      <c r="NGR47" s="2"/>
      <c r="NGS47" s="2"/>
      <c r="NGT47" s="2"/>
      <c r="NGU47" s="2"/>
      <c r="NGV47" s="2"/>
      <c r="NGW47" s="2"/>
      <c r="NGX47" s="2"/>
      <c r="NGY47" s="2"/>
      <c r="NGZ47" s="2"/>
      <c r="NHA47" s="2"/>
      <c r="NHB47" s="2"/>
      <c r="NHC47" s="2"/>
      <c r="NHD47" s="2"/>
      <c r="NHE47" s="2"/>
      <c r="NHF47" s="2"/>
      <c r="NHG47" s="2"/>
      <c r="NHH47" s="2"/>
      <c r="NHI47" s="2"/>
      <c r="NHJ47" s="2"/>
      <c r="NHK47" s="2"/>
      <c r="NHL47" s="2"/>
      <c r="NHM47" s="2"/>
      <c r="NHN47" s="2"/>
      <c r="NHO47" s="2"/>
      <c r="NHP47" s="2"/>
      <c r="NHQ47" s="2"/>
      <c r="NHR47" s="2"/>
      <c r="NHS47" s="2"/>
      <c r="NHT47" s="2"/>
      <c r="NHU47" s="2"/>
      <c r="NHV47" s="2"/>
      <c r="NHW47" s="2"/>
      <c r="NHX47" s="2"/>
      <c r="NHY47" s="2"/>
      <c r="NHZ47" s="2"/>
      <c r="NIA47" s="2"/>
      <c r="NIB47" s="2"/>
      <c r="NIC47" s="2"/>
      <c r="NID47" s="2"/>
      <c r="NIE47" s="2"/>
      <c r="NIF47" s="2"/>
      <c r="NIG47" s="2"/>
      <c r="NIH47" s="2"/>
      <c r="NII47" s="2"/>
      <c r="NIJ47" s="2"/>
      <c r="NIK47" s="2"/>
      <c r="NIL47" s="2"/>
      <c r="NIM47" s="2"/>
      <c r="NIN47" s="2"/>
      <c r="NIO47" s="2"/>
      <c r="NIP47" s="2"/>
      <c r="NIQ47" s="2"/>
      <c r="NIR47" s="2"/>
      <c r="NIS47" s="2"/>
      <c r="NIT47" s="2"/>
      <c r="NIU47" s="2"/>
      <c r="NIV47" s="2"/>
      <c r="NIW47" s="2"/>
      <c r="NIX47" s="2"/>
      <c r="NIY47" s="2"/>
      <c r="NIZ47" s="2"/>
      <c r="NJA47" s="2"/>
      <c r="NJB47" s="2"/>
      <c r="NJC47" s="2"/>
      <c r="NJD47" s="2"/>
      <c r="NJE47" s="2"/>
      <c r="NJF47" s="2"/>
      <c r="NJG47" s="2"/>
      <c r="NJH47" s="2"/>
      <c r="NJI47" s="2"/>
      <c r="NJJ47" s="2"/>
      <c r="NJK47" s="2"/>
      <c r="NJL47" s="2"/>
      <c r="NJM47" s="2"/>
      <c r="NJN47" s="2"/>
      <c r="NJO47" s="2"/>
      <c r="NJP47" s="2"/>
      <c r="NJQ47" s="2"/>
      <c r="NJR47" s="2"/>
      <c r="NJS47" s="2"/>
      <c r="NJT47" s="2"/>
      <c r="NJU47" s="2"/>
      <c r="NJV47" s="2"/>
      <c r="NJW47" s="2"/>
      <c r="NJX47" s="2"/>
      <c r="NJY47" s="2"/>
      <c r="NJZ47" s="2"/>
      <c r="NKA47" s="2"/>
      <c r="NKB47" s="2"/>
      <c r="NKC47" s="2"/>
      <c r="NKD47" s="2"/>
      <c r="NKE47" s="2"/>
      <c r="NKF47" s="2"/>
      <c r="NKG47" s="2"/>
      <c r="NKH47" s="2"/>
      <c r="NKI47" s="2"/>
      <c r="NKJ47" s="2"/>
      <c r="NKK47" s="2"/>
      <c r="NKL47" s="2"/>
      <c r="NKM47" s="2"/>
      <c r="NKN47" s="2"/>
      <c r="NKO47" s="2"/>
      <c r="NKP47" s="2"/>
      <c r="NKQ47" s="2"/>
      <c r="NKR47" s="2"/>
      <c r="NKS47" s="2"/>
      <c r="NKT47" s="2"/>
      <c r="NKU47" s="2"/>
      <c r="NKV47" s="2"/>
      <c r="NKW47" s="2"/>
      <c r="NKX47" s="2"/>
      <c r="NKY47" s="2"/>
      <c r="NKZ47" s="2"/>
      <c r="NLA47" s="2"/>
      <c r="NLB47" s="2"/>
      <c r="NLC47" s="2"/>
      <c r="NLD47" s="2"/>
      <c r="NLE47" s="2"/>
      <c r="NLF47" s="2"/>
      <c r="NLG47" s="2"/>
      <c r="NLH47" s="2"/>
      <c r="NLI47" s="2"/>
      <c r="NLJ47" s="2"/>
      <c r="NLK47" s="2"/>
      <c r="NLL47" s="2"/>
      <c r="NLM47" s="2"/>
      <c r="NLN47" s="2"/>
      <c r="NLO47" s="2"/>
      <c r="NLP47" s="2"/>
      <c r="NLQ47" s="2"/>
      <c r="NLR47" s="2"/>
      <c r="NLS47" s="2"/>
      <c r="NLT47" s="2"/>
      <c r="NLU47" s="2"/>
      <c r="NLV47" s="2"/>
      <c r="NLW47" s="2"/>
      <c r="NLX47" s="2"/>
      <c r="NLY47" s="2"/>
      <c r="NLZ47" s="2"/>
      <c r="NMA47" s="2"/>
      <c r="NMB47" s="2"/>
      <c r="NMC47" s="2"/>
      <c r="NMD47" s="2"/>
      <c r="NME47" s="2"/>
      <c r="NMF47" s="2"/>
      <c r="NMG47" s="2"/>
      <c r="NMH47" s="2"/>
      <c r="NMI47" s="2"/>
      <c r="NMJ47" s="2"/>
      <c r="NMK47" s="2"/>
      <c r="NML47" s="2"/>
      <c r="NMM47" s="2"/>
      <c r="NMN47" s="2"/>
      <c r="NMO47" s="2"/>
      <c r="NMP47" s="2"/>
      <c r="NMQ47" s="2"/>
      <c r="NMR47" s="2"/>
      <c r="NMS47" s="2"/>
      <c r="NMT47" s="2"/>
      <c r="NMU47" s="2"/>
      <c r="NMV47" s="2"/>
      <c r="NMW47" s="2"/>
      <c r="NMX47" s="2"/>
      <c r="NMY47" s="2"/>
      <c r="NMZ47" s="2"/>
      <c r="NNA47" s="2"/>
      <c r="NNB47" s="2"/>
      <c r="NNC47" s="2"/>
      <c r="NND47" s="2"/>
      <c r="NNE47" s="2"/>
      <c r="NNF47" s="2"/>
      <c r="NNG47" s="2"/>
      <c r="NNH47" s="2"/>
      <c r="NNI47" s="2"/>
      <c r="NNJ47" s="2"/>
      <c r="NNK47" s="2"/>
      <c r="NNL47" s="2"/>
      <c r="NNM47" s="2"/>
      <c r="NNN47" s="2"/>
      <c r="NNO47" s="2"/>
      <c r="NNP47" s="2"/>
      <c r="NNQ47" s="2"/>
      <c r="NNR47" s="2"/>
      <c r="NNS47" s="2"/>
      <c r="NNT47" s="2"/>
      <c r="NNU47" s="2"/>
      <c r="NNV47" s="2"/>
      <c r="NNW47" s="2"/>
      <c r="NNX47" s="2"/>
      <c r="NNY47" s="2"/>
      <c r="NNZ47" s="2"/>
      <c r="NOA47" s="2"/>
      <c r="NOB47" s="2"/>
      <c r="NOC47" s="2"/>
      <c r="NOD47" s="2"/>
      <c r="NOE47" s="2"/>
      <c r="NOF47" s="2"/>
      <c r="NOG47" s="2"/>
      <c r="NOH47" s="2"/>
      <c r="NOI47" s="2"/>
      <c r="NOJ47" s="2"/>
      <c r="NOK47" s="2"/>
      <c r="NOL47" s="2"/>
      <c r="NOM47" s="2"/>
      <c r="NON47" s="2"/>
      <c r="NOO47" s="2"/>
      <c r="NOP47" s="2"/>
      <c r="NOQ47" s="2"/>
      <c r="NOR47" s="2"/>
      <c r="NOS47" s="2"/>
      <c r="NOT47" s="2"/>
      <c r="NOU47" s="2"/>
      <c r="NOV47" s="2"/>
      <c r="NOW47" s="2"/>
      <c r="NOX47" s="2"/>
      <c r="NOY47" s="2"/>
      <c r="NOZ47" s="2"/>
      <c r="NPA47" s="2"/>
      <c r="NPB47" s="2"/>
      <c r="NPC47" s="2"/>
      <c r="NPD47" s="2"/>
      <c r="NPE47" s="2"/>
      <c r="NPF47" s="2"/>
      <c r="NPG47" s="2"/>
      <c r="NPH47" s="2"/>
      <c r="NPI47" s="2"/>
      <c r="NPJ47" s="2"/>
      <c r="NPK47" s="2"/>
      <c r="NPL47" s="2"/>
      <c r="NPM47" s="2"/>
      <c r="NPN47" s="2"/>
      <c r="NPO47" s="2"/>
      <c r="NPP47" s="2"/>
      <c r="NPQ47" s="2"/>
      <c r="NPR47" s="2"/>
      <c r="NPS47" s="2"/>
      <c r="NPT47" s="2"/>
      <c r="NPU47" s="2"/>
      <c r="NPV47" s="2"/>
      <c r="NPW47" s="2"/>
      <c r="NPX47" s="2"/>
      <c r="NPY47" s="2"/>
      <c r="NPZ47" s="2"/>
      <c r="NQA47" s="2"/>
      <c r="NQB47" s="2"/>
      <c r="NQC47" s="2"/>
      <c r="NQD47" s="2"/>
      <c r="NQE47" s="2"/>
      <c r="NQF47" s="2"/>
      <c r="NQG47" s="2"/>
      <c r="NQH47" s="2"/>
      <c r="NQI47" s="2"/>
      <c r="NQJ47" s="2"/>
      <c r="NQK47" s="2"/>
      <c r="NQL47" s="2"/>
      <c r="NQM47" s="2"/>
      <c r="NQN47" s="2"/>
      <c r="NQO47" s="2"/>
      <c r="NQP47" s="2"/>
      <c r="NQQ47" s="2"/>
      <c r="NQR47" s="2"/>
      <c r="NQS47" s="2"/>
      <c r="NQT47" s="2"/>
      <c r="NQU47" s="2"/>
      <c r="NQV47" s="2"/>
      <c r="NQW47" s="2"/>
      <c r="NQX47" s="2"/>
      <c r="NQY47" s="2"/>
      <c r="NQZ47" s="2"/>
      <c r="NRA47" s="2"/>
      <c r="NRB47" s="2"/>
      <c r="NRC47" s="2"/>
      <c r="NRD47" s="2"/>
      <c r="NRE47" s="2"/>
      <c r="NRF47" s="2"/>
      <c r="NRG47" s="2"/>
      <c r="NRH47" s="2"/>
      <c r="NRI47" s="2"/>
      <c r="NRJ47" s="2"/>
      <c r="NRK47" s="2"/>
      <c r="NRL47" s="2"/>
      <c r="NRM47" s="2"/>
      <c r="NRN47" s="2"/>
      <c r="NRO47" s="2"/>
      <c r="NRP47" s="2"/>
      <c r="NRQ47" s="2"/>
      <c r="NRR47" s="2"/>
      <c r="NRS47" s="2"/>
      <c r="NRT47" s="2"/>
      <c r="NRU47" s="2"/>
      <c r="NRV47" s="2"/>
      <c r="NRW47" s="2"/>
      <c r="NRX47" s="2"/>
      <c r="NRY47" s="2"/>
      <c r="NRZ47" s="2"/>
      <c r="NSA47" s="2"/>
      <c r="NSB47" s="2"/>
      <c r="NSC47" s="2"/>
      <c r="NSD47" s="2"/>
      <c r="NSE47" s="2"/>
      <c r="NSF47" s="2"/>
      <c r="NSG47" s="2"/>
      <c r="NSH47" s="2"/>
      <c r="NSI47" s="2"/>
      <c r="NSJ47" s="2"/>
      <c r="NSK47" s="2"/>
      <c r="NSL47" s="2"/>
      <c r="NSM47" s="2"/>
      <c r="NSN47" s="2"/>
      <c r="NSO47" s="2"/>
      <c r="NSP47" s="2"/>
      <c r="NSQ47" s="2"/>
      <c r="NSR47" s="2"/>
      <c r="NSS47" s="2"/>
      <c r="NST47" s="2"/>
      <c r="NSU47" s="2"/>
      <c r="NSV47" s="2"/>
      <c r="NSW47" s="2"/>
      <c r="NSX47" s="2"/>
      <c r="NSY47" s="2"/>
      <c r="NSZ47" s="2"/>
      <c r="NTA47" s="2"/>
      <c r="NTB47" s="2"/>
      <c r="NTC47" s="2"/>
      <c r="NTD47" s="2"/>
      <c r="NTE47" s="2"/>
      <c r="NTF47" s="2"/>
      <c r="NTG47" s="2"/>
      <c r="NTH47" s="2"/>
      <c r="NTI47" s="2"/>
      <c r="NTJ47" s="2"/>
      <c r="NTK47" s="2"/>
      <c r="NTL47" s="2"/>
      <c r="NTM47" s="2"/>
      <c r="NTN47" s="2"/>
      <c r="NTO47" s="2"/>
      <c r="NTP47" s="2"/>
      <c r="NTQ47" s="2"/>
      <c r="NTR47" s="2"/>
      <c r="NTS47" s="2"/>
      <c r="NTT47" s="2"/>
      <c r="NTU47" s="2"/>
      <c r="NTV47" s="2"/>
      <c r="NTW47" s="2"/>
      <c r="NTX47" s="2"/>
      <c r="NTY47" s="2"/>
      <c r="NTZ47" s="2"/>
      <c r="NUA47" s="2"/>
      <c r="NUB47" s="2"/>
      <c r="NUC47" s="2"/>
      <c r="NUD47" s="2"/>
      <c r="NUE47" s="2"/>
      <c r="NUF47" s="2"/>
      <c r="NUG47" s="2"/>
      <c r="NUH47" s="2"/>
      <c r="NUI47" s="2"/>
      <c r="NUJ47" s="2"/>
      <c r="NUK47" s="2"/>
      <c r="NUL47" s="2"/>
      <c r="NUM47" s="2"/>
      <c r="NUN47" s="2"/>
      <c r="NUO47" s="2"/>
      <c r="NUP47" s="2"/>
      <c r="NUQ47" s="2"/>
      <c r="NUR47" s="2"/>
      <c r="NUS47" s="2"/>
      <c r="NUT47" s="2"/>
      <c r="NUU47" s="2"/>
      <c r="NUV47" s="2"/>
      <c r="NUW47" s="2"/>
      <c r="NUX47" s="2"/>
      <c r="NUY47" s="2"/>
      <c r="NUZ47" s="2"/>
      <c r="NVA47" s="2"/>
      <c r="NVB47" s="2"/>
      <c r="NVC47" s="2"/>
      <c r="NVD47" s="2"/>
      <c r="NVE47" s="2"/>
      <c r="NVF47" s="2"/>
      <c r="NVG47" s="2"/>
      <c r="NVH47" s="2"/>
      <c r="NVI47" s="2"/>
      <c r="NVJ47" s="2"/>
      <c r="NVK47" s="2"/>
      <c r="NVL47" s="2"/>
      <c r="NVM47" s="2"/>
      <c r="NVN47" s="2"/>
      <c r="NVO47" s="2"/>
      <c r="NVP47" s="2"/>
      <c r="NVQ47" s="2"/>
      <c r="NVR47" s="2"/>
      <c r="NVS47" s="2"/>
      <c r="NVT47" s="2"/>
      <c r="NVU47" s="2"/>
      <c r="NVV47" s="2"/>
      <c r="NVW47" s="2"/>
      <c r="NVX47" s="2"/>
      <c r="NVY47" s="2"/>
      <c r="NVZ47" s="2"/>
      <c r="NWA47" s="2"/>
      <c r="NWB47" s="2"/>
      <c r="NWC47" s="2"/>
      <c r="NWD47" s="2"/>
      <c r="NWE47" s="2"/>
      <c r="NWF47" s="2"/>
      <c r="NWG47" s="2"/>
      <c r="NWH47" s="2"/>
      <c r="NWI47" s="2"/>
      <c r="NWJ47" s="2"/>
      <c r="NWK47" s="2"/>
      <c r="NWL47" s="2"/>
      <c r="NWM47" s="2"/>
      <c r="NWN47" s="2"/>
      <c r="NWO47" s="2"/>
      <c r="NWP47" s="2"/>
      <c r="NWQ47" s="2"/>
      <c r="NWR47" s="2"/>
      <c r="NWS47" s="2"/>
      <c r="NWT47" s="2"/>
      <c r="NWU47" s="2"/>
      <c r="NWV47" s="2"/>
      <c r="NWW47" s="2"/>
      <c r="NWX47" s="2"/>
      <c r="NWY47" s="2"/>
      <c r="NWZ47" s="2"/>
      <c r="NXA47" s="2"/>
      <c r="NXB47" s="2"/>
      <c r="NXC47" s="2"/>
      <c r="NXD47" s="2"/>
      <c r="NXE47" s="2"/>
      <c r="NXF47" s="2"/>
      <c r="NXG47" s="2"/>
      <c r="NXH47" s="2"/>
      <c r="NXI47" s="2"/>
      <c r="NXJ47" s="2"/>
      <c r="NXK47" s="2"/>
      <c r="NXL47" s="2"/>
      <c r="NXM47" s="2"/>
      <c r="NXN47" s="2"/>
      <c r="NXO47" s="2"/>
      <c r="NXP47" s="2"/>
      <c r="NXQ47" s="2"/>
      <c r="NXR47" s="2"/>
      <c r="NXS47" s="2"/>
      <c r="NXT47" s="2"/>
      <c r="NXU47" s="2"/>
      <c r="NXV47" s="2"/>
      <c r="NXW47" s="2"/>
      <c r="NXX47" s="2"/>
      <c r="NXY47" s="2"/>
      <c r="NXZ47" s="2"/>
      <c r="NYA47" s="2"/>
      <c r="NYB47" s="2"/>
      <c r="NYC47" s="2"/>
      <c r="NYD47" s="2"/>
      <c r="NYE47" s="2"/>
      <c r="NYF47" s="2"/>
      <c r="NYG47" s="2"/>
      <c r="NYH47" s="2"/>
      <c r="NYI47" s="2"/>
      <c r="NYJ47" s="2"/>
      <c r="NYK47" s="2"/>
      <c r="NYL47" s="2"/>
      <c r="NYM47" s="2"/>
      <c r="NYN47" s="2"/>
      <c r="NYO47" s="2"/>
      <c r="NYP47" s="2"/>
      <c r="NYQ47" s="2"/>
      <c r="NYR47" s="2"/>
      <c r="NYS47" s="2"/>
      <c r="NYT47" s="2"/>
      <c r="NYU47" s="2"/>
      <c r="NYV47" s="2"/>
      <c r="NYW47" s="2"/>
      <c r="NYX47" s="2"/>
      <c r="NYY47" s="2"/>
      <c r="NYZ47" s="2"/>
      <c r="NZA47" s="2"/>
      <c r="NZB47" s="2"/>
      <c r="NZC47" s="2"/>
      <c r="NZD47" s="2"/>
      <c r="NZE47" s="2"/>
      <c r="NZF47" s="2"/>
      <c r="NZG47" s="2"/>
      <c r="NZH47" s="2"/>
      <c r="NZI47" s="2"/>
      <c r="NZJ47" s="2"/>
      <c r="NZK47" s="2"/>
      <c r="NZL47" s="2"/>
      <c r="NZM47" s="2"/>
      <c r="NZN47" s="2"/>
      <c r="NZO47" s="2"/>
      <c r="NZP47" s="2"/>
      <c r="NZQ47" s="2"/>
      <c r="NZR47" s="2"/>
      <c r="NZS47" s="2"/>
      <c r="NZT47" s="2"/>
      <c r="NZU47" s="2"/>
      <c r="NZV47" s="2"/>
      <c r="NZW47" s="2"/>
      <c r="NZX47" s="2"/>
      <c r="NZY47" s="2"/>
      <c r="NZZ47" s="2"/>
      <c r="OAA47" s="2"/>
      <c r="OAB47" s="2"/>
      <c r="OAC47" s="2"/>
      <c r="OAD47" s="2"/>
      <c r="OAE47" s="2"/>
      <c r="OAF47" s="2"/>
      <c r="OAG47" s="2"/>
      <c r="OAH47" s="2"/>
      <c r="OAI47" s="2"/>
      <c r="OAJ47" s="2"/>
      <c r="OAK47" s="2"/>
      <c r="OAL47" s="2"/>
      <c r="OAM47" s="2"/>
      <c r="OAN47" s="2"/>
      <c r="OAO47" s="2"/>
      <c r="OAP47" s="2"/>
      <c r="OAQ47" s="2"/>
      <c r="OAR47" s="2"/>
      <c r="OAS47" s="2"/>
      <c r="OAT47" s="2"/>
      <c r="OAU47" s="2"/>
      <c r="OAV47" s="2"/>
      <c r="OAW47" s="2"/>
      <c r="OAX47" s="2"/>
      <c r="OAY47" s="2"/>
      <c r="OAZ47" s="2"/>
      <c r="OBA47" s="2"/>
      <c r="OBB47" s="2"/>
      <c r="OBC47" s="2"/>
      <c r="OBD47" s="2"/>
      <c r="OBE47" s="2"/>
      <c r="OBF47" s="2"/>
      <c r="OBG47" s="2"/>
      <c r="OBH47" s="2"/>
      <c r="OBI47" s="2"/>
      <c r="OBJ47" s="2"/>
      <c r="OBK47" s="2"/>
      <c r="OBL47" s="2"/>
      <c r="OBM47" s="2"/>
      <c r="OBN47" s="2"/>
      <c r="OBO47" s="2"/>
      <c r="OBP47" s="2"/>
      <c r="OBQ47" s="2"/>
      <c r="OBR47" s="2"/>
      <c r="OBS47" s="2"/>
      <c r="OBT47" s="2"/>
      <c r="OBU47" s="2"/>
      <c r="OBV47" s="2"/>
      <c r="OBW47" s="2"/>
      <c r="OBX47" s="2"/>
      <c r="OBY47" s="2"/>
      <c r="OBZ47" s="2"/>
      <c r="OCA47" s="2"/>
      <c r="OCB47" s="2"/>
      <c r="OCC47" s="2"/>
      <c r="OCD47" s="2"/>
      <c r="OCE47" s="2"/>
      <c r="OCF47" s="2"/>
      <c r="OCG47" s="2"/>
      <c r="OCH47" s="2"/>
      <c r="OCI47" s="2"/>
      <c r="OCJ47" s="2"/>
      <c r="OCK47" s="2"/>
      <c r="OCL47" s="2"/>
      <c r="OCM47" s="2"/>
      <c r="OCN47" s="2"/>
      <c r="OCO47" s="2"/>
      <c r="OCP47" s="2"/>
      <c r="OCQ47" s="2"/>
      <c r="OCR47" s="2"/>
      <c r="OCS47" s="2"/>
      <c r="OCT47" s="2"/>
      <c r="OCU47" s="2"/>
      <c r="OCV47" s="2"/>
      <c r="OCW47" s="2"/>
      <c r="OCX47" s="2"/>
      <c r="OCY47" s="2"/>
      <c r="OCZ47" s="2"/>
      <c r="ODA47" s="2"/>
      <c r="ODB47" s="2"/>
      <c r="ODC47" s="2"/>
      <c r="ODD47" s="2"/>
      <c r="ODE47" s="2"/>
      <c r="ODF47" s="2"/>
      <c r="ODG47" s="2"/>
      <c r="ODH47" s="2"/>
      <c r="ODI47" s="2"/>
      <c r="ODJ47" s="2"/>
      <c r="ODK47" s="2"/>
      <c r="ODL47" s="2"/>
      <c r="ODM47" s="2"/>
      <c r="ODN47" s="2"/>
      <c r="ODO47" s="2"/>
      <c r="ODP47" s="2"/>
      <c r="ODQ47" s="2"/>
      <c r="ODR47" s="2"/>
      <c r="ODS47" s="2"/>
      <c r="ODT47" s="2"/>
      <c r="ODU47" s="2"/>
      <c r="ODV47" s="2"/>
      <c r="ODW47" s="2"/>
      <c r="ODX47" s="2"/>
      <c r="ODY47" s="2"/>
      <c r="ODZ47" s="2"/>
      <c r="OEA47" s="2"/>
      <c r="OEB47" s="2"/>
      <c r="OEC47" s="2"/>
      <c r="OED47" s="2"/>
      <c r="OEE47" s="2"/>
      <c r="OEF47" s="2"/>
      <c r="OEG47" s="2"/>
      <c r="OEH47" s="2"/>
      <c r="OEI47" s="2"/>
      <c r="OEJ47" s="2"/>
      <c r="OEK47" s="2"/>
      <c r="OEL47" s="2"/>
      <c r="OEM47" s="2"/>
      <c r="OEN47" s="2"/>
      <c r="OEO47" s="2"/>
      <c r="OEP47" s="2"/>
      <c r="OEQ47" s="2"/>
      <c r="OER47" s="2"/>
      <c r="OES47" s="2"/>
      <c r="OET47" s="2"/>
      <c r="OEU47" s="2"/>
      <c r="OEV47" s="2"/>
      <c r="OEW47" s="2"/>
      <c r="OEX47" s="2"/>
      <c r="OEY47" s="2"/>
      <c r="OEZ47" s="2"/>
      <c r="OFA47" s="2"/>
      <c r="OFB47" s="2"/>
      <c r="OFC47" s="2"/>
      <c r="OFD47" s="2"/>
      <c r="OFE47" s="2"/>
      <c r="OFF47" s="2"/>
      <c r="OFG47" s="2"/>
      <c r="OFH47" s="2"/>
      <c r="OFI47" s="2"/>
      <c r="OFJ47" s="2"/>
      <c r="OFK47" s="2"/>
      <c r="OFL47" s="2"/>
      <c r="OFM47" s="2"/>
      <c r="OFN47" s="2"/>
      <c r="OFO47" s="2"/>
      <c r="OFP47" s="2"/>
      <c r="OFQ47" s="2"/>
      <c r="OFR47" s="2"/>
      <c r="OFS47" s="2"/>
      <c r="OFT47" s="2"/>
      <c r="OFU47" s="2"/>
      <c r="OFV47" s="2"/>
      <c r="OFW47" s="2"/>
      <c r="OFX47" s="2"/>
      <c r="OFY47" s="2"/>
      <c r="OFZ47" s="2"/>
      <c r="OGA47" s="2"/>
      <c r="OGB47" s="2"/>
      <c r="OGC47" s="2"/>
      <c r="OGD47" s="2"/>
      <c r="OGE47" s="2"/>
      <c r="OGF47" s="2"/>
      <c r="OGG47" s="2"/>
      <c r="OGH47" s="2"/>
      <c r="OGI47" s="2"/>
      <c r="OGJ47" s="2"/>
      <c r="OGK47" s="2"/>
      <c r="OGL47" s="2"/>
      <c r="OGM47" s="2"/>
      <c r="OGN47" s="2"/>
      <c r="OGO47" s="2"/>
      <c r="OGP47" s="2"/>
      <c r="OGQ47" s="2"/>
      <c r="OGR47" s="2"/>
      <c r="OGS47" s="2"/>
      <c r="OGT47" s="2"/>
      <c r="OGU47" s="2"/>
      <c r="OGV47" s="2"/>
      <c r="OGW47" s="2"/>
      <c r="OGX47" s="2"/>
      <c r="OGY47" s="2"/>
      <c r="OGZ47" s="2"/>
      <c r="OHA47" s="2"/>
      <c r="OHB47" s="2"/>
      <c r="OHC47" s="2"/>
      <c r="OHD47" s="2"/>
      <c r="OHE47" s="2"/>
      <c r="OHF47" s="2"/>
      <c r="OHG47" s="2"/>
      <c r="OHH47" s="2"/>
      <c r="OHI47" s="2"/>
      <c r="OHJ47" s="2"/>
      <c r="OHK47" s="2"/>
      <c r="OHL47" s="2"/>
      <c r="OHM47" s="2"/>
      <c r="OHN47" s="2"/>
      <c r="OHO47" s="2"/>
      <c r="OHP47" s="2"/>
      <c r="OHQ47" s="2"/>
      <c r="OHR47" s="2"/>
      <c r="OHS47" s="2"/>
      <c r="OHT47" s="2"/>
      <c r="OHU47" s="2"/>
      <c r="OHV47" s="2"/>
      <c r="OHW47" s="2"/>
      <c r="OHX47" s="2"/>
      <c r="OHY47" s="2"/>
      <c r="OHZ47" s="2"/>
      <c r="OIA47" s="2"/>
      <c r="OIB47" s="2"/>
      <c r="OIC47" s="2"/>
      <c r="OID47" s="2"/>
      <c r="OIE47" s="2"/>
      <c r="OIF47" s="2"/>
      <c r="OIG47" s="2"/>
      <c r="OIH47" s="2"/>
      <c r="OII47" s="2"/>
      <c r="OIJ47" s="2"/>
      <c r="OIK47" s="2"/>
      <c r="OIL47" s="2"/>
      <c r="OIM47" s="2"/>
      <c r="OIN47" s="2"/>
      <c r="OIO47" s="2"/>
      <c r="OIP47" s="2"/>
      <c r="OIQ47" s="2"/>
      <c r="OIR47" s="2"/>
      <c r="OIS47" s="2"/>
      <c r="OIT47" s="2"/>
      <c r="OIU47" s="2"/>
      <c r="OIV47" s="2"/>
      <c r="OIW47" s="2"/>
      <c r="OIX47" s="2"/>
      <c r="OIY47" s="2"/>
      <c r="OIZ47" s="2"/>
      <c r="OJA47" s="2"/>
      <c r="OJB47" s="2"/>
      <c r="OJC47" s="2"/>
      <c r="OJD47" s="2"/>
      <c r="OJE47" s="2"/>
      <c r="OJF47" s="2"/>
      <c r="OJG47" s="2"/>
      <c r="OJH47" s="2"/>
      <c r="OJI47" s="2"/>
      <c r="OJJ47" s="2"/>
      <c r="OJK47" s="2"/>
      <c r="OJL47" s="2"/>
      <c r="OJM47" s="2"/>
      <c r="OJN47" s="2"/>
      <c r="OJO47" s="2"/>
      <c r="OJP47" s="2"/>
      <c r="OJQ47" s="2"/>
      <c r="OJR47" s="2"/>
      <c r="OJS47" s="2"/>
      <c r="OJT47" s="2"/>
      <c r="OJU47" s="2"/>
      <c r="OJV47" s="2"/>
      <c r="OJW47" s="2"/>
      <c r="OJX47" s="2"/>
      <c r="OJY47" s="2"/>
      <c r="OJZ47" s="2"/>
      <c r="OKA47" s="2"/>
      <c r="OKB47" s="2"/>
      <c r="OKC47" s="2"/>
      <c r="OKD47" s="2"/>
      <c r="OKE47" s="2"/>
      <c r="OKF47" s="2"/>
      <c r="OKG47" s="2"/>
      <c r="OKH47" s="2"/>
      <c r="OKI47" s="2"/>
      <c r="OKJ47" s="2"/>
      <c r="OKK47" s="2"/>
      <c r="OKL47" s="2"/>
      <c r="OKM47" s="2"/>
      <c r="OKN47" s="2"/>
      <c r="OKO47" s="2"/>
      <c r="OKP47" s="2"/>
      <c r="OKQ47" s="2"/>
      <c r="OKR47" s="2"/>
      <c r="OKS47" s="2"/>
      <c r="OKT47" s="2"/>
      <c r="OKU47" s="2"/>
      <c r="OKV47" s="2"/>
      <c r="OKW47" s="2"/>
      <c r="OKX47" s="2"/>
      <c r="OKY47" s="2"/>
      <c r="OKZ47" s="2"/>
      <c r="OLA47" s="2"/>
      <c r="OLB47" s="2"/>
      <c r="OLC47" s="2"/>
      <c r="OLD47" s="2"/>
      <c r="OLE47" s="2"/>
      <c r="OLF47" s="2"/>
      <c r="OLG47" s="2"/>
      <c r="OLH47" s="2"/>
      <c r="OLI47" s="2"/>
      <c r="OLJ47" s="2"/>
      <c r="OLK47" s="2"/>
      <c r="OLL47" s="2"/>
      <c r="OLM47" s="2"/>
      <c r="OLN47" s="2"/>
      <c r="OLO47" s="2"/>
      <c r="OLP47" s="2"/>
      <c r="OLQ47" s="2"/>
      <c r="OLR47" s="2"/>
      <c r="OLS47" s="2"/>
      <c r="OLT47" s="2"/>
      <c r="OLU47" s="2"/>
      <c r="OLV47" s="2"/>
      <c r="OLW47" s="2"/>
      <c r="OLX47" s="2"/>
      <c r="OLY47" s="2"/>
      <c r="OLZ47" s="2"/>
      <c r="OMA47" s="2"/>
      <c r="OMB47" s="2"/>
      <c r="OMC47" s="2"/>
      <c r="OMD47" s="2"/>
      <c r="OME47" s="2"/>
      <c r="OMF47" s="2"/>
      <c r="OMG47" s="2"/>
      <c r="OMH47" s="2"/>
      <c r="OMI47" s="2"/>
      <c r="OMJ47" s="2"/>
      <c r="OMK47" s="2"/>
      <c r="OML47" s="2"/>
      <c r="OMM47" s="2"/>
      <c r="OMN47" s="2"/>
      <c r="OMO47" s="2"/>
      <c r="OMP47" s="2"/>
      <c r="OMQ47" s="2"/>
      <c r="OMR47" s="2"/>
      <c r="OMS47" s="2"/>
      <c r="OMT47" s="2"/>
      <c r="OMU47" s="2"/>
      <c r="OMV47" s="2"/>
      <c r="OMW47" s="2"/>
      <c r="OMX47" s="2"/>
      <c r="OMY47" s="2"/>
      <c r="OMZ47" s="2"/>
      <c r="ONA47" s="2"/>
      <c r="ONB47" s="2"/>
      <c r="ONC47" s="2"/>
      <c r="OND47" s="2"/>
      <c r="ONE47" s="2"/>
      <c r="ONF47" s="2"/>
      <c r="ONG47" s="2"/>
      <c r="ONH47" s="2"/>
      <c r="ONI47" s="2"/>
      <c r="ONJ47" s="2"/>
      <c r="ONK47" s="2"/>
      <c r="ONL47" s="2"/>
      <c r="ONM47" s="2"/>
      <c r="ONN47" s="2"/>
      <c r="ONO47" s="2"/>
      <c r="ONP47" s="2"/>
      <c r="ONQ47" s="2"/>
      <c r="ONR47" s="2"/>
      <c r="ONS47" s="2"/>
      <c r="ONT47" s="2"/>
      <c r="ONU47" s="2"/>
      <c r="ONV47" s="2"/>
      <c r="ONW47" s="2"/>
      <c r="ONX47" s="2"/>
      <c r="ONY47" s="2"/>
      <c r="ONZ47" s="2"/>
      <c r="OOA47" s="2"/>
      <c r="OOB47" s="2"/>
      <c r="OOC47" s="2"/>
      <c r="OOD47" s="2"/>
      <c r="OOE47" s="2"/>
      <c r="OOF47" s="2"/>
      <c r="OOG47" s="2"/>
      <c r="OOH47" s="2"/>
      <c r="OOI47" s="2"/>
      <c r="OOJ47" s="2"/>
      <c r="OOK47" s="2"/>
      <c r="OOL47" s="2"/>
      <c r="OOM47" s="2"/>
      <c r="OON47" s="2"/>
      <c r="OOO47" s="2"/>
      <c r="OOP47" s="2"/>
      <c r="OOQ47" s="2"/>
      <c r="OOR47" s="2"/>
      <c r="OOS47" s="2"/>
      <c r="OOT47" s="2"/>
      <c r="OOU47" s="2"/>
      <c r="OOV47" s="2"/>
      <c r="OOW47" s="2"/>
      <c r="OOX47" s="2"/>
      <c r="OOY47" s="2"/>
      <c r="OOZ47" s="2"/>
      <c r="OPA47" s="2"/>
      <c r="OPB47" s="2"/>
      <c r="OPC47" s="2"/>
      <c r="OPD47" s="2"/>
      <c r="OPE47" s="2"/>
      <c r="OPF47" s="2"/>
      <c r="OPG47" s="2"/>
      <c r="OPH47" s="2"/>
      <c r="OPI47" s="2"/>
      <c r="OPJ47" s="2"/>
      <c r="OPK47" s="2"/>
      <c r="OPL47" s="2"/>
      <c r="OPM47" s="2"/>
      <c r="OPN47" s="2"/>
      <c r="OPO47" s="2"/>
      <c r="OPP47" s="2"/>
      <c r="OPQ47" s="2"/>
      <c r="OPR47" s="2"/>
      <c r="OPS47" s="2"/>
      <c r="OPT47" s="2"/>
      <c r="OPU47" s="2"/>
      <c r="OPV47" s="2"/>
      <c r="OPW47" s="2"/>
      <c r="OPX47" s="2"/>
      <c r="OPY47" s="2"/>
      <c r="OPZ47" s="2"/>
      <c r="OQA47" s="2"/>
      <c r="OQB47" s="2"/>
      <c r="OQC47" s="2"/>
      <c r="OQD47" s="2"/>
      <c r="OQE47" s="2"/>
      <c r="OQF47" s="2"/>
      <c r="OQG47" s="2"/>
      <c r="OQH47" s="2"/>
      <c r="OQI47" s="2"/>
      <c r="OQJ47" s="2"/>
      <c r="OQK47" s="2"/>
      <c r="OQL47" s="2"/>
      <c r="OQM47" s="2"/>
      <c r="OQN47" s="2"/>
      <c r="OQO47" s="2"/>
      <c r="OQP47" s="2"/>
      <c r="OQQ47" s="2"/>
      <c r="OQR47" s="2"/>
      <c r="OQS47" s="2"/>
      <c r="OQT47" s="2"/>
      <c r="OQU47" s="2"/>
      <c r="OQV47" s="2"/>
      <c r="OQW47" s="2"/>
      <c r="OQX47" s="2"/>
      <c r="OQY47" s="2"/>
      <c r="OQZ47" s="2"/>
      <c r="ORA47" s="2"/>
      <c r="ORB47" s="2"/>
      <c r="ORC47" s="2"/>
      <c r="ORD47" s="2"/>
      <c r="ORE47" s="2"/>
      <c r="ORF47" s="2"/>
      <c r="ORG47" s="2"/>
      <c r="ORH47" s="2"/>
      <c r="ORI47" s="2"/>
      <c r="ORJ47" s="2"/>
      <c r="ORK47" s="2"/>
      <c r="ORL47" s="2"/>
      <c r="ORM47" s="2"/>
      <c r="ORN47" s="2"/>
      <c r="ORO47" s="2"/>
      <c r="ORP47" s="2"/>
      <c r="ORQ47" s="2"/>
      <c r="ORR47" s="2"/>
      <c r="ORS47" s="2"/>
      <c r="ORT47" s="2"/>
      <c r="ORU47" s="2"/>
      <c r="ORV47" s="2"/>
      <c r="ORW47" s="2"/>
      <c r="ORX47" s="2"/>
      <c r="ORY47" s="2"/>
      <c r="ORZ47" s="2"/>
      <c r="OSA47" s="2"/>
      <c r="OSB47" s="2"/>
      <c r="OSC47" s="2"/>
      <c r="OSD47" s="2"/>
      <c r="OSE47" s="2"/>
      <c r="OSF47" s="2"/>
      <c r="OSG47" s="2"/>
      <c r="OSH47" s="2"/>
      <c r="OSI47" s="2"/>
      <c r="OSJ47" s="2"/>
      <c r="OSK47" s="2"/>
      <c r="OSL47" s="2"/>
      <c r="OSM47" s="2"/>
      <c r="OSN47" s="2"/>
      <c r="OSO47" s="2"/>
      <c r="OSP47" s="2"/>
      <c r="OSQ47" s="2"/>
      <c r="OSR47" s="2"/>
      <c r="OSS47" s="2"/>
      <c r="OST47" s="2"/>
      <c r="OSU47" s="2"/>
      <c r="OSV47" s="2"/>
      <c r="OSW47" s="2"/>
      <c r="OSX47" s="2"/>
      <c r="OSY47" s="2"/>
      <c r="OSZ47" s="2"/>
      <c r="OTA47" s="2"/>
      <c r="OTB47" s="2"/>
      <c r="OTC47" s="2"/>
      <c r="OTD47" s="2"/>
      <c r="OTE47" s="2"/>
      <c r="OTF47" s="2"/>
      <c r="OTG47" s="2"/>
      <c r="OTH47" s="2"/>
      <c r="OTI47" s="2"/>
      <c r="OTJ47" s="2"/>
      <c r="OTK47" s="2"/>
      <c r="OTL47" s="2"/>
      <c r="OTM47" s="2"/>
      <c r="OTN47" s="2"/>
      <c r="OTO47" s="2"/>
      <c r="OTP47" s="2"/>
      <c r="OTQ47" s="2"/>
      <c r="OTR47" s="2"/>
      <c r="OTS47" s="2"/>
      <c r="OTT47" s="2"/>
      <c r="OTU47" s="2"/>
      <c r="OTV47" s="2"/>
      <c r="OTW47" s="2"/>
      <c r="OTX47" s="2"/>
      <c r="OTY47" s="2"/>
      <c r="OTZ47" s="2"/>
      <c r="OUA47" s="2"/>
      <c r="OUB47" s="2"/>
      <c r="OUC47" s="2"/>
      <c r="OUD47" s="2"/>
      <c r="OUE47" s="2"/>
      <c r="OUF47" s="2"/>
      <c r="OUG47" s="2"/>
      <c r="OUH47" s="2"/>
      <c r="OUI47" s="2"/>
      <c r="OUJ47" s="2"/>
      <c r="OUK47" s="2"/>
      <c r="OUL47" s="2"/>
      <c r="OUM47" s="2"/>
      <c r="OUN47" s="2"/>
      <c r="OUO47" s="2"/>
      <c r="OUP47" s="2"/>
      <c r="OUQ47" s="2"/>
      <c r="OUR47" s="2"/>
      <c r="OUS47" s="2"/>
      <c r="OUT47" s="2"/>
      <c r="OUU47" s="2"/>
      <c r="OUV47" s="2"/>
      <c r="OUW47" s="2"/>
      <c r="OUX47" s="2"/>
      <c r="OUY47" s="2"/>
      <c r="OUZ47" s="2"/>
      <c r="OVA47" s="2"/>
      <c r="OVB47" s="2"/>
      <c r="OVC47" s="2"/>
      <c r="OVD47" s="2"/>
      <c r="OVE47" s="2"/>
      <c r="OVF47" s="2"/>
      <c r="OVG47" s="2"/>
      <c r="OVH47" s="2"/>
      <c r="OVI47" s="2"/>
      <c r="OVJ47" s="2"/>
      <c r="OVK47" s="2"/>
      <c r="OVL47" s="2"/>
      <c r="OVM47" s="2"/>
      <c r="OVN47" s="2"/>
      <c r="OVO47" s="2"/>
      <c r="OVP47" s="2"/>
      <c r="OVQ47" s="2"/>
      <c r="OVR47" s="2"/>
      <c r="OVS47" s="2"/>
      <c r="OVT47" s="2"/>
      <c r="OVU47" s="2"/>
      <c r="OVV47" s="2"/>
      <c r="OVW47" s="2"/>
      <c r="OVX47" s="2"/>
      <c r="OVY47" s="2"/>
      <c r="OVZ47" s="2"/>
      <c r="OWA47" s="2"/>
      <c r="OWB47" s="2"/>
      <c r="OWC47" s="2"/>
      <c r="OWD47" s="2"/>
      <c r="OWE47" s="2"/>
      <c r="OWF47" s="2"/>
      <c r="OWG47" s="2"/>
      <c r="OWH47" s="2"/>
      <c r="OWI47" s="2"/>
      <c r="OWJ47" s="2"/>
      <c r="OWK47" s="2"/>
      <c r="OWL47" s="2"/>
      <c r="OWM47" s="2"/>
      <c r="OWN47" s="2"/>
      <c r="OWO47" s="2"/>
      <c r="OWP47" s="2"/>
      <c r="OWQ47" s="2"/>
      <c r="OWR47" s="2"/>
      <c r="OWS47" s="2"/>
      <c r="OWT47" s="2"/>
      <c r="OWU47" s="2"/>
      <c r="OWV47" s="2"/>
      <c r="OWW47" s="2"/>
      <c r="OWX47" s="2"/>
      <c r="OWY47" s="2"/>
      <c r="OWZ47" s="2"/>
      <c r="OXA47" s="2"/>
      <c r="OXB47" s="2"/>
      <c r="OXC47" s="2"/>
      <c r="OXD47" s="2"/>
      <c r="OXE47" s="2"/>
      <c r="OXF47" s="2"/>
      <c r="OXG47" s="2"/>
      <c r="OXH47" s="2"/>
      <c r="OXI47" s="2"/>
      <c r="OXJ47" s="2"/>
      <c r="OXK47" s="2"/>
      <c r="OXL47" s="2"/>
      <c r="OXM47" s="2"/>
      <c r="OXN47" s="2"/>
      <c r="OXO47" s="2"/>
      <c r="OXP47" s="2"/>
      <c r="OXQ47" s="2"/>
      <c r="OXR47" s="2"/>
      <c r="OXS47" s="2"/>
      <c r="OXT47" s="2"/>
      <c r="OXU47" s="2"/>
      <c r="OXV47" s="2"/>
      <c r="OXW47" s="2"/>
      <c r="OXX47" s="2"/>
      <c r="OXY47" s="2"/>
      <c r="OXZ47" s="2"/>
      <c r="OYA47" s="2"/>
      <c r="OYB47" s="2"/>
      <c r="OYC47" s="2"/>
      <c r="OYD47" s="2"/>
      <c r="OYE47" s="2"/>
      <c r="OYF47" s="2"/>
      <c r="OYG47" s="2"/>
      <c r="OYH47" s="2"/>
      <c r="OYI47" s="2"/>
      <c r="OYJ47" s="2"/>
      <c r="OYK47" s="2"/>
      <c r="OYL47" s="2"/>
      <c r="OYM47" s="2"/>
      <c r="OYN47" s="2"/>
      <c r="OYO47" s="2"/>
      <c r="OYP47" s="2"/>
      <c r="OYQ47" s="2"/>
      <c r="OYR47" s="2"/>
      <c r="OYS47" s="2"/>
      <c r="OYT47" s="2"/>
      <c r="OYU47" s="2"/>
      <c r="OYV47" s="2"/>
      <c r="OYW47" s="2"/>
      <c r="OYX47" s="2"/>
      <c r="OYY47" s="2"/>
      <c r="OYZ47" s="2"/>
      <c r="OZA47" s="2"/>
      <c r="OZB47" s="2"/>
      <c r="OZC47" s="2"/>
      <c r="OZD47" s="2"/>
      <c r="OZE47" s="2"/>
      <c r="OZF47" s="2"/>
      <c r="OZG47" s="2"/>
      <c r="OZH47" s="2"/>
      <c r="OZI47" s="2"/>
      <c r="OZJ47" s="2"/>
      <c r="OZK47" s="2"/>
      <c r="OZL47" s="2"/>
      <c r="OZM47" s="2"/>
      <c r="OZN47" s="2"/>
      <c r="OZO47" s="2"/>
      <c r="OZP47" s="2"/>
      <c r="OZQ47" s="2"/>
      <c r="OZR47" s="2"/>
      <c r="OZS47" s="2"/>
      <c r="OZT47" s="2"/>
      <c r="OZU47" s="2"/>
      <c r="OZV47" s="2"/>
      <c r="OZW47" s="2"/>
      <c r="OZX47" s="2"/>
      <c r="OZY47" s="2"/>
      <c r="OZZ47" s="2"/>
      <c r="PAA47" s="2"/>
      <c r="PAB47" s="2"/>
      <c r="PAC47" s="2"/>
      <c r="PAD47" s="2"/>
      <c r="PAE47" s="2"/>
      <c r="PAF47" s="2"/>
      <c r="PAG47" s="2"/>
      <c r="PAH47" s="2"/>
      <c r="PAI47" s="2"/>
      <c r="PAJ47" s="2"/>
      <c r="PAK47" s="2"/>
      <c r="PAL47" s="2"/>
      <c r="PAM47" s="2"/>
      <c r="PAN47" s="2"/>
      <c r="PAO47" s="2"/>
      <c r="PAP47" s="2"/>
      <c r="PAQ47" s="2"/>
      <c r="PAR47" s="2"/>
      <c r="PAS47" s="2"/>
      <c r="PAT47" s="2"/>
      <c r="PAU47" s="2"/>
      <c r="PAV47" s="2"/>
      <c r="PAW47" s="2"/>
      <c r="PAX47" s="2"/>
      <c r="PAY47" s="2"/>
      <c r="PAZ47" s="2"/>
      <c r="PBA47" s="2"/>
      <c r="PBB47" s="2"/>
      <c r="PBC47" s="2"/>
      <c r="PBD47" s="2"/>
      <c r="PBE47" s="2"/>
      <c r="PBF47" s="2"/>
      <c r="PBG47" s="2"/>
      <c r="PBH47" s="2"/>
      <c r="PBI47" s="2"/>
      <c r="PBJ47" s="2"/>
      <c r="PBK47" s="2"/>
      <c r="PBL47" s="2"/>
      <c r="PBM47" s="2"/>
      <c r="PBN47" s="2"/>
      <c r="PBO47" s="2"/>
      <c r="PBP47" s="2"/>
      <c r="PBQ47" s="2"/>
      <c r="PBR47" s="2"/>
      <c r="PBS47" s="2"/>
      <c r="PBT47" s="2"/>
      <c r="PBU47" s="2"/>
      <c r="PBV47" s="2"/>
      <c r="PBW47" s="2"/>
      <c r="PBX47" s="2"/>
      <c r="PBY47" s="2"/>
      <c r="PBZ47" s="2"/>
      <c r="PCA47" s="2"/>
      <c r="PCB47" s="2"/>
      <c r="PCC47" s="2"/>
      <c r="PCD47" s="2"/>
      <c r="PCE47" s="2"/>
      <c r="PCF47" s="2"/>
      <c r="PCG47" s="2"/>
      <c r="PCH47" s="2"/>
      <c r="PCI47" s="2"/>
      <c r="PCJ47" s="2"/>
      <c r="PCK47" s="2"/>
      <c r="PCL47" s="2"/>
      <c r="PCM47" s="2"/>
      <c r="PCN47" s="2"/>
      <c r="PCO47" s="2"/>
      <c r="PCP47" s="2"/>
      <c r="PCQ47" s="2"/>
      <c r="PCR47" s="2"/>
      <c r="PCS47" s="2"/>
      <c r="PCT47" s="2"/>
      <c r="PCU47" s="2"/>
      <c r="PCV47" s="2"/>
      <c r="PCW47" s="2"/>
      <c r="PCX47" s="2"/>
      <c r="PCY47" s="2"/>
      <c r="PCZ47" s="2"/>
      <c r="PDA47" s="2"/>
      <c r="PDB47" s="2"/>
      <c r="PDC47" s="2"/>
      <c r="PDD47" s="2"/>
      <c r="PDE47" s="2"/>
      <c r="PDF47" s="2"/>
      <c r="PDG47" s="2"/>
      <c r="PDH47" s="2"/>
      <c r="PDI47" s="2"/>
      <c r="PDJ47" s="2"/>
      <c r="PDK47" s="2"/>
      <c r="PDL47" s="2"/>
      <c r="PDM47" s="2"/>
      <c r="PDN47" s="2"/>
      <c r="PDO47" s="2"/>
      <c r="PDP47" s="2"/>
      <c r="PDQ47" s="2"/>
      <c r="PDR47" s="2"/>
      <c r="PDS47" s="2"/>
      <c r="PDT47" s="2"/>
      <c r="PDU47" s="2"/>
      <c r="PDV47" s="2"/>
      <c r="PDW47" s="2"/>
      <c r="PDX47" s="2"/>
      <c r="PDY47" s="2"/>
      <c r="PDZ47" s="2"/>
      <c r="PEA47" s="2"/>
      <c r="PEB47" s="2"/>
      <c r="PEC47" s="2"/>
      <c r="PED47" s="2"/>
      <c r="PEE47" s="2"/>
      <c r="PEF47" s="2"/>
      <c r="PEG47" s="2"/>
      <c r="PEH47" s="2"/>
      <c r="PEI47" s="2"/>
      <c r="PEJ47" s="2"/>
      <c r="PEK47" s="2"/>
      <c r="PEL47" s="2"/>
      <c r="PEM47" s="2"/>
      <c r="PEN47" s="2"/>
      <c r="PEO47" s="2"/>
      <c r="PEP47" s="2"/>
      <c r="PEQ47" s="2"/>
      <c r="PER47" s="2"/>
      <c r="PES47" s="2"/>
      <c r="PET47" s="2"/>
      <c r="PEU47" s="2"/>
      <c r="PEV47" s="2"/>
      <c r="PEW47" s="2"/>
      <c r="PEX47" s="2"/>
      <c r="PEY47" s="2"/>
      <c r="PEZ47" s="2"/>
      <c r="PFA47" s="2"/>
      <c r="PFB47" s="2"/>
      <c r="PFC47" s="2"/>
      <c r="PFD47" s="2"/>
      <c r="PFE47" s="2"/>
      <c r="PFF47" s="2"/>
      <c r="PFG47" s="2"/>
      <c r="PFH47" s="2"/>
      <c r="PFI47" s="2"/>
      <c r="PFJ47" s="2"/>
      <c r="PFK47" s="2"/>
      <c r="PFL47" s="2"/>
      <c r="PFM47" s="2"/>
      <c r="PFN47" s="2"/>
      <c r="PFO47" s="2"/>
      <c r="PFP47" s="2"/>
      <c r="PFQ47" s="2"/>
      <c r="PFR47" s="2"/>
      <c r="PFS47" s="2"/>
      <c r="PFT47" s="2"/>
      <c r="PFU47" s="2"/>
      <c r="PFV47" s="2"/>
      <c r="PFW47" s="2"/>
      <c r="PFX47" s="2"/>
      <c r="PFY47" s="2"/>
      <c r="PFZ47" s="2"/>
      <c r="PGA47" s="2"/>
      <c r="PGB47" s="2"/>
      <c r="PGC47" s="2"/>
      <c r="PGD47" s="2"/>
      <c r="PGE47" s="2"/>
      <c r="PGF47" s="2"/>
      <c r="PGG47" s="2"/>
      <c r="PGH47" s="2"/>
      <c r="PGI47" s="2"/>
      <c r="PGJ47" s="2"/>
      <c r="PGK47" s="2"/>
      <c r="PGL47" s="2"/>
      <c r="PGM47" s="2"/>
      <c r="PGN47" s="2"/>
      <c r="PGO47" s="2"/>
      <c r="PGP47" s="2"/>
      <c r="PGQ47" s="2"/>
      <c r="PGR47" s="2"/>
      <c r="PGS47" s="2"/>
      <c r="PGT47" s="2"/>
      <c r="PGU47" s="2"/>
      <c r="PGV47" s="2"/>
      <c r="PGW47" s="2"/>
      <c r="PGX47" s="2"/>
      <c r="PGY47" s="2"/>
      <c r="PGZ47" s="2"/>
      <c r="PHA47" s="2"/>
      <c r="PHB47" s="2"/>
      <c r="PHC47" s="2"/>
      <c r="PHD47" s="2"/>
      <c r="PHE47" s="2"/>
      <c r="PHF47" s="2"/>
      <c r="PHG47" s="2"/>
      <c r="PHH47" s="2"/>
      <c r="PHI47" s="2"/>
      <c r="PHJ47" s="2"/>
      <c r="PHK47" s="2"/>
      <c r="PHL47" s="2"/>
      <c r="PHM47" s="2"/>
      <c r="PHN47" s="2"/>
      <c r="PHO47" s="2"/>
      <c r="PHP47" s="2"/>
      <c r="PHQ47" s="2"/>
      <c r="PHR47" s="2"/>
      <c r="PHS47" s="2"/>
      <c r="PHT47" s="2"/>
      <c r="PHU47" s="2"/>
      <c r="PHV47" s="2"/>
      <c r="PHW47" s="2"/>
      <c r="PHX47" s="2"/>
      <c r="PHY47" s="2"/>
      <c r="PHZ47" s="2"/>
      <c r="PIA47" s="2"/>
      <c r="PIB47" s="2"/>
      <c r="PIC47" s="2"/>
      <c r="PID47" s="2"/>
      <c r="PIE47" s="2"/>
      <c r="PIF47" s="2"/>
      <c r="PIG47" s="2"/>
      <c r="PIH47" s="2"/>
      <c r="PII47" s="2"/>
      <c r="PIJ47" s="2"/>
      <c r="PIK47" s="2"/>
      <c r="PIL47" s="2"/>
      <c r="PIM47" s="2"/>
      <c r="PIN47" s="2"/>
      <c r="PIO47" s="2"/>
      <c r="PIP47" s="2"/>
      <c r="PIQ47" s="2"/>
      <c r="PIR47" s="2"/>
      <c r="PIS47" s="2"/>
      <c r="PIT47" s="2"/>
      <c r="PIU47" s="2"/>
      <c r="PIV47" s="2"/>
      <c r="PIW47" s="2"/>
      <c r="PIX47" s="2"/>
      <c r="PIY47" s="2"/>
      <c r="PIZ47" s="2"/>
      <c r="PJA47" s="2"/>
      <c r="PJB47" s="2"/>
      <c r="PJC47" s="2"/>
      <c r="PJD47" s="2"/>
      <c r="PJE47" s="2"/>
      <c r="PJF47" s="2"/>
      <c r="PJG47" s="2"/>
      <c r="PJH47" s="2"/>
      <c r="PJI47" s="2"/>
      <c r="PJJ47" s="2"/>
      <c r="PJK47" s="2"/>
      <c r="PJL47" s="2"/>
      <c r="PJM47" s="2"/>
      <c r="PJN47" s="2"/>
      <c r="PJO47" s="2"/>
      <c r="PJP47" s="2"/>
      <c r="PJQ47" s="2"/>
      <c r="PJR47" s="2"/>
      <c r="PJS47" s="2"/>
      <c r="PJT47" s="2"/>
      <c r="PJU47" s="2"/>
      <c r="PJV47" s="2"/>
      <c r="PJW47" s="2"/>
      <c r="PJX47" s="2"/>
      <c r="PJY47" s="2"/>
      <c r="PJZ47" s="2"/>
      <c r="PKA47" s="2"/>
      <c r="PKB47" s="2"/>
      <c r="PKC47" s="2"/>
      <c r="PKD47" s="2"/>
      <c r="PKE47" s="2"/>
      <c r="PKF47" s="2"/>
      <c r="PKG47" s="2"/>
      <c r="PKH47" s="2"/>
      <c r="PKI47" s="2"/>
      <c r="PKJ47" s="2"/>
      <c r="PKK47" s="2"/>
      <c r="PKL47" s="2"/>
      <c r="PKM47" s="2"/>
      <c r="PKN47" s="2"/>
      <c r="PKO47" s="2"/>
      <c r="PKP47" s="2"/>
      <c r="PKQ47" s="2"/>
      <c r="PKR47" s="2"/>
      <c r="PKS47" s="2"/>
      <c r="PKT47" s="2"/>
      <c r="PKU47" s="2"/>
      <c r="PKV47" s="2"/>
      <c r="PKW47" s="2"/>
      <c r="PKX47" s="2"/>
      <c r="PKY47" s="2"/>
      <c r="PKZ47" s="2"/>
      <c r="PLA47" s="2"/>
      <c r="PLB47" s="2"/>
      <c r="PLC47" s="2"/>
      <c r="PLD47" s="2"/>
      <c r="PLE47" s="2"/>
      <c r="PLF47" s="2"/>
      <c r="PLG47" s="2"/>
      <c r="PLH47" s="2"/>
      <c r="PLI47" s="2"/>
      <c r="PLJ47" s="2"/>
      <c r="PLK47" s="2"/>
      <c r="PLL47" s="2"/>
      <c r="PLM47" s="2"/>
      <c r="PLN47" s="2"/>
      <c r="PLO47" s="2"/>
      <c r="PLP47" s="2"/>
      <c r="PLQ47" s="2"/>
      <c r="PLR47" s="2"/>
      <c r="PLS47" s="2"/>
      <c r="PLT47" s="2"/>
      <c r="PLU47" s="2"/>
      <c r="PLV47" s="2"/>
      <c r="PLW47" s="2"/>
      <c r="PLX47" s="2"/>
      <c r="PLY47" s="2"/>
      <c r="PLZ47" s="2"/>
      <c r="PMA47" s="2"/>
      <c r="PMB47" s="2"/>
      <c r="PMC47" s="2"/>
      <c r="PMD47" s="2"/>
      <c r="PME47" s="2"/>
      <c r="PMF47" s="2"/>
      <c r="PMG47" s="2"/>
      <c r="PMH47" s="2"/>
      <c r="PMI47" s="2"/>
      <c r="PMJ47" s="2"/>
      <c r="PMK47" s="2"/>
      <c r="PML47" s="2"/>
      <c r="PMM47" s="2"/>
      <c r="PMN47" s="2"/>
      <c r="PMO47" s="2"/>
      <c r="PMP47" s="2"/>
      <c r="PMQ47" s="2"/>
      <c r="PMR47" s="2"/>
      <c r="PMS47" s="2"/>
      <c r="PMT47" s="2"/>
      <c r="PMU47" s="2"/>
      <c r="PMV47" s="2"/>
      <c r="PMW47" s="2"/>
      <c r="PMX47" s="2"/>
      <c r="PMY47" s="2"/>
      <c r="PMZ47" s="2"/>
      <c r="PNA47" s="2"/>
      <c r="PNB47" s="2"/>
      <c r="PNC47" s="2"/>
      <c r="PND47" s="2"/>
      <c r="PNE47" s="2"/>
      <c r="PNF47" s="2"/>
      <c r="PNG47" s="2"/>
      <c r="PNH47" s="2"/>
      <c r="PNI47" s="2"/>
      <c r="PNJ47" s="2"/>
      <c r="PNK47" s="2"/>
      <c r="PNL47" s="2"/>
      <c r="PNM47" s="2"/>
      <c r="PNN47" s="2"/>
      <c r="PNO47" s="2"/>
      <c r="PNP47" s="2"/>
      <c r="PNQ47" s="2"/>
      <c r="PNR47" s="2"/>
      <c r="PNS47" s="2"/>
      <c r="PNT47" s="2"/>
      <c r="PNU47" s="2"/>
      <c r="PNV47" s="2"/>
      <c r="PNW47" s="2"/>
      <c r="PNX47" s="2"/>
      <c r="PNY47" s="2"/>
      <c r="PNZ47" s="2"/>
      <c r="POA47" s="2"/>
      <c r="POB47" s="2"/>
      <c r="POC47" s="2"/>
      <c r="POD47" s="2"/>
      <c r="POE47" s="2"/>
      <c r="POF47" s="2"/>
      <c r="POG47" s="2"/>
      <c r="POH47" s="2"/>
      <c r="POI47" s="2"/>
      <c r="POJ47" s="2"/>
      <c r="POK47" s="2"/>
      <c r="POL47" s="2"/>
      <c r="POM47" s="2"/>
      <c r="PON47" s="2"/>
      <c r="POO47" s="2"/>
      <c r="POP47" s="2"/>
      <c r="POQ47" s="2"/>
      <c r="POR47" s="2"/>
      <c r="POS47" s="2"/>
      <c r="POT47" s="2"/>
      <c r="POU47" s="2"/>
      <c r="POV47" s="2"/>
      <c r="POW47" s="2"/>
      <c r="POX47" s="2"/>
      <c r="POY47" s="2"/>
      <c r="POZ47" s="2"/>
      <c r="PPA47" s="2"/>
      <c r="PPB47" s="2"/>
      <c r="PPC47" s="2"/>
      <c r="PPD47" s="2"/>
      <c r="PPE47" s="2"/>
      <c r="PPF47" s="2"/>
      <c r="PPG47" s="2"/>
      <c r="PPH47" s="2"/>
      <c r="PPI47" s="2"/>
      <c r="PPJ47" s="2"/>
      <c r="PPK47" s="2"/>
      <c r="PPL47" s="2"/>
      <c r="PPM47" s="2"/>
      <c r="PPN47" s="2"/>
      <c r="PPO47" s="2"/>
      <c r="PPP47" s="2"/>
      <c r="PPQ47" s="2"/>
      <c r="PPR47" s="2"/>
      <c r="PPS47" s="2"/>
      <c r="PPT47" s="2"/>
      <c r="PPU47" s="2"/>
      <c r="PPV47" s="2"/>
      <c r="PPW47" s="2"/>
      <c r="PPX47" s="2"/>
      <c r="PPY47" s="2"/>
      <c r="PPZ47" s="2"/>
      <c r="PQA47" s="2"/>
      <c r="PQB47" s="2"/>
      <c r="PQC47" s="2"/>
      <c r="PQD47" s="2"/>
      <c r="PQE47" s="2"/>
      <c r="PQF47" s="2"/>
      <c r="PQG47" s="2"/>
      <c r="PQH47" s="2"/>
      <c r="PQI47" s="2"/>
      <c r="PQJ47" s="2"/>
      <c r="PQK47" s="2"/>
      <c r="PQL47" s="2"/>
      <c r="PQM47" s="2"/>
      <c r="PQN47" s="2"/>
      <c r="PQO47" s="2"/>
      <c r="PQP47" s="2"/>
      <c r="PQQ47" s="2"/>
      <c r="PQR47" s="2"/>
      <c r="PQS47" s="2"/>
      <c r="PQT47" s="2"/>
      <c r="PQU47" s="2"/>
      <c r="PQV47" s="2"/>
      <c r="PQW47" s="2"/>
      <c r="PQX47" s="2"/>
      <c r="PQY47" s="2"/>
      <c r="PQZ47" s="2"/>
      <c r="PRA47" s="2"/>
      <c r="PRB47" s="2"/>
      <c r="PRC47" s="2"/>
      <c r="PRD47" s="2"/>
      <c r="PRE47" s="2"/>
      <c r="PRF47" s="2"/>
      <c r="PRG47" s="2"/>
      <c r="PRH47" s="2"/>
      <c r="PRI47" s="2"/>
      <c r="PRJ47" s="2"/>
      <c r="PRK47" s="2"/>
      <c r="PRL47" s="2"/>
      <c r="PRM47" s="2"/>
      <c r="PRN47" s="2"/>
      <c r="PRO47" s="2"/>
      <c r="PRP47" s="2"/>
      <c r="PRQ47" s="2"/>
      <c r="PRR47" s="2"/>
      <c r="PRS47" s="2"/>
      <c r="PRT47" s="2"/>
      <c r="PRU47" s="2"/>
      <c r="PRV47" s="2"/>
      <c r="PRW47" s="2"/>
      <c r="PRX47" s="2"/>
      <c r="PRY47" s="2"/>
      <c r="PRZ47" s="2"/>
      <c r="PSA47" s="2"/>
      <c r="PSB47" s="2"/>
      <c r="PSC47" s="2"/>
      <c r="PSD47" s="2"/>
      <c r="PSE47" s="2"/>
      <c r="PSF47" s="2"/>
      <c r="PSG47" s="2"/>
      <c r="PSH47" s="2"/>
      <c r="PSI47" s="2"/>
      <c r="PSJ47" s="2"/>
      <c r="PSK47" s="2"/>
      <c r="PSL47" s="2"/>
      <c r="PSM47" s="2"/>
      <c r="PSN47" s="2"/>
      <c r="PSO47" s="2"/>
      <c r="PSP47" s="2"/>
      <c r="PSQ47" s="2"/>
      <c r="PSR47" s="2"/>
      <c r="PSS47" s="2"/>
      <c r="PST47" s="2"/>
      <c r="PSU47" s="2"/>
      <c r="PSV47" s="2"/>
      <c r="PSW47" s="2"/>
      <c r="PSX47" s="2"/>
      <c r="PSY47" s="2"/>
      <c r="PSZ47" s="2"/>
      <c r="PTA47" s="2"/>
      <c r="PTB47" s="2"/>
      <c r="PTC47" s="2"/>
      <c r="PTD47" s="2"/>
      <c r="PTE47" s="2"/>
      <c r="PTF47" s="2"/>
      <c r="PTG47" s="2"/>
      <c r="PTH47" s="2"/>
      <c r="PTI47" s="2"/>
      <c r="PTJ47" s="2"/>
      <c r="PTK47" s="2"/>
      <c r="PTL47" s="2"/>
      <c r="PTM47" s="2"/>
      <c r="PTN47" s="2"/>
      <c r="PTO47" s="2"/>
      <c r="PTP47" s="2"/>
      <c r="PTQ47" s="2"/>
      <c r="PTR47" s="2"/>
      <c r="PTS47" s="2"/>
      <c r="PTT47" s="2"/>
      <c r="PTU47" s="2"/>
      <c r="PTV47" s="2"/>
      <c r="PTW47" s="2"/>
      <c r="PTX47" s="2"/>
      <c r="PTY47" s="2"/>
      <c r="PTZ47" s="2"/>
      <c r="PUA47" s="2"/>
      <c r="PUB47" s="2"/>
      <c r="PUC47" s="2"/>
      <c r="PUD47" s="2"/>
      <c r="PUE47" s="2"/>
      <c r="PUF47" s="2"/>
      <c r="PUG47" s="2"/>
      <c r="PUH47" s="2"/>
      <c r="PUI47" s="2"/>
      <c r="PUJ47" s="2"/>
      <c r="PUK47" s="2"/>
      <c r="PUL47" s="2"/>
      <c r="PUM47" s="2"/>
      <c r="PUN47" s="2"/>
      <c r="PUO47" s="2"/>
      <c r="PUP47" s="2"/>
      <c r="PUQ47" s="2"/>
      <c r="PUR47" s="2"/>
      <c r="PUS47" s="2"/>
      <c r="PUT47" s="2"/>
      <c r="PUU47" s="2"/>
      <c r="PUV47" s="2"/>
      <c r="PUW47" s="2"/>
      <c r="PUX47" s="2"/>
      <c r="PUY47" s="2"/>
      <c r="PUZ47" s="2"/>
      <c r="PVA47" s="2"/>
      <c r="PVB47" s="2"/>
      <c r="PVC47" s="2"/>
      <c r="PVD47" s="2"/>
      <c r="PVE47" s="2"/>
      <c r="PVF47" s="2"/>
      <c r="PVG47" s="2"/>
      <c r="PVH47" s="2"/>
      <c r="PVI47" s="2"/>
      <c r="PVJ47" s="2"/>
      <c r="PVK47" s="2"/>
      <c r="PVL47" s="2"/>
      <c r="PVM47" s="2"/>
      <c r="PVN47" s="2"/>
      <c r="PVO47" s="2"/>
      <c r="PVP47" s="2"/>
      <c r="PVQ47" s="2"/>
      <c r="PVR47" s="2"/>
      <c r="PVS47" s="2"/>
      <c r="PVT47" s="2"/>
      <c r="PVU47" s="2"/>
      <c r="PVV47" s="2"/>
      <c r="PVW47" s="2"/>
      <c r="PVX47" s="2"/>
      <c r="PVY47" s="2"/>
      <c r="PVZ47" s="2"/>
      <c r="PWA47" s="2"/>
      <c r="PWB47" s="2"/>
      <c r="PWC47" s="2"/>
      <c r="PWD47" s="2"/>
      <c r="PWE47" s="2"/>
      <c r="PWF47" s="2"/>
      <c r="PWG47" s="2"/>
      <c r="PWH47" s="2"/>
      <c r="PWI47" s="2"/>
      <c r="PWJ47" s="2"/>
      <c r="PWK47" s="2"/>
      <c r="PWL47" s="2"/>
      <c r="PWM47" s="2"/>
      <c r="PWN47" s="2"/>
      <c r="PWO47" s="2"/>
      <c r="PWP47" s="2"/>
      <c r="PWQ47" s="2"/>
      <c r="PWR47" s="2"/>
      <c r="PWS47" s="2"/>
      <c r="PWT47" s="2"/>
      <c r="PWU47" s="2"/>
      <c r="PWV47" s="2"/>
      <c r="PWW47" s="2"/>
      <c r="PWX47" s="2"/>
      <c r="PWY47" s="2"/>
      <c r="PWZ47" s="2"/>
      <c r="PXA47" s="2"/>
      <c r="PXB47" s="2"/>
      <c r="PXC47" s="2"/>
      <c r="PXD47" s="2"/>
      <c r="PXE47" s="2"/>
      <c r="PXF47" s="2"/>
      <c r="PXG47" s="2"/>
      <c r="PXH47" s="2"/>
      <c r="PXI47" s="2"/>
      <c r="PXJ47" s="2"/>
      <c r="PXK47" s="2"/>
      <c r="PXL47" s="2"/>
      <c r="PXM47" s="2"/>
      <c r="PXN47" s="2"/>
      <c r="PXO47" s="2"/>
      <c r="PXP47" s="2"/>
      <c r="PXQ47" s="2"/>
      <c r="PXR47" s="2"/>
      <c r="PXS47" s="2"/>
      <c r="PXT47" s="2"/>
      <c r="PXU47" s="2"/>
      <c r="PXV47" s="2"/>
      <c r="PXW47" s="2"/>
      <c r="PXX47" s="2"/>
      <c r="PXY47" s="2"/>
      <c r="PXZ47" s="2"/>
      <c r="PYA47" s="2"/>
      <c r="PYB47" s="2"/>
      <c r="PYC47" s="2"/>
      <c r="PYD47" s="2"/>
      <c r="PYE47" s="2"/>
      <c r="PYF47" s="2"/>
      <c r="PYG47" s="2"/>
      <c r="PYH47" s="2"/>
      <c r="PYI47" s="2"/>
      <c r="PYJ47" s="2"/>
      <c r="PYK47" s="2"/>
      <c r="PYL47" s="2"/>
      <c r="PYM47" s="2"/>
      <c r="PYN47" s="2"/>
      <c r="PYO47" s="2"/>
      <c r="PYP47" s="2"/>
      <c r="PYQ47" s="2"/>
      <c r="PYR47" s="2"/>
      <c r="PYS47" s="2"/>
      <c r="PYT47" s="2"/>
      <c r="PYU47" s="2"/>
      <c r="PYV47" s="2"/>
      <c r="PYW47" s="2"/>
      <c r="PYX47" s="2"/>
      <c r="PYY47" s="2"/>
      <c r="PYZ47" s="2"/>
      <c r="PZA47" s="2"/>
      <c r="PZB47" s="2"/>
      <c r="PZC47" s="2"/>
      <c r="PZD47" s="2"/>
      <c r="PZE47" s="2"/>
      <c r="PZF47" s="2"/>
      <c r="PZG47" s="2"/>
      <c r="PZH47" s="2"/>
      <c r="PZI47" s="2"/>
      <c r="PZJ47" s="2"/>
      <c r="PZK47" s="2"/>
      <c r="PZL47" s="2"/>
      <c r="PZM47" s="2"/>
      <c r="PZN47" s="2"/>
      <c r="PZO47" s="2"/>
      <c r="PZP47" s="2"/>
      <c r="PZQ47" s="2"/>
      <c r="PZR47" s="2"/>
      <c r="PZS47" s="2"/>
      <c r="PZT47" s="2"/>
      <c r="PZU47" s="2"/>
      <c r="PZV47" s="2"/>
      <c r="PZW47" s="2"/>
      <c r="PZX47" s="2"/>
      <c r="PZY47" s="2"/>
      <c r="PZZ47" s="2"/>
      <c r="QAA47" s="2"/>
      <c r="QAB47" s="2"/>
      <c r="QAC47" s="2"/>
      <c r="QAD47" s="2"/>
      <c r="QAE47" s="2"/>
      <c r="QAF47" s="2"/>
      <c r="QAG47" s="2"/>
      <c r="QAH47" s="2"/>
      <c r="QAI47" s="2"/>
      <c r="QAJ47" s="2"/>
      <c r="QAK47" s="2"/>
      <c r="QAL47" s="2"/>
      <c r="QAM47" s="2"/>
      <c r="QAN47" s="2"/>
      <c r="QAO47" s="2"/>
      <c r="QAP47" s="2"/>
      <c r="QAQ47" s="2"/>
      <c r="QAR47" s="2"/>
      <c r="QAS47" s="2"/>
      <c r="QAT47" s="2"/>
      <c r="QAU47" s="2"/>
      <c r="QAV47" s="2"/>
      <c r="QAW47" s="2"/>
      <c r="QAX47" s="2"/>
      <c r="QAY47" s="2"/>
      <c r="QAZ47" s="2"/>
      <c r="QBA47" s="2"/>
      <c r="QBB47" s="2"/>
      <c r="QBC47" s="2"/>
      <c r="QBD47" s="2"/>
      <c r="QBE47" s="2"/>
      <c r="QBF47" s="2"/>
      <c r="QBG47" s="2"/>
      <c r="QBH47" s="2"/>
      <c r="QBI47" s="2"/>
      <c r="QBJ47" s="2"/>
      <c r="QBK47" s="2"/>
      <c r="QBL47" s="2"/>
      <c r="QBM47" s="2"/>
      <c r="QBN47" s="2"/>
      <c r="QBO47" s="2"/>
      <c r="QBP47" s="2"/>
      <c r="QBQ47" s="2"/>
      <c r="QBR47" s="2"/>
      <c r="QBS47" s="2"/>
      <c r="QBT47" s="2"/>
      <c r="QBU47" s="2"/>
      <c r="QBV47" s="2"/>
      <c r="QBW47" s="2"/>
      <c r="QBX47" s="2"/>
      <c r="QBY47" s="2"/>
      <c r="QBZ47" s="2"/>
      <c r="QCA47" s="2"/>
      <c r="QCB47" s="2"/>
      <c r="QCC47" s="2"/>
      <c r="QCD47" s="2"/>
      <c r="QCE47" s="2"/>
      <c r="QCF47" s="2"/>
      <c r="QCG47" s="2"/>
      <c r="QCH47" s="2"/>
      <c r="QCI47" s="2"/>
      <c r="QCJ47" s="2"/>
      <c r="QCK47" s="2"/>
      <c r="QCL47" s="2"/>
      <c r="QCM47" s="2"/>
      <c r="QCN47" s="2"/>
      <c r="QCO47" s="2"/>
      <c r="QCP47" s="2"/>
      <c r="QCQ47" s="2"/>
      <c r="QCR47" s="2"/>
      <c r="QCS47" s="2"/>
      <c r="QCT47" s="2"/>
      <c r="QCU47" s="2"/>
      <c r="QCV47" s="2"/>
      <c r="QCW47" s="2"/>
      <c r="QCX47" s="2"/>
      <c r="QCY47" s="2"/>
      <c r="QCZ47" s="2"/>
      <c r="QDA47" s="2"/>
      <c r="QDB47" s="2"/>
      <c r="QDC47" s="2"/>
      <c r="QDD47" s="2"/>
      <c r="QDE47" s="2"/>
      <c r="QDF47" s="2"/>
      <c r="QDG47" s="2"/>
      <c r="QDH47" s="2"/>
      <c r="QDI47" s="2"/>
      <c r="QDJ47" s="2"/>
      <c r="QDK47" s="2"/>
      <c r="QDL47" s="2"/>
      <c r="QDM47" s="2"/>
      <c r="QDN47" s="2"/>
      <c r="QDO47" s="2"/>
      <c r="QDP47" s="2"/>
      <c r="QDQ47" s="2"/>
      <c r="QDR47" s="2"/>
      <c r="QDS47" s="2"/>
      <c r="QDT47" s="2"/>
      <c r="QDU47" s="2"/>
      <c r="QDV47" s="2"/>
      <c r="QDW47" s="2"/>
      <c r="QDX47" s="2"/>
      <c r="QDY47" s="2"/>
      <c r="QDZ47" s="2"/>
      <c r="QEA47" s="2"/>
      <c r="QEB47" s="2"/>
      <c r="QEC47" s="2"/>
      <c r="QED47" s="2"/>
      <c r="QEE47" s="2"/>
      <c r="QEF47" s="2"/>
      <c r="QEG47" s="2"/>
      <c r="QEH47" s="2"/>
      <c r="QEI47" s="2"/>
      <c r="QEJ47" s="2"/>
      <c r="QEK47" s="2"/>
      <c r="QEL47" s="2"/>
      <c r="QEM47" s="2"/>
      <c r="QEN47" s="2"/>
      <c r="QEO47" s="2"/>
      <c r="QEP47" s="2"/>
      <c r="QEQ47" s="2"/>
      <c r="QER47" s="2"/>
      <c r="QES47" s="2"/>
      <c r="QET47" s="2"/>
      <c r="QEU47" s="2"/>
      <c r="QEV47" s="2"/>
      <c r="QEW47" s="2"/>
      <c r="QEX47" s="2"/>
      <c r="QEY47" s="2"/>
      <c r="QEZ47" s="2"/>
      <c r="QFA47" s="2"/>
      <c r="QFB47" s="2"/>
      <c r="QFC47" s="2"/>
      <c r="QFD47" s="2"/>
      <c r="QFE47" s="2"/>
      <c r="QFF47" s="2"/>
      <c r="QFG47" s="2"/>
      <c r="QFH47" s="2"/>
      <c r="QFI47" s="2"/>
      <c r="QFJ47" s="2"/>
      <c r="QFK47" s="2"/>
      <c r="QFL47" s="2"/>
      <c r="QFM47" s="2"/>
      <c r="QFN47" s="2"/>
      <c r="QFO47" s="2"/>
      <c r="QFP47" s="2"/>
      <c r="QFQ47" s="2"/>
      <c r="QFR47" s="2"/>
      <c r="QFS47" s="2"/>
      <c r="QFT47" s="2"/>
      <c r="QFU47" s="2"/>
      <c r="QFV47" s="2"/>
      <c r="QFW47" s="2"/>
      <c r="QFX47" s="2"/>
      <c r="QFY47" s="2"/>
      <c r="QFZ47" s="2"/>
      <c r="QGA47" s="2"/>
      <c r="QGB47" s="2"/>
      <c r="QGC47" s="2"/>
      <c r="QGD47" s="2"/>
      <c r="QGE47" s="2"/>
      <c r="QGF47" s="2"/>
      <c r="QGG47" s="2"/>
      <c r="QGH47" s="2"/>
      <c r="QGI47" s="2"/>
      <c r="QGJ47" s="2"/>
      <c r="QGK47" s="2"/>
      <c r="QGL47" s="2"/>
      <c r="QGM47" s="2"/>
      <c r="QGN47" s="2"/>
      <c r="QGO47" s="2"/>
      <c r="QGP47" s="2"/>
      <c r="QGQ47" s="2"/>
      <c r="QGR47" s="2"/>
      <c r="QGS47" s="2"/>
      <c r="QGT47" s="2"/>
      <c r="QGU47" s="2"/>
      <c r="QGV47" s="2"/>
      <c r="QGW47" s="2"/>
      <c r="QGX47" s="2"/>
      <c r="QGY47" s="2"/>
      <c r="QGZ47" s="2"/>
      <c r="QHA47" s="2"/>
      <c r="QHB47" s="2"/>
      <c r="QHC47" s="2"/>
      <c r="QHD47" s="2"/>
      <c r="QHE47" s="2"/>
      <c r="QHF47" s="2"/>
      <c r="QHG47" s="2"/>
      <c r="QHH47" s="2"/>
      <c r="QHI47" s="2"/>
      <c r="QHJ47" s="2"/>
      <c r="QHK47" s="2"/>
      <c r="QHL47" s="2"/>
      <c r="QHM47" s="2"/>
      <c r="QHN47" s="2"/>
      <c r="QHO47" s="2"/>
      <c r="QHP47" s="2"/>
      <c r="QHQ47" s="2"/>
      <c r="QHR47" s="2"/>
      <c r="QHS47" s="2"/>
      <c r="QHT47" s="2"/>
      <c r="QHU47" s="2"/>
      <c r="QHV47" s="2"/>
      <c r="QHW47" s="2"/>
      <c r="QHX47" s="2"/>
      <c r="QHY47" s="2"/>
      <c r="QHZ47" s="2"/>
      <c r="QIA47" s="2"/>
      <c r="QIB47" s="2"/>
      <c r="QIC47" s="2"/>
      <c r="QID47" s="2"/>
      <c r="QIE47" s="2"/>
      <c r="QIF47" s="2"/>
      <c r="QIG47" s="2"/>
      <c r="QIH47" s="2"/>
      <c r="QII47" s="2"/>
      <c r="QIJ47" s="2"/>
      <c r="QIK47" s="2"/>
      <c r="QIL47" s="2"/>
      <c r="QIM47" s="2"/>
      <c r="QIN47" s="2"/>
      <c r="QIO47" s="2"/>
      <c r="QIP47" s="2"/>
      <c r="QIQ47" s="2"/>
      <c r="QIR47" s="2"/>
      <c r="QIS47" s="2"/>
      <c r="QIT47" s="2"/>
      <c r="QIU47" s="2"/>
      <c r="QIV47" s="2"/>
      <c r="QIW47" s="2"/>
      <c r="QIX47" s="2"/>
      <c r="QIY47" s="2"/>
      <c r="QIZ47" s="2"/>
      <c r="QJA47" s="2"/>
      <c r="QJB47" s="2"/>
      <c r="QJC47" s="2"/>
      <c r="QJD47" s="2"/>
      <c r="QJE47" s="2"/>
      <c r="QJF47" s="2"/>
      <c r="QJG47" s="2"/>
      <c r="QJH47" s="2"/>
      <c r="QJI47" s="2"/>
      <c r="QJJ47" s="2"/>
      <c r="QJK47" s="2"/>
      <c r="QJL47" s="2"/>
      <c r="QJM47" s="2"/>
      <c r="QJN47" s="2"/>
      <c r="QJO47" s="2"/>
      <c r="QJP47" s="2"/>
      <c r="QJQ47" s="2"/>
      <c r="QJR47" s="2"/>
      <c r="QJS47" s="2"/>
      <c r="QJT47" s="2"/>
      <c r="QJU47" s="2"/>
      <c r="QJV47" s="2"/>
      <c r="QJW47" s="2"/>
      <c r="QJX47" s="2"/>
      <c r="QJY47" s="2"/>
      <c r="QJZ47" s="2"/>
      <c r="QKA47" s="2"/>
      <c r="QKB47" s="2"/>
      <c r="QKC47" s="2"/>
      <c r="QKD47" s="2"/>
      <c r="QKE47" s="2"/>
      <c r="QKF47" s="2"/>
      <c r="QKG47" s="2"/>
      <c r="QKH47" s="2"/>
      <c r="QKI47" s="2"/>
      <c r="QKJ47" s="2"/>
      <c r="QKK47" s="2"/>
      <c r="QKL47" s="2"/>
      <c r="QKM47" s="2"/>
      <c r="QKN47" s="2"/>
      <c r="QKO47" s="2"/>
      <c r="QKP47" s="2"/>
      <c r="QKQ47" s="2"/>
      <c r="QKR47" s="2"/>
      <c r="QKS47" s="2"/>
      <c r="QKT47" s="2"/>
      <c r="QKU47" s="2"/>
      <c r="QKV47" s="2"/>
      <c r="QKW47" s="2"/>
      <c r="QKX47" s="2"/>
      <c r="QKY47" s="2"/>
      <c r="QKZ47" s="2"/>
      <c r="QLA47" s="2"/>
      <c r="QLB47" s="2"/>
      <c r="QLC47" s="2"/>
      <c r="QLD47" s="2"/>
      <c r="QLE47" s="2"/>
      <c r="QLF47" s="2"/>
      <c r="QLG47" s="2"/>
      <c r="QLH47" s="2"/>
      <c r="QLI47" s="2"/>
      <c r="QLJ47" s="2"/>
      <c r="QLK47" s="2"/>
      <c r="QLL47" s="2"/>
      <c r="QLM47" s="2"/>
      <c r="QLN47" s="2"/>
      <c r="QLO47" s="2"/>
      <c r="QLP47" s="2"/>
      <c r="QLQ47" s="2"/>
      <c r="QLR47" s="2"/>
      <c r="QLS47" s="2"/>
      <c r="QLT47" s="2"/>
      <c r="QLU47" s="2"/>
      <c r="QLV47" s="2"/>
      <c r="QLW47" s="2"/>
      <c r="QLX47" s="2"/>
      <c r="QLY47" s="2"/>
      <c r="QLZ47" s="2"/>
      <c r="QMA47" s="2"/>
      <c r="QMB47" s="2"/>
      <c r="QMC47" s="2"/>
      <c r="QMD47" s="2"/>
      <c r="QME47" s="2"/>
      <c r="QMF47" s="2"/>
      <c r="QMG47" s="2"/>
      <c r="QMH47" s="2"/>
      <c r="QMI47" s="2"/>
      <c r="QMJ47" s="2"/>
      <c r="QMK47" s="2"/>
      <c r="QML47" s="2"/>
      <c r="QMM47" s="2"/>
      <c r="QMN47" s="2"/>
      <c r="QMO47" s="2"/>
      <c r="QMP47" s="2"/>
      <c r="QMQ47" s="2"/>
      <c r="QMR47" s="2"/>
      <c r="QMS47" s="2"/>
      <c r="QMT47" s="2"/>
      <c r="QMU47" s="2"/>
      <c r="QMV47" s="2"/>
      <c r="QMW47" s="2"/>
      <c r="QMX47" s="2"/>
      <c r="QMY47" s="2"/>
      <c r="QMZ47" s="2"/>
      <c r="QNA47" s="2"/>
      <c r="QNB47" s="2"/>
      <c r="QNC47" s="2"/>
      <c r="QND47" s="2"/>
      <c r="QNE47" s="2"/>
      <c r="QNF47" s="2"/>
      <c r="QNG47" s="2"/>
      <c r="QNH47" s="2"/>
      <c r="QNI47" s="2"/>
      <c r="QNJ47" s="2"/>
      <c r="QNK47" s="2"/>
      <c r="QNL47" s="2"/>
      <c r="QNM47" s="2"/>
      <c r="QNN47" s="2"/>
      <c r="QNO47" s="2"/>
      <c r="QNP47" s="2"/>
      <c r="QNQ47" s="2"/>
      <c r="QNR47" s="2"/>
      <c r="QNS47" s="2"/>
      <c r="QNT47" s="2"/>
      <c r="QNU47" s="2"/>
      <c r="QNV47" s="2"/>
      <c r="QNW47" s="2"/>
      <c r="QNX47" s="2"/>
      <c r="QNY47" s="2"/>
      <c r="QNZ47" s="2"/>
      <c r="QOA47" s="2"/>
      <c r="QOB47" s="2"/>
      <c r="QOC47" s="2"/>
      <c r="QOD47" s="2"/>
      <c r="QOE47" s="2"/>
      <c r="QOF47" s="2"/>
      <c r="QOG47" s="2"/>
      <c r="QOH47" s="2"/>
      <c r="QOI47" s="2"/>
      <c r="QOJ47" s="2"/>
      <c r="QOK47" s="2"/>
      <c r="QOL47" s="2"/>
      <c r="QOM47" s="2"/>
      <c r="QON47" s="2"/>
      <c r="QOO47" s="2"/>
      <c r="QOP47" s="2"/>
      <c r="QOQ47" s="2"/>
      <c r="QOR47" s="2"/>
      <c r="QOS47" s="2"/>
      <c r="QOT47" s="2"/>
      <c r="QOU47" s="2"/>
      <c r="QOV47" s="2"/>
      <c r="QOW47" s="2"/>
      <c r="QOX47" s="2"/>
      <c r="QOY47" s="2"/>
      <c r="QOZ47" s="2"/>
      <c r="QPA47" s="2"/>
      <c r="QPB47" s="2"/>
      <c r="QPC47" s="2"/>
      <c r="QPD47" s="2"/>
      <c r="QPE47" s="2"/>
      <c r="QPF47" s="2"/>
      <c r="QPG47" s="2"/>
      <c r="QPH47" s="2"/>
      <c r="QPI47" s="2"/>
      <c r="QPJ47" s="2"/>
      <c r="QPK47" s="2"/>
      <c r="QPL47" s="2"/>
      <c r="QPM47" s="2"/>
      <c r="QPN47" s="2"/>
      <c r="QPO47" s="2"/>
      <c r="QPP47" s="2"/>
      <c r="QPQ47" s="2"/>
      <c r="QPR47" s="2"/>
      <c r="QPS47" s="2"/>
      <c r="QPT47" s="2"/>
      <c r="QPU47" s="2"/>
      <c r="QPV47" s="2"/>
      <c r="QPW47" s="2"/>
      <c r="QPX47" s="2"/>
      <c r="QPY47" s="2"/>
      <c r="QPZ47" s="2"/>
      <c r="QQA47" s="2"/>
      <c r="QQB47" s="2"/>
      <c r="QQC47" s="2"/>
      <c r="QQD47" s="2"/>
      <c r="QQE47" s="2"/>
      <c r="QQF47" s="2"/>
      <c r="QQG47" s="2"/>
      <c r="QQH47" s="2"/>
      <c r="QQI47" s="2"/>
      <c r="QQJ47" s="2"/>
      <c r="QQK47" s="2"/>
      <c r="QQL47" s="2"/>
      <c r="QQM47" s="2"/>
      <c r="QQN47" s="2"/>
      <c r="QQO47" s="2"/>
      <c r="QQP47" s="2"/>
      <c r="QQQ47" s="2"/>
      <c r="QQR47" s="2"/>
      <c r="QQS47" s="2"/>
      <c r="QQT47" s="2"/>
      <c r="QQU47" s="2"/>
      <c r="QQV47" s="2"/>
      <c r="QQW47" s="2"/>
      <c r="QQX47" s="2"/>
      <c r="QQY47" s="2"/>
      <c r="QQZ47" s="2"/>
      <c r="QRA47" s="2"/>
      <c r="QRB47" s="2"/>
      <c r="QRC47" s="2"/>
      <c r="QRD47" s="2"/>
      <c r="QRE47" s="2"/>
      <c r="QRF47" s="2"/>
      <c r="QRG47" s="2"/>
      <c r="QRH47" s="2"/>
      <c r="QRI47" s="2"/>
      <c r="QRJ47" s="2"/>
      <c r="QRK47" s="2"/>
      <c r="QRL47" s="2"/>
      <c r="QRM47" s="2"/>
      <c r="QRN47" s="2"/>
      <c r="QRO47" s="2"/>
      <c r="QRP47" s="2"/>
      <c r="QRQ47" s="2"/>
      <c r="QRR47" s="2"/>
      <c r="QRS47" s="2"/>
      <c r="QRT47" s="2"/>
      <c r="QRU47" s="2"/>
      <c r="QRV47" s="2"/>
      <c r="QRW47" s="2"/>
      <c r="QRX47" s="2"/>
      <c r="QRY47" s="2"/>
      <c r="QRZ47" s="2"/>
      <c r="QSA47" s="2"/>
      <c r="QSB47" s="2"/>
      <c r="QSC47" s="2"/>
      <c r="QSD47" s="2"/>
      <c r="QSE47" s="2"/>
      <c r="QSF47" s="2"/>
      <c r="QSG47" s="2"/>
      <c r="QSH47" s="2"/>
      <c r="QSI47" s="2"/>
      <c r="QSJ47" s="2"/>
      <c r="QSK47" s="2"/>
      <c r="QSL47" s="2"/>
      <c r="QSM47" s="2"/>
      <c r="QSN47" s="2"/>
      <c r="QSO47" s="2"/>
      <c r="QSP47" s="2"/>
      <c r="QSQ47" s="2"/>
      <c r="QSR47" s="2"/>
      <c r="QSS47" s="2"/>
      <c r="QST47" s="2"/>
      <c r="QSU47" s="2"/>
      <c r="QSV47" s="2"/>
      <c r="QSW47" s="2"/>
      <c r="QSX47" s="2"/>
      <c r="QSY47" s="2"/>
      <c r="QSZ47" s="2"/>
      <c r="QTA47" s="2"/>
      <c r="QTB47" s="2"/>
      <c r="QTC47" s="2"/>
      <c r="QTD47" s="2"/>
      <c r="QTE47" s="2"/>
      <c r="QTF47" s="2"/>
      <c r="QTG47" s="2"/>
      <c r="QTH47" s="2"/>
      <c r="QTI47" s="2"/>
      <c r="QTJ47" s="2"/>
      <c r="QTK47" s="2"/>
      <c r="QTL47" s="2"/>
      <c r="QTM47" s="2"/>
      <c r="QTN47" s="2"/>
      <c r="QTO47" s="2"/>
      <c r="QTP47" s="2"/>
      <c r="QTQ47" s="2"/>
      <c r="QTR47" s="2"/>
      <c r="QTS47" s="2"/>
      <c r="QTT47" s="2"/>
      <c r="QTU47" s="2"/>
      <c r="QTV47" s="2"/>
      <c r="QTW47" s="2"/>
      <c r="QTX47" s="2"/>
      <c r="QTY47" s="2"/>
      <c r="QTZ47" s="2"/>
      <c r="QUA47" s="2"/>
      <c r="QUB47" s="2"/>
      <c r="QUC47" s="2"/>
      <c r="QUD47" s="2"/>
      <c r="QUE47" s="2"/>
      <c r="QUF47" s="2"/>
      <c r="QUG47" s="2"/>
      <c r="QUH47" s="2"/>
      <c r="QUI47" s="2"/>
      <c r="QUJ47" s="2"/>
      <c r="QUK47" s="2"/>
      <c r="QUL47" s="2"/>
      <c r="QUM47" s="2"/>
      <c r="QUN47" s="2"/>
      <c r="QUO47" s="2"/>
      <c r="QUP47" s="2"/>
      <c r="QUQ47" s="2"/>
      <c r="QUR47" s="2"/>
      <c r="QUS47" s="2"/>
      <c r="QUT47" s="2"/>
      <c r="QUU47" s="2"/>
      <c r="QUV47" s="2"/>
      <c r="QUW47" s="2"/>
      <c r="QUX47" s="2"/>
      <c r="QUY47" s="2"/>
      <c r="QUZ47" s="2"/>
      <c r="QVA47" s="2"/>
      <c r="QVB47" s="2"/>
      <c r="QVC47" s="2"/>
      <c r="QVD47" s="2"/>
      <c r="QVE47" s="2"/>
      <c r="QVF47" s="2"/>
      <c r="QVG47" s="2"/>
      <c r="QVH47" s="2"/>
      <c r="QVI47" s="2"/>
      <c r="QVJ47" s="2"/>
      <c r="QVK47" s="2"/>
      <c r="QVL47" s="2"/>
      <c r="QVM47" s="2"/>
      <c r="QVN47" s="2"/>
      <c r="QVO47" s="2"/>
      <c r="QVP47" s="2"/>
      <c r="QVQ47" s="2"/>
      <c r="QVR47" s="2"/>
      <c r="QVS47" s="2"/>
      <c r="QVT47" s="2"/>
      <c r="QVU47" s="2"/>
      <c r="QVV47" s="2"/>
      <c r="QVW47" s="2"/>
      <c r="QVX47" s="2"/>
      <c r="QVY47" s="2"/>
      <c r="QVZ47" s="2"/>
      <c r="QWA47" s="2"/>
      <c r="QWB47" s="2"/>
      <c r="QWC47" s="2"/>
      <c r="QWD47" s="2"/>
      <c r="QWE47" s="2"/>
      <c r="QWF47" s="2"/>
      <c r="QWG47" s="2"/>
      <c r="QWH47" s="2"/>
      <c r="QWI47" s="2"/>
      <c r="QWJ47" s="2"/>
      <c r="QWK47" s="2"/>
      <c r="QWL47" s="2"/>
      <c r="QWM47" s="2"/>
      <c r="QWN47" s="2"/>
      <c r="QWO47" s="2"/>
      <c r="QWP47" s="2"/>
      <c r="QWQ47" s="2"/>
      <c r="QWR47" s="2"/>
      <c r="QWS47" s="2"/>
      <c r="QWT47" s="2"/>
      <c r="QWU47" s="2"/>
      <c r="QWV47" s="2"/>
      <c r="QWW47" s="2"/>
      <c r="QWX47" s="2"/>
      <c r="QWY47" s="2"/>
      <c r="QWZ47" s="2"/>
      <c r="QXA47" s="2"/>
      <c r="QXB47" s="2"/>
      <c r="QXC47" s="2"/>
      <c r="QXD47" s="2"/>
      <c r="QXE47" s="2"/>
      <c r="QXF47" s="2"/>
      <c r="QXG47" s="2"/>
      <c r="QXH47" s="2"/>
      <c r="QXI47" s="2"/>
      <c r="QXJ47" s="2"/>
      <c r="QXK47" s="2"/>
      <c r="QXL47" s="2"/>
      <c r="QXM47" s="2"/>
      <c r="QXN47" s="2"/>
      <c r="QXO47" s="2"/>
      <c r="QXP47" s="2"/>
      <c r="QXQ47" s="2"/>
      <c r="QXR47" s="2"/>
      <c r="QXS47" s="2"/>
      <c r="QXT47" s="2"/>
      <c r="QXU47" s="2"/>
      <c r="QXV47" s="2"/>
      <c r="QXW47" s="2"/>
      <c r="QXX47" s="2"/>
      <c r="QXY47" s="2"/>
      <c r="QXZ47" s="2"/>
      <c r="QYA47" s="2"/>
      <c r="QYB47" s="2"/>
      <c r="QYC47" s="2"/>
      <c r="QYD47" s="2"/>
      <c r="QYE47" s="2"/>
      <c r="QYF47" s="2"/>
      <c r="QYG47" s="2"/>
      <c r="QYH47" s="2"/>
      <c r="QYI47" s="2"/>
      <c r="QYJ47" s="2"/>
      <c r="QYK47" s="2"/>
      <c r="QYL47" s="2"/>
      <c r="QYM47" s="2"/>
      <c r="QYN47" s="2"/>
      <c r="QYO47" s="2"/>
      <c r="QYP47" s="2"/>
      <c r="QYQ47" s="2"/>
      <c r="QYR47" s="2"/>
      <c r="QYS47" s="2"/>
      <c r="QYT47" s="2"/>
      <c r="QYU47" s="2"/>
      <c r="QYV47" s="2"/>
      <c r="QYW47" s="2"/>
      <c r="QYX47" s="2"/>
      <c r="QYY47" s="2"/>
      <c r="QYZ47" s="2"/>
      <c r="QZA47" s="2"/>
      <c r="QZB47" s="2"/>
      <c r="QZC47" s="2"/>
      <c r="QZD47" s="2"/>
      <c r="QZE47" s="2"/>
      <c r="QZF47" s="2"/>
      <c r="QZG47" s="2"/>
      <c r="QZH47" s="2"/>
      <c r="QZI47" s="2"/>
      <c r="QZJ47" s="2"/>
      <c r="QZK47" s="2"/>
      <c r="QZL47" s="2"/>
      <c r="QZM47" s="2"/>
      <c r="QZN47" s="2"/>
      <c r="QZO47" s="2"/>
      <c r="QZP47" s="2"/>
      <c r="QZQ47" s="2"/>
      <c r="QZR47" s="2"/>
      <c r="QZS47" s="2"/>
      <c r="QZT47" s="2"/>
      <c r="QZU47" s="2"/>
      <c r="QZV47" s="2"/>
      <c r="QZW47" s="2"/>
      <c r="QZX47" s="2"/>
      <c r="QZY47" s="2"/>
      <c r="QZZ47" s="2"/>
      <c r="RAA47" s="2"/>
      <c r="RAB47" s="2"/>
      <c r="RAC47" s="2"/>
      <c r="RAD47" s="2"/>
      <c r="RAE47" s="2"/>
      <c r="RAF47" s="2"/>
      <c r="RAG47" s="2"/>
      <c r="RAH47" s="2"/>
      <c r="RAI47" s="2"/>
      <c r="RAJ47" s="2"/>
      <c r="RAK47" s="2"/>
      <c r="RAL47" s="2"/>
      <c r="RAM47" s="2"/>
      <c r="RAN47" s="2"/>
      <c r="RAO47" s="2"/>
      <c r="RAP47" s="2"/>
      <c r="RAQ47" s="2"/>
      <c r="RAR47" s="2"/>
      <c r="RAS47" s="2"/>
      <c r="RAT47" s="2"/>
      <c r="RAU47" s="2"/>
      <c r="RAV47" s="2"/>
      <c r="RAW47" s="2"/>
      <c r="RAX47" s="2"/>
      <c r="RAY47" s="2"/>
      <c r="RAZ47" s="2"/>
      <c r="RBA47" s="2"/>
      <c r="RBB47" s="2"/>
      <c r="RBC47" s="2"/>
      <c r="RBD47" s="2"/>
      <c r="RBE47" s="2"/>
      <c r="RBF47" s="2"/>
      <c r="RBG47" s="2"/>
      <c r="RBH47" s="2"/>
      <c r="RBI47" s="2"/>
      <c r="RBJ47" s="2"/>
      <c r="RBK47" s="2"/>
      <c r="RBL47" s="2"/>
      <c r="RBM47" s="2"/>
      <c r="RBN47" s="2"/>
      <c r="RBO47" s="2"/>
      <c r="RBP47" s="2"/>
      <c r="RBQ47" s="2"/>
      <c r="RBR47" s="2"/>
      <c r="RBS47" s="2"/>
      <c r="RBT47" s="2"/>
      <c r="RBU47" s="2"/>
      <c r="RBV47" s="2"/>
      <c r="RBW47" s="2"/>
      <c r="RBX47" s="2"/>
      <c r="RBY47" s="2"/>
      <c r="RBZ47" s="2"/>
      <c r="RCA47" s="2"/>
      <c r="RCB47" s="2"/>
      <c r="RCC47" s="2"/>
      <c r="RCD47" s="2"/>
      <c r="RCE47" s="2"/>
      <c r="RCF47" s="2"/>
      <c r="RCG47" s="2"/>
      <c r="RCH47" s="2"/>
      <c r="RCI47" s="2"/>
      <c r="RCJ47" s="2"/>
      <c r="RCK47" s="2"/>
      <c r="RCL47" s="2"/>
      <c r="RCM47" s="2"/>
      <c r="RCN47" s="2"/>
      <c r="RCO47" s="2"/>
      <c r="RCP47" s="2"/>
      <c r="RCQ47" s="2"/>
      <c r="RCR47" s="2"/>
      <c r="RCS47" s="2"/>
      <c r="RCT47" s="2"/>
      <c r="RCU47" s="2"/>
      <c r="RCV47" s="2"/>
      <c r="RCW47" s="2"/>
      <c r="RCX47" s="2"/>
      <c r="RCY47" s="2"/>
      <c r="RCZ47" s="2"/>
      <c r="RDA47" s="2"/>
      <c r="RDB47" s="2"/>
      <c r="RDC47" s="2"/>
      <c r="RDD47" s="2"/>
      <c r="RDE47" s="2"/>
      <c r="RDF47" s="2"/>
      <c r="RDG47" s="2"/>
      <c r="RDH47" s="2"/>
      <c r="RDI47" s="2"/>
      <c r="RDJ47" s="2"/>
      <c r="RDK47" s="2"/>
      <c r="RDL47" s="2"/>
      <c r="RDM47" s="2"/>
      <c r="RDN47" s="2"/>
      <c r="RDO47" s="2"/>
      <c r="RDP47" s="2"/>
      <c r="RDQ47" s="2"/>
      <c r="RDR47" s="2"/>
      <c r="RDS47" s="2"/>
      <c r="RDT47" s="2"/>
      <c r="RDU47" s="2"/>
      <c r="RDV47" s="2"/>
      <c r="RDW47" s="2"/>
      <c r="RDX47" s="2"/>
      <c r="RDY47" s="2"/>
      <c r="RDZ47" s="2"/>
      <c r="REA47" s="2"/>
      <c r="REB47" s="2"/>
      <c r="REC47" s="2"/>
      <c r="RED47" s="2"/>
      <c r="REE47" s="2"/>
      <c r="REF47" s="2"/>
      <c r="REG47" s="2"/>
      <c r="REH47" s="2"/>
      <c r="REI47" s="2"/>
      <c r="REJ47" s="2"/>
      <c r="REK47" s="2"/>
      <c r="REL47" s="2"/>
      <c r="REM47" s="2"/>
      <c r="REN47" s="2"/>
      <c r="REO47" s="2"/>
      <c r="REP47" s="2"/>
      <c r="REQ47" s="2"/>
      <c r="RER47" s="2"/>
      <c r="RES47" s="2"/>
      <c r="RET47" s="2"/>
      <c r="REU47" s="2"/>
      <c r="REV47" s="2"/>
      <c r="REW47" s="2"/>
      <c r="REX47" s="2"/>
      <c r="REY47" s="2"/>
      <c r="REZ47" s="2"/>
      <c r="RFA47" s="2"/>
      <c r="RFB47" s="2"/>
      <c r="RFC47" s="2"/>
      <c r="RFD47" s="2"/>
      <c r="RFE47" s="2"/>
      <c r="RFF47" s="2"/>
      <c r="RFG47" s="2"/>
      <c r="RFH47" s="2"/>
      <c r="RFI47" s="2"/>
      <c r="RFJ47" s="2"/>
      <c r="RFK47" s="2"/>
      <c r="RFL47" s="2"/>
      <c r="RFM47" s="2"/>
      <c r="RFN47" s="2"/>
      <c r="RFO47" s="2"/>
      <c r="RFP47" s="2"/>
      <c r="RFQ47" s="2"/>
      <c r="RFR47" s="2"/>
      <c r="RFS47" s="2"/>
      <c r="RFT47" s="2"/>
      <c r="RFU47" s="2"/>
      <c r="RFV47" s="2"/>
      <c r="RFW47" s="2"/>
      <c r="RFX47" s="2"/>
      <c r="RFY47" s="2"/>
      <c r="RFZ47" s="2"/>
      <c r="RGA47" s="2"/>
      <c r="RGB47" s="2"/>
      <c r="RGC47" s="2"/>
      <c r="RGD47" s="2"/>
      <c r="RGE47" s="2"/>
      <c r="RGF47" s="2"/>
      <c r="RGG47" s="2"/>
      <c r="RGH47" s="2"/>
      <c r="RGI47" s="2"/>
      <c r="RGJ47" s="2"/>
      <c r="RGK47" s="2"/>
      <c r="RGL47" s="2"/>
      <c r="RGM47" s="2"/>
      <c r="RGN47" s="2"/>
      <c r="RGO47" s="2"/>
      <c r="RGP47" s="2"/>
      <c r="RGQ47" s="2"/>
      <c r="RGR47" s="2"/>
      <c r="RGS47" s="2"/>
      <c r="RGT47" s="2"/>
      <c r="RGU47" s="2"/>
      <c r="RGV47" s="2"/>
      <c r="RGW47" s="2"/>
      <c r="RGX47" s="2"/>
      <c r="RGY47" s="2"/>
      <c r="RGZ47" s="2"/>
      <c r="RHA47" s="2"/>
      <c r="RHB47" s="2"/>
      <c r="RHC47" s="2"/>
      <c r="RHD47" s="2"/>
      <c r="RHE47" s="2"/>
      <c r="RHF47" s="2"/>
      <c r="RHG47" s="2"/>
      <c r="RHH47" s="2"/>
      <c r="RHI47" s="2"/>
      <c r="RHJ47" s="2"/>
      <c r="RHK47" s="2"/>
      <c r="RHL47" s="2"/>
      <c r="RHM47" s="2"/>
      <c r="RHN47" s="2"/>
      <c r="RHO47" s="2"/>
      <c r="RHP47" s="2"/>
      <c r="RHQ47" s="2"/>
      <c r="RHR47" s="2"/>
      <c r="RHS47" s="2"/>
      <c r="RHT47" s="2"/>
      <c r="RHU47" s="2"/>
      <c r="RHV47" s="2"/>
      <c r="RHW47" s="2"/>
      <c r="RHX47" s="2"/>
      <c r="RHY47" s="2"/>
      <c r="RHZ47" s="2"/>
      <c r="RIA47" s="2"/>
      <c r="RIB47" s="2"/>
      <c r="RIC47" s="2"/>
      <c r="RID47" s="2"/>
      <c r="RIE47" s="2"/>
      <c r="RIF47" s="2"/>
      <c r="RIG47" s="2"/>
      <c r="RIH47" s="2"/>
      <c r="RII47" s="2"/>
      <c r="RIJ47" s="2"/>
      <c r="RIK47" s="2"/>
      <c r="RIL47" s="2"/>
      <c r="RIM47" s="2"/>
      <c r="RIN47" s="2"/>
      <c r="RIO47" s="2"/>
      <c r="RIP47" s="2"/>
      <c r="RIQ47" s="2"/>
      <c r="RIR47" s="2"/>
      <c r="RIS47" s="2"/>
      <c r="RIT47" s="2"/>
      <c r="RIU47" s="2"/>
      <c r="RIV47" s="2"/>
      <c r="RIW47" s="2"/>
      <c r="RIX47" s="2"/>
      <c r="RIY47" s="2"/>
      <c r="RIZ47" s="2"/>
      <c r="RJA47" s="2"/>
      <c r="RJB47" s="2"/>
      <c r="RJC47" s="2"/>
      <c r="RJD47" s="2"/>
      <c r="RJE47" s="2"/>
      <c r="RJF47" s="2"/>
      <c r="RJG47" s="2"/>
      <c r="RJH47" s="2"/>
      <c r="RJI47" s="2"/>
      <c r="RJJ47" s="2"/>
      <c r="RJK47" s="2"/>
      <c r="RJL47" s="2"/>
      <c r="RJM47" s="2"/>
      <c r="RJN47" s="2"/>
      <c r="RJO47" s="2"/>
      <c r="RJP47" s="2"/>
      <c r="RJQ47" s="2"/>
      <c r="RJR47" s="2"/>
      <c r="RJS47" s="2"/>
      <c r="RJT47" s="2"/>
      <c r="RJU47" s="2"/>
      <c r="RJV47" s="2"/>
      <c r="RJW47" s="2"/>
      <c r="RJX47" s="2"/>
      <c r="RJY47" s="2"/>
      <c r="RJZ47" s="2"/>
      <c r="RKA47" s="2"/>
      <c r="RKB47" s="2"/>
      <c r="RKC47" s="2"/>
      <c r="RKD47" s="2"/>
      <c r="RKE47" s="2"/>
      <c r="RKF47" s="2"/>
      <c r="RKG47" s="2"/>
      <c r="RKH47" s="2"/>
      <c r="RKI47" s="2"/>
      <c r="RKJ47" s="2"/>
      <c r="RKK47" s="2"/>
      <c r="RKL47" s="2"/>
      <c r="RKM47" s="2"/>
      <c r="RKN47" s="2"/>
      <c r="RKO47" s="2"/>
      <c r="RKP47" s="2"/>
      <c r="RKQ47" s="2"/>
      <c r="RKR47" s="2"/>
      <c r="RKS47" s="2"/>
      <c r="RKT47" s="2"/>
      <c r="RKU47" s="2"/>
      <c r="RKV47" s="2"/>
      <c r="RKW47" s="2"/>
      <c r="RKX47" s="2"/>
      <c r="RKY47" s="2"/>
      <c r="RKZ47" s="2"/>
      <c r="RLA47" s="2"/>
      <c r="RLB47" s="2"/>
      <c r="RLC47" s="2"/>
      <c r="RLD47" s="2"/>
      <c r="RLE47" s="2"/>
      <c r="RLF47" s="2"/>
      <c r="RLG47" s="2"/>
      <c r="RLH47" s="2"/>
      <c r="RLI47" s="2"/>
      <c r="RLJ47" s="2"/>
      <c r="RLK47" s="2"/>
      <c r="RLL47" s="2"/>
      <c r="RLM47" s="2"/>
      <c r="RLN47" s="2"/>
      <c r="RLO47" s="2"/>
      <c r="RLP47" s="2"/>
      <c r="RLQ47" s="2"/>
      <c r="RLR47" s="2"/>
      <c r="RLS47" s="2"/>
      <c r="RLT47" s="2"/>
      <c r="RLU47" s="2"/>
      <c r="RLV47" s="2"/>
      <c r="RLW47" s="2"/>
      <c r="RLX47" s="2"/>
      <c r="RLY47" s="2"/>
      <c r="RLZ47" s="2"/>
      <c r="RMA47" s="2"/>
      <c r="RMB47" s="2"/>
      <c r="RMC47" s="2"/>
      <c r="RMD47" s="2"/>
      <c r="RME47" s="2"/>
      <c r="RMF47" s="2"/>
      <c r="RMG47" s="2"/>
      <c r="RMH47" s="2"/>
      <c r="RMI47" s="2"/>
      <c r="RMJ47" s="2"/>
      <c r="RMK47" s="2"/>
      <c r="RML47" s="2"/>
      <c r="RMM47" s="2"/>
      <c r="RMN47" s="2"/>
      <c r="RMO47" s="2"/>
      <c r="RMP47" s="2"/>
      <c r="RMQ47" s="2"/>
      <c r="RMR47" s="2"/>
      <c r="RMS47" s="2"/>
      <c r="RMT47" s="2"/>
      <c r="RMU47" s="2"/>
      <c r="RMV47" s="2"/>
      <c r="RMW47" s="2"/>
      <c r="RMX47" s="2"/>
      <c r="RMY47" s="2"/>
      <c r="RMZ47" s="2"/>
      <c r="RNA47" s="2"/>
      <c r="RNB47" s="2"/>
      <c r="RNC47" s="2"/>
      <c r="RND47" s="2"/>
      <c r="RNE47" s="2"/>
      <c r="RNF47" s="2"/>
      <c r="RNG47" s="2"/>
      <c r="RNH47" s="2"/>
      <c r="RNI47" s="2"/>
      <c r="RNJ47" s="2"/>
      <c r="RNK47" s="2"/>
      <c r="RNL47" s="2"/>
      <c r="RNM47" s="2"/>
      <c r="RNN47" s="2"/>
      <c r="RNO47" s="2"/>
      <c r="RNP47" s="2"/>
      <c r="RNQ47" s="2"/>
      <c r="RNR47" s="2"/>
      <c r="RNS47" s="2"/>
      <c r="RNT47" s="2"/>
      <c r="RNU47" s="2"/>
      <c r="RNV47" s="2"/>
      <c r="RNW47" s="2"/>
      <c r="RNX47" s="2"/>
      <c r="RNY47" s="2"/>
      <c r="RNZ47" s="2"/>
      <c r="ROA47" s="2"/>
      <c r="ROB47" s="2"/>
      <c r="ROC47" s="2"/>
      <c r="ROD47" s="2"/>
      <c r="ROE47" s="2"/>
      <c r="ROF47" s="2"/>
      <c r="ROG47" s="2"/>
      <c r="ROH47" s="2"/>
      <c r="ROI47" s="2"/>
      <c r="ROJ47" s="2"/>
      <c r="ROK47" s="2"/>
      <c r="ROL47" s="2"/>
      <c r="ROM47" s="2"/>
      <c r="RON47" s="2"/>
      <c r="ROO47" s="2"/>
      <c r="ROP47" s="2"/>
      <c r="ROQ47" s="2"/>
      <c r="ROR47" s="2"/>
      <c r="ROS47" s="2"/>
      <c r="ROT47" s="2"/>
      <c r="ROU47" s="2"/>
      <c r="ROV47" s="2"/>
      <c r="ROW47" s="2"/>
      <c r="ROX47" s="2"/>
      <c r="ROY47" s="2"/>
      <c r="ROZ47" s="2"/>
      <c r="RPA47" s="2"/>
      <c r="RPB47" s="2"/>
      <c r="RPC47" s="2"/>
      <c r="RPD47" s="2"/>
      <c r="RPE47" s="2"/>
      <c r="RPF47" s="2"/>
      <c r="RPG47" s="2"/>
      <c r="RPH47" s="2"/>
      <c r="RPI47" s="2"/>
      <c r="RPJ47" s="2"/>
      <c r="RPK47" s="2"/>
      <c r="RPL47" s="2"/>
      <c r="RPM47" s="2"/>
      <c r="RPN47" s="2"/>
      <c r="RPO47" s="2"/>
      <c r="RPP47" s="2"/>
      <c r="RPQ47" s="2"/>
      <c r="RPR47" s="2"/>
      <c r="RPS47" s="2"/>
      <c r="RPT47" s="2"/>
      <c r="RPU47" s="2"/>
      <c r="RPV47" s="2"/>
      <c r="RPW47" s="2"/>
      <c r="RPX47" s="2"/>
      <c r="RPY47" s="2"/>
      <c r="RPZ47" s="2"/>
      <c r="RQA47" s="2"/>
      <c r="RQB47" s="2"/>
      <c r="RQC47" s="2"/>
      <c r="RQD47" s="2"/>
      <c r="RQE47" s="2"/>
      <c r="RQF47" s="2"/>
      <c r="RQG47" s="2"/>
      <c r="RQH47" s="2"/>
      <c r="RQI47" s="2"/>
      <c r="RQJ47" s="2"/>
      <c r="RQK47" s="2"/>
      <c r="RQL47" s="2"/>
      <c r="RQM47" s="2"/>
      <c r="RQN47" s="2"/>
      <c r="RQO47" s="2"/>
      <c r="RQP47" s="2"/>
      <c r="RQQ47" s="2"/>
      <c r="RQR47" s="2"/>
      <c r="RQS47" s="2"/>
      <c r="RQT47" s="2"/>
      <c r="RQU47" s="2"/>
      <c r="RQV47" s="2"/>
      <c r="RQW47" s="2"/>
      <c r="RQX47" s="2"/>
      <c r="RQY47" s="2"/>
      <c r="RQZ47" s="2"/>
      <c r="RRA47" s="2"/>
      <c r="RRB47" s="2"/>
      <c r="RRC47" s="2"/>
      <c r="RRD47" s="2"/>
      <c r="RRE47" s="2"/>
      <c r="RRF47" s="2"/>
      <c r="RRG47" s="2"/>
      <c r="RRH47" s="2"/>
      <c r="RRI47" s="2"/>
      <c r="RRJ47" s="2"/>
      <c r="RRK47" s="2"/>
      <c r="RRL47" s="2"/>
      <c r="RRM47" s="2"/>
      <c r="RRN47" s="2"/>
      <c r="RRO47" s="2"/>
      <c r="RRP47" s="2"/>
      <c r="RRQ47" s="2"/>
      <c r="RRR47" s="2"/>
      <c r="RRS47" s="2"/>
      <c r="RRT47" s="2"/>
      <c r="RRU47" s="2"/>
      <c r="RRV47" s="2"/>
      <c r="RRW47" s="2"/>
      <c r="RRX47" s="2"/>
      <c r="RRY47" s="2"/>
      <c r="RRZ47" s="2"/>
      <c r="RSA47" s="2"/>
      <c r="RSB47" s="2"/>
      <c r="RSC47" s="2"/>
      <c r="RSD47" s="2"/>
      <c r="RSE47" s="2"/>
      <c r="RSF47" s="2"/>
      <c r="RSG47" s="2"/>
      <c r="RSH47" s="2"/>
      <c r="RSI47" s="2"/>
      <c r="RSJ47" s="2"/>
      <c r="RSK47" s="2"/>
      <c r="RSL47" s="2"/>
      <c r="RSM47" s="2"/>
      <c r="RSN47" s="2"/>
      <c r="RSO47" s="2"/>
      <c r="RSP47" s="2"/>
      <c r="RSQ47" s="2"/>
      <c r="RSR47" s="2"/>
      <c r="RSS47" s="2"/>
      <c r="RST47" s="2"/>
      <c r="RSU47" s="2"/>
      <c r="RSV47" s="2"/>
      <c r="RSW47" s="2"/>
      <c r="RSX47" s="2"/>
      <c r="RSY47" s="2"/>
      <c r="RSZ47" s="2"/>
      <c r="RTA47" s="2"/>
      <c r="RTB47" s="2"/>
      <c r="RTC47" s="2"/>
      <c r="RTD47" s="2"/>
      <c r="RTE47" s="2"/>
      <c r="RTF47" s="2"/>
      <c r="RTG47" s="2"/>
      <c r="RTH47" s="2"/>
      <c r="RTI47" s="2"/>
      <c r="RTJ47" s="2"/>
      <c r="RTK47" s="2"/>
      <c r="RTL47" s="2"/>
      <c r="RTM47" s="2"/>
      <c r="RTN47" s="2"/>
      <c r="RTO47" s="2"/>
      <c r="RTP47" s="2"/>
      <c r="RTQ47" s="2"/>
      <c r="RTR47" s="2"/>
      <c r="RTS47" s="2"/>
      <c r="RTT47" s="2"/>
      <c r="RTU47" s="2"/>
      <c r="RTV47" s="2"/>
      <c r="RTW47" s="2"/>
      <c r="RTX47" s="2"/>
      <c r="RTY47" s="2"/>
      <c r="RTZ47" s="2"/>
      <c r="RUA47" s="2"/>
      <c r="RUB47" s="2"/>
      <c r="RUC47" s="2"/>
      <c r="RUD47" s="2"/>
      <c r="RUE47" s="2"/>
      <c r="RUF47" s="2"/>
      <c r="RUG47" s="2"/>
      <c r="RUH47" s="2"/>
      <c r="RUI47" s="2"/>
      <c r="RUJ47" s="2"/>
      <c r="RUK47" s="2"/>
      <c r="RUL47" s="2"/>
      <c r="RUM47" s="2"/>
      <c r="RUN47" s="2"/>
      <c r="RUO47" s="2"/>
      <c r="RUP47" s="2"/>
      <c r="RUQ47" s="2"/>
      <c r="RUR47" s="2"/>
      <c r="RUS47" s="2"/>
      <c r="RUT47" s="2"/>
      <c r="RUU47" s="2"/>
      <c r="RUV47" s="2"/>
      <c r="RUW47" s="2"/>
      <c r="RUX47" s="2"/>
      <c r="RUY47" s="2"/>
      <c r="RUZ47" s="2"/>
      <c r="RVA47" s="2"/>
      <c r="RVB47" s="2"/>
      <c r="RVC47" s="2"/>
      <c r="RVD47" s="2"/>
      <c r="RVE47" s="2"/>
      <c r="RVF47" s="2"/>
      <c r="RVG47" s="2"/>
      <c r="RVH47" s="2"/>
      <c r="RVI47" s="2"/>
      <c r="RVJ47" s="2"/>
      <c r="RVK47" s="2"/>
      <c r="RVL47" s="2"/>
      <c r="RVM47" s="2"/>
      <c r="RVN47" s="2"/>
      <c r="RVO47" s="2"/>
      <c r="RVP47" s="2"/>
      <c r="RVQ47" s="2"/>
      <c r="RVR47" s="2"/>
      <c r="RVS47" s="2"/>
      <c r="RVT47" s="2"/>
      <c r="RVU47" s="2"/>
      <c r="RVV47" s="2"/>
      <c r="RVW47" s="2"/>
      <c r="RVX47" s="2"/>
      <c r="RVY47" s="2"/>
      <c r="RVZ47" s="2"/>
      <c r="RWA47" s="2"/>
      <c r="RWB47" s="2"/>
      <c r="RWC47" s="2"/>
      <c r="RWD47" s="2"/>
      <c r="RWE47" s="2"/>
      <c r="RWF47" s="2"/>
      <c r="RWG47" s="2"/>
      <c r="RWH47" s="2"/>
      <c r="RWI47" s="2"/>
      <c r="RWJ47" s="2"/>
      <c r="RWK47" s="2"/>
      <c r="RWL47" s="2"/>
      <c r="RWM47" s="2"/>
      <c r="RWN47" s="2"/>
      <c r="RWO47" s="2"/>
      <c r="RWP47" s="2"/>
      <c r="RWQ47" s="2"/>
      <c r="RWR47" s="2"/>
      <c r="RWS47" s="2"/>
      <c r="RWT47" s="2"/>
      <c r="RWU47" s="2"/>
      <c r="RWV47" s="2"/>
      <c r="RWW47" s="2"/>
      <c r="RWX47" s="2"/>
      <c r="RWY47" s="2"/>
      <c r="RWZ47" s="2"/>
      <c r="RXA47" s="2"/>
      <c r="RXB47" s="2"/>
      <c r="RXC47" s="2"/>
      <c r="RXD47" s="2"/>
      <c r="RXE47" s="2"/>
      <c r="RXF47" s="2"/>
      <c r="RXG47" s="2"/>
      <c r="RXH47" s="2"/>
      <c r="RXI47" s="2"/>
      <c r="RXJ47" s="2"/>
      <c r="RXK47" s="2"/>
      <c r="RXL47" s="2"/>
      <c r="RXM47" s="2"/>
      <c r="RXN47" s="2"/>
      <c r="RXO47" s="2"/>
      <c r="RXP47" s="2"/>
      <c r="RXQ47" s="2"/>
      <c r="RXR47" s="2"/>
      <c r="RXS47" s="2"/>
      <c r="RXT47" s="2"/>
      <c r="RXU47" s="2"/>
      <c r="RXV47" s="2"/>
      <c r="RXW47" s="2"/>
      <c r="RXX47" s="2"/>
      <c r="RXY47" s="2"/>
      <c r="RXZ47" s="2"/>
      <c r="RYA47" s="2"/>
      <c r="RYB47" s="2"/>
      <c r="RYC47" s="2"/>
      <c r="RYD47" s="2"/>
      <c r="RYE47" s="2"/>
      <c r="RYF47" s="2"/>
      <c r="RYG47" s="2"/>
      <c r="RYH47" s="2"/>
      <c r="RYI47" s="2"/>
      <c r="RYJ47" s="2"/>
      <c r="RYK47" s="2"/>
      <c r="RYL47" s="2"/>
      <c r="RYM47" s="2"/>
      <c r="RYN47" s="2"/>
      <c r="RYO47" s="2"/>
      <c r="RYP47" s="2"/>
      <c r="RYQ47" s="2"/>
      <c r="RYR47" s="2"/>
      <c r="RYS47" s="2"/>
      <c r="RYT47" s="2"/>
      <c r="RYU47" s="2"/>
      <c r="RYV47" s="2"/>
      <c r="RYW47" s="2"/>
      <c r="RYX47" s="2"/>
      <c r="RYY47" s="2"/>
      <c r="RYZ47" s="2"/>
      <c r="RZA47" s="2"/>
      <c r="RZB47" s="2"/>
      <c r="RZC47" s="2"/>
      <c r="RZD47" s="2"/>
      <c r="RZE47" s="2"/>
      <c r="RZF47" s="2"/>
      <c r="RZG47" s="2"/>
      <c r="RZH47" s="2"/>
      <c r="RZI47" s="2"/>
      <c r="RZJ47" s="2"/>
      <c r="RZK47" s="2"/>
      <c r="RZL47" s="2"/>
      <c r="RZM47" s="2"/>
      <c r="RZN47" s="2"/>
      <c r="RZO47" s="2"/>
      <c r="RZP47" s="2"/>
      <c r="RZQ47" s="2"/>
      <c r="RZR47" s="2"/>
      <c r="RZS47" s="2"/>
      <c r="RZT47" s="2"/>
      <c r="RZU47" s="2"/>
      <c r="RZV47" s="2"/>
      <c r="RZW47" s="2"/>
      <c r="RZX47" s="2"/>
      <c r="RZY47" s="2"/>
      <c r="RZZ47" s="2"/>
      <c r="SAA47" s="2"/>
      <c r="SAB47" s="2"/>
      <c r="SAC47" s="2"/>
      <c r="SAD47" s="2"/>
      <c r="SAE47" s="2"/>
      <c r="SAF47" s="2"/>
      <c r="SAG47" s="2"/>
      <c r="SAH47" s="2"/>
      <c r="SAI47" s="2"/>
      <c r="SAJ47" s="2"/>
      <c r="SAK47" s="2"/>
      <c r="SAL47" s="2"/>
      <c r="SAM47" s="2"/>
      <c r="SAN47" s="2"/>
      <c r="SAO47" s="2"/>
      <c r="SAP47" s="2"/>
      <c r="SAQ47" s="2"/>
      <c r="SAR47" s="2"/>
      <c r="SAS47" s="2"/>
      <c r="SAT47" s="2"/>
      <c r="SAU47" s="2"/>
      <c r="SAV47" s="2"/>
      <c r="SAW47" s="2"/>
      <c r="SAX47" s="2"/>
      <c r="SAY47" s="2"/>
      <c r="SAZ47" s="2"/>
      <c r="SBA47" s="2"/>
      <c r="SBB47" s="2"/>
      <c r="SBC47" s="2"/>
      <c r="SBD47" s="2"/>
      <c r="SBE47" s="2"/>
      <c r="SBF47" s="2"/>
      <c r="SBG47" s="2"/>
      <c r="SBH47" s="2"/>
      <c r="SBI47" s="2"/>
      <c r="SBJ47" s="2"/>
      <c r="SBK47" s="2"/>
      <c r="SBL47" s="2"/>
      <c r="SBM47" s="2"/>
      <c r="SBN47" s="2"/>
      <c r="SBO47" s="2"/>
      <c r="SBP47" s="2"/>
      <c r="SBQ47" s="2"/>
      <c r="SBR47" s="2"/>
      <c r="SBS47" s="2"/>
      <c r="SBT47" s="2"/>
      <c r="SBU47" s="2"/>
      <c r="SBV47" s="2"/>
      <c r="SBW47" s="2"/>
      <c r="SBX47" s="2"/>
      <c r="SBY47" s="2"/>
      <c r="SBZ47" s="2"/>
      <c r="SCA47" s="2"/>
      <c r="SCB47" s="2"/>
      <c r="SCC47" s="2"/>
      <c r="SCD47" s="2"/>
      <c r="SCE47" s="2"/>
      <c r="SCF47" s="2"/>
      <c r="SCG47" s="2"/>
      <c r="SCH47" s="2"/>
      <c r="SCI47" s="2"/>
      <c r="SCJ47" s="2"/>
      <c r="SCK47" s="2"/>
      <c r="SCL47" s="2"/>
      <c r="SCM47" s="2"/>
      <c r="SCN47" s="2"/>
      <c r="SCO47" s="2"/>
      <c r="SCP47" s="2"/>
      <c r="SCQ47" s="2"/>
      <c r="SCR47" s="2"/>
      <c r="SCS47" s="2"/>
      <c r="SCT47" s="2"/>
      <c r="SCU47" s="2"/>
      <c r="SCV47" s="2"/>
      <c r="SCW47" s="2"/>
      <c r="SCX47" s="2"/>
      <c r="SCY47" s="2"/>
      <c r="SCZ47" s="2"/>
      <c r="SDA47" s="2"/>
      <c r="SDB47" s="2"/>
      <c r="SDC47" s="2"/>
      <c r="SDD47" s="2"/>
      <c r="SDE47" s="2"/>
      <c r="SDF47" s="2"/>
      <c r="SDG47" s="2"/>
      <c r="SDH47" s="2"/>
      <c r="SDI47" s="2"/>
      <c r="SDJ47" s="2"/>
      <c r="SDK47" s="2"/>
      <c r="SDL47" s="2"/>
      <c r="SDM47" s="2"/>
      <c r="SDN47" s="2"/>
      <c r="SDO47" s="2"/>
      <c r="SDP47" s="2"/>
      <c r="SDQ47" s="2"/>
      <c r="SDR47" s="2"/>
      <c r="SDS47" s="2"/>
      <c r="SDT47" s="2"/>
      <c r="SDU47" s="2"/>
      <c r="SDV47" s="2"/>
      <c r="SDW47" s="2"/>
      <c r="SDX47" s="2"/>
      <c r="SDY47" s="2"/>
      <c r="SDZ47" s="2"/>
      <c r="SEA47" s="2"/>
      <c r="SEB47" s="2"/>
      <c r="SEC47" s="2"/>
      <c r="SED47" s="2"/>
      <c r="SEE47" s="2"/>
      <c r="SEF47" s="2"/>
      <c r="SEG47" s="2"/>
      <c r="SEH47" s="2"/>
      <c r="SEI47" s="2"/>
      <c r="SEJ47" s="2"/>
      <c r="SEK47" s="2"/>
      <c r="SEL47" s="2"/>
      <c r="SEM47" s="2"/>
      <c r="SEN47" s="2"/>
      <c r="SEO47" s="2"/>
      <c r="SEP47" s="2"/>
      <c r="SEQ47" s="2"/>
      <c r="SER47" s="2"/>
      <c r="SES47" s="2"/>
      <c r="SET47" s="2"/>
      <c r="SEU47" s="2"/>
      <c r="SEV47" s="2"/>
      <c r="SEW47" s="2"/>
      <c r="SEX47" s="2"/>
      <c r="SEY47" s="2"/>
      <c r="SEZ47" s="2"/>
      <c r="SFA47" s="2"/>
      <c r="SFB47" s="2"/>
      <c r="SFC47" s="2"/>
      <c r="SFD47" s="2"/>
      <c r="SFE47" s="2"/>
      <c r="SFF47" s="2"/>
      <c r="SFG47" s="2"/>
      <c r="SFH47" s="2"/>
      <c r="SFI47" s="2"/>
      <c r="SFJ47" s="2"/>
      <c r="SFK47" s="2"/>
      <c r="SFL47" s="2"/>
      <c r="SFM47" s="2"/>
      <c r="SFN47" s="2"/>
      <c r="SFO47" s="2"/>
      <c r="SFP47" s="2"/>
      <c r="SFQ47" s="2"/>
      <c r="SFR47" s="2"/>
      <c r="SFS47" s="2"/>
      <c r="SFT47" s="2"/>
      <c r="SFU47" s="2"/>
      <c r="SFV47" s="2"/>
      <c r="SFW47" s="2"/>
      <c r="SFX47" s="2"/>
      <c r="SFY47" s="2"/>
      <c r="SFZ47" s="2"/>
      <c r="SGA47" s="2"/>
      <c r="SGB47" s="2"/>
      <c r="SGC47" s="2"/>
      <c r="SGD47" s="2"/>
      <c r="SGE47" s="2"/>
      <c r="SGF47" s="2"/>
      <c r="SGG47" s="2"/>
      <c r="SGH47" s="2"/>
      <c r="SGI47" s="2"/>
      <c r="SGJ47" s="2"/>
      <c r="SGK47" s="2"/>
      <c r="SGL47" s="2"/>
      <c r="SGM47" s="2"/>
      <c r="SGN47" s="2"/>
      <c r="SGO47" s="2"/>
      <c r="SGP47" s="2"/>
      <c r="SGQ47" s="2"/>
      <c r="SGR47" s="2"/>
      <c r="SGS47" s="2"/>
      <c r="SGT47" s="2"/>
      <c r="SGU47" s="2"/>
      <c r="SGV47" s="2"/>
      <c r="SGW47" s="2"/>
      <c r="SGX47" s="2"/>
      <c r="SGY47" s="2"/>
      <c r="SGZ47" s="2"/>
      <c r="SHA47" s="2"/>
      <c r="SHB47" s="2"/>
      <c r="SHC47" s="2"/>
      <c r="SHD47" s="2"/>
      <c r="SHE47" s="2"/>
      <c r="SHF47" s="2"/>
      <c r="SHG47" s="2"/>
      <c r="SHH47" s="2"/>
      <c r="SHI47" s="2"/>
      <c r="SHJ47" s="2"/>
      <c r="SHK47" s="2"/>
      <c r="SHL47" s="2"/>
      <c r="SHM47" s="2"/>
      <c r="SHN47" s="2"/>
      <c r="SHO47" s="2"/>
      <c r="SHP47" s="2"/>
      <c r="SHQ47" s="2"/>
      <c r="SHR47" s="2"/>
      <c r="SHS47" s="2"/>
      <c r="SHT47" s="2"/>
      <c r="SHU47" s="2"/>
      <c r="SHV47" s="2"/>
      <c r="SHW47" s="2"/>
      <c r="SHX47" s="2"/>
      <c r="SHY47" s="2"/>
      <c r="SHZ47" s="2"/>
      <c r="SIA47" s="2"/>
      <c r="SIB47" s="2"/>
      <c r="SIC47" s="2"/>
      <c r="SID47" s="2"/>
      <c r="SIE47" s="2"/>
      <c r="SIF47" s="2"/>
      <c r="SIG47" s="2"/>
      <c r="SIH47" s="2"/>
      <c r="SII47" s="2"/>
      <c r="SIJ47" s="2"/>
      <c r="SIK47" s="2"/>
      <c r="SIL47" s="2"/>
      <c r="SIM47" s="2"/>
      <c r="SIN47" s="2"/>
      <c r="SIO47" s="2"/>
      <c r="SIP47" s="2"/>
      <c r="SIQ47" s="2"/>
      <c r="SIR47" s="2"/>
      <c r="SIS47" s="2"/>
      <c r="SIT47" s="2"/>
      <c r="SIU47" s="2"/>
      <c r="SIV47" s="2"/>
      <c r="SIW47" s="2"/>
      <c r="SIX47" s="2"/>
      <c r="SIY47" s="2"/>
      <c r="SIZ47" s="2"/>
      <c r="SJA47" s="2"/>
      <c r="SJB47" s="2"/>
      <c r="SJC47" s="2"/>
      <c r="SJD47" s="2"/>
      <c r="SJE47" s="2"/>
      <c r="SJF47" s="2"/>
      <c r="SJG47" s="2"/>
      <c r="SJH47" s="2"/>
      <c r="SJI47" s="2"/>
      <c r="SJJ47" s="2"/>
      <c r="SJK47" s="2"/>
      <c r="SJL47" s="2"/>
      <c r="SJM47" s="2"/>
      <c r="SJN47" s="2"/>
      <c r="SJO47" s="2"/>
      <c r="SJP47" s="2"/>
      <c r="SJQ47" s="2"/>
      <c r="SJR47" s="2"/>
      <c r="SJS47" s="2"/>
      <c r="SJT47" s="2"/>
      <c r="SJU47" s="2"/>
      <c r="SJV47" s="2"/>
      <c r="SJW47" s="2"/>
      <c r="SJX47" s="2"/>
      <c r="SJY47" s="2"/>
      <c r="SJZ47" s="2"/>
      <c r="SKA47" s="2"/>
      <c r="SKB47" s="2"/>
      <c r="SKC47" s="2"/>
      <c r="SKD47" s="2"/>
      <c r="SKE47" s="2"/>
      <c r="SKF47" s="2"/>
      <c r="SKG47" s="2"/>
      <c r="SKH47" s="2"/>
      <c r="SKI47" s="2"/>
      <c r="SKJ47" s="2"/>
      <c r="SKK47" s="2"/>
      <c r="SKL47" s="2"/>
      <c r="SKM47" s="2"/>
      <c r="SKN47" s="2"/>
      <c r="SKO47" s="2"/>
      <c r="SKP47" s="2"/>
      <c r="SKQ47" s="2"/>
      <c r="SKR47" s="2"/>
      <c r="SKS47" s="2"/>
      <c r="SKT47" s="2"/>
      <c r="SKU47" s="2"/>
      <c r="SKV47" s="2"/>
      <c r="SKW47" s="2"/>
      <c r="SKX47" s="2"/>
      <c r="SKY47" s="2"/>
      <c r="SKZ47" s="2"/>
      <c r="SLA47" s="2"/>
      <c r="SLB47" s="2"/>
      <c r="SLC47" s="2"/>
      <c r="SLD47" s="2"/>
      <c r="SLE47" s="2"/>
      <c r="SLF47" s="2"/>
      <c r="SLG47" s="2"/>
      <c r="SLH47" s="2"/>
      <c r="SLI47" s="2"/>
      <c r="SLJ47" s="2"/>
      <c r="SLK47" s="2"/>
      <c r="SLL47" s="2"/>
      <c r="SLM47" s="2"/>
      <c r="SLN47" s="2"/>
      <c r="SLO47" s="2"/>
      <c r="SLP47" s="2"/>
      <c r="SLQ47" s="2"/>
      <c r="SLR47" s="2"/>
      <c r="SLS47" s="2"/>
      <c r="SLT47" s="2"/>
      <c r="SLU47" s="2"/>
      <c r="SLV47" s="2"/>
      <c r="SLW47" s="2"/>
      <c r="SLX47" s="2"/>
      <c r="SLY47" s="2"/>
      <c r="SLZ47" s="2"/>
      <c r="SMA47" s="2"/>
      <c r="SMB47" s="2"/>
      <c r="SMC47" s="2"/>
      <c r="SMD47" s="2"/>
      <c r="SME47" s="2"/>
      <c r="SMF47" s="2"/>
      <c r="SMG47" s="2"/>
      <c r="SMH47" s="2"/>
      <c r="SMI47" s="2"/>
      <c r="SMJ47" s="2"/>
      <c r="SMK47" s="2"/>
      <c r="SML47" s="2"/>
      <c r="SMM47" s="2"/>
      <c r="SMN47" s="2"/>
      <c r="SMO47" s="2"/>
      <c r="SMP47" s="2"/>
      <c r="SMQ47" s="2"/>
      <c r="SMR47" s="2"/>
      <c r="SMS47" s="2"/>
      <c r="SMT47" s="2"/>
      <c r="SMU47" s="2"/>
      <c r="SMV47" s="2"/>
      <c r="SMW47" s="2"/>
      <c r="SMX47" s="2"/>
      <c r="SMY47" s="2"/>
      <c r="SMZ47" s="2"/>
      <c r="SNA47" s="2"/>
      <c r="SNB47" s="2"/>
      <c r="SNC47" s="2"/>
      <c r="SND47" s="2"/>
      <c r="SNE47" s="2"/>
      <c r="SNF47" s="2"/>
      <c r="SNG47" s="2"/>
      <c r="SNH47" s="2"/>
      <c r="SNI47" s="2"/>
      <c r="SNJ47" s="2"/>
      <c r="SNK47" s="2"/>
      <c r="SNL47" s="2"/>
      <c r="SNM47" s="2"/>
      <c r="SNN47" s="2"/>
      <c r="SNO47" s="2"/>
      <c r="SNP47" s="2"/>
      <c r="SNQ47" s="2"/>
      <c r="SNR47" s="2"/>
      <c r="SNS47" s="2"/>
      <c r="SNT47" s="2"/>
      <c r="SNU47" s="2"/>
      <c r="SNV47" s="2"/>
      <c r="SNW47" s="2"/>
      <c r="SNX47" s="2"/>
      <c r="SNY47" s="2"/>
      <c r="SNZ47" s="2"/>
      <c r="SOA47" s="2"/>
      <c r="SOB47" s="2"/>
      <c r="SOC47" s="2"/>
      <c r="SOD47" s="2"/>
      <c r="SOE47" s="2"/>
      <c r="SOF47" s="2"/>
      <c r="SOG47" s="2"/>
      <c r="SOH47" s="2"/>
      <c r="SOI47" s="2"/>
      <c r="SOJ47" s="2"/>
      <c r="SOK47" s="2"/>
      <c r="SOL47" s="2"/>
      <c r="SOM47" s="2"/>
      <c r="SON47" s="2"/>
      <c r="SOO47" s="2"/>
      <c r="SOP47" s="2"/>
      <c r="SOQ47" s="2"/>
      <c r="SOR47" s="2"/>
      <c r="SOS47" s="2"/>
      <c r="SOT47" s="2"/>
      <c r="SOU47" s="2"/>
      <c r="SOV47" s="2"/>
      <c r="SOW47" s="2"/>
      <c r="SOX47" s="2"/>
      <c r="SOY47" s="2"/>
      <c r="SOZ47" s="2"/>
      <c r="SPA47" s="2"/>
      <c r="SPB47" s="2"/>
      <c r="SPC47" s="2"/>
      <c r="SPD47" s="2"/>
      <c r="SPE47" s="2"/>
      <c r="SPF47" s="2"/>
      <c r="SPG47" s="2"/>
      <c r="SPH47" s="2"/>
      <c r="SPI47" s="2"/>
      <c r="SPJ47" s="2"/>
      <c r="SPK47" s="2"/>
      <c r="SPL47" s="2"/>
      <c r="SPM47" s="2"/>
      <c r="SPN47" s="2"/>
      <c r="SPO47" s="2"/>
      <c r="SPP47" s="2"/>
      <c r="SPQ47" s="2"/>
      <c r="SPR47" s="2"/>
      <c r="SPS47" s="2"/>
      <c r="SPT47" s="2"/>
      <c r="SPU47" s="2"/>
      <c r="SPV47" s="2"/>
      <c r="SPW47" s="2"/>
      <c r="SPX47" s="2"/>
      <c r="SPY47" s="2"/>
      <c r="SPZ47" s="2"/>
      <c r="SQA47" s="2"/>
      <c r="SQB47" s="2"/>
      <c r="SQC47" s="2"/>
      <c r="SQD47" s="2"/>
      <c r="SQE47" s="2"/>
      <c r="SQF47" s="2"/>
      <c r="SQG47" s="2"/>
      <c r="SQH47" s="2"/>
      <c r="SQI47" s="2"/>
      <c r="SQJ47" s="2"/>
      <c r="SQK47" s="2"/>
      <c r="SQL47" s="2"/>
      <c r="SQM47" s="2"/>
      <c r="SQN47" s="2"/>
      <c r="SQO47" s="2"/>
      <c r="SQP47" s="2"/>
      <c r="SQQ47" s="2"/>
      <c r="SQR47" s="2"/>
      <c r="SQS47" s="2"/>
      <c r="SQT47" s="2"/>
      <c r="SQU47" s="2"/>
      <c r="SQV47" s="2"/>
      <c r="SQW47" s="2"/>
      <c r="SQX47" s="2"/>
      <c r="SQY47" s="2"/>
      <c r="SQZ47" s="2"/>
      <c r="SRA47" s="2"/>
      <c r="SRB47" s="2"/>
      <c r="SRC47" s="2"/>
      <c r="SRD47" s="2"/>
      <c r="SRE47" s="2"/>
      <c r="SRF47" s="2"/>
      <c r="SRG47" s="2"/>
      <c r="SRH47" s="2"/>
      <c r="SRI47" s="2"/>
      <c r="SRJ47" s="2"/>
      <c r="SRK47" s="2"/>
      <c r="SRL47" s="2"/>
      <c r="SRM47" s="2"/>
      <c r="SRN47" s="2"/>
      <c r="SRO47" s="2"/>
      <c r="SRP47" s="2"/>
      <c r="SRQ47" s="2"/>
      <c r="SRR47" s="2"/>
      <c r="SRS47" s="2"/>
      <c r="SRT47" s="2"/>
      <c r="SRU47" s="2"/>
      <c r="SRV47" s="2"/>
      <c r="SRW47" s="2"/>
      <c r="SRX47" s="2"/>
      <c r="SRY47" s="2"/>
      <c r="SRZ47" s="2"/>
      <c r="SSA47" s="2"/>
      <c r="SSB47" s="2"/>
      <c r="SSC47" s="2"/>
      <c r="SSD47" s="2"/>
      <c r="SSE47" s="2"/>
      <c r="SSF47" s="2"/>
      <c r="SSG47" s="2"/>
      <c r="SSH47" s="2"/>
      <c r="SSI47" s="2"/>
      <c r="SSJ47" s="2"/>
      <c r="SSK47" s="2"/>
      <c r="SSL47" s="2"/>
      <c r="SSM47" s="2"/>
      <c r="SSN47" s="2"/>
      <c r="SSO47" s="2"/>
      <c r="SSP47" s="2"/>
      <c r="SSQ47" s="2"/>
      <c r="SSR47" s="2"/>
      <c r="SSS47" s="2"/>
      <c r="SST47" s="2"/>
      <c r="SSU47" s="2"/>
      <c r="SSV47" s="2"/>
      <c r="SSW47" s="2"/>
      <c r="SSX47" s="2"/>
      <c r="SSY47" s="2"/>
      <c r="SSZ47" s="2"/>
      <c r="STA47" s="2"/>
      <c r="STB47" s="2"/>
      <c r="STC47" s="2"/>
      <c r="STD47" s="2"/>
      <c r="STE47" s="2"/>
      <c r="STF47" s="2"/>
      <c r="STG47" s="2"/>
      <c r="STH47" s="2"/>
      <c r="STI47" s="2"/>
      <c r="STJ47" s="2"/>
      <c r="STK47" s="2"/>
      <c r="STL47" s="2"/>
      <c r="STM47" s="2"/>
      <c r="STN47" s="2"/>
      <c r="STO47" s="2"/>
      <c r="STP47" s="2"/>
      <c r="STQ47" s="2"/>
      <c r="STR47" s="2"/>
      <c r="STS47" s="2"/>
      <c r="STT47" s="2"/>
      <c r="STU47" s="2"/>
      <c r="STV47" s="2"/>
      <c r="STW47" s="2"/>
      <c r="STX47" s="2"/>
      <c r="STY47" s="2"/>
      <c r="STZ47" s="2"/>
      <c r="SUA47" s="2"/>
      <c r="SUB47" s="2"/>
      <c r="SUC47" s="2"/>
      <c r="SUD47" s="2"/>
      <c r="SUE47" s="2"/>
      <c r="SUF47" s="2"/>
      <c r="SUG47" s="2"/>
      <c r="SUH47" s="2"/>
      <c r="SUI47" s="2"/>
      <c r="SUJ47" s="2"/>
      <c r="SUK47" s="2"/>
      <c r="SUL47" s="2"/>
      <c r="SUM47" s="2"/>
      <c r="SUN47" s="2"/>
      <c r="SUO47" s="2"/>
      <c r="SUP47" s="2"/>
      <c r="SUQ47" s="2"/>
      <c r="SUR47" s="2"/>
      <c r="SUS47" s="2"/>
      <c r="SUT47" s="2"/>
      <c r="SUU47" s="2"/>
      <c r="SUV47" s="2"/>
      <c r="SUW47" s="2"/>
      <c r="SUX47" s="2"/>
      <c r="SUY47" s="2"/>
      <c r="SUZ47" s="2"/>
      <c r="SVA47" s="2"/>
      <c r="SVB47" s="2"/>
      <c r="SVC47" s="2"/>
      <c r="SVD47" s="2"/>
      <c r="SVE47" s="2"/>
      <c r="SVF47" s="2"/>
      <c r="SVG47" s="2"/>
      <c r="SVH47" s="2"/>
      <c r="SVI47" s="2"/>
      <c r="SVJ47" s="2"/>
      <c r="SVK47" s="2"/>
      <c r="SVL47" s="2"/>
      <c r="SVM47" s="2"/>
      <c r="SVN47" s="2"/>
      <c r="SVO47" s="2"/>
      <c r="SVP47" s="2"/>
      <c r="SVQ47" s="2"/>
      <c r="SVR47" s="2"/>
      <c r="SVS47" s="2"/>
      <c r="SVT47" s="2"/>
      <c r="SVU47" s="2"/>
      <c r="SVV47" s="2"/>
      <c r="SVW47" s="2"/>
      <c r="SVX47" s="2"/>
      <c r="SVY47" s="2"/>
      <c r="SVZ47" s="2"/>
      <c r="SWA47" s="2"/>
      <c r="SWB47" s="2"/>
      <c r="SWC47" s="2"/>
      <c r="SWD47" s="2"/>
      <c r="SWE47" s="2"/>
      <c r="SWF47" s="2"/>
      <c r="SWG47" s="2"/>
      <c r="SWH47" s="2"/>
      <c r="SWI47" s="2"/>
      <c r="SWJ47" s="2"/>
      <c r="SWK47" s="2"/>
      <c r="SWL47" s="2"/>
      <c r="SWM47" s="2"/>
      <c r="SWN47" s="2"/>
      <c r="SWO47" s="2"/>
      <c r="SWP47" s="2"/>
      <c r="SWQ47" s="2"/>
      <c r="SWR47" s="2"/>
      <c r="SWS47" s="2"/>
      <c r="SWT47" s="2"/>
      <c r="SWU47" s="2"/>
      <c r="SWV47" s="2"/>
      <c r="SWW47" s="2"/>
      <c r="SWX47" s="2"/>
      <c r="SWY47" s="2"/>
      <c r="SWZ47" s="2"/>
      <c r="SXA47" s="2"/>
      <c r="SXB47" s="2"/>
      <c r="SXC47" s="2"/>
      <c r="SXD47" s="2"/>
      <c r="SXE47" s="2"/>
      <c r="SXF47" s="2"/>
      <c r="SXG47" s="2"/>
      <c r="SXH47" s="2"/>
      <c r="SXI47" s="2"/>
      <c r="SXJ47" s="2"/>
      <c r="SXK47" s="2"/>
      <c r="SXL47" s="2"/>
      <c r="SXM47" s="2"/>
      <c r="SXN47" s="2"/>
      <c r="SXO47" s="2"/>
      <c r="SXP47" s="2"/>
      <c r="SXQ47" s="2"/>
      <c r="SXR47" s="2"/>
      <c r="SXS47" s="2"/>
      <c r="SXT47" s="2"/>
      <c r="SXU47" s="2"/>
      <c r="SXV47" s="2"/>
      <c r="SXW47" s="2"/>
      <c r="SXX47" s="2"/>
      <c r="SXY47" s="2"/>
      <c r="SXZ47" s="2"/>
      <c r="SYA47" s="2"/>
      <c r="SYB47" s="2"/>
      <c r="SYC47" s="2"/>
      <c r="SYD47" s="2"/>
      <c r="SYE47" s="2"/>
      <c r="SYF47" s="2"/>
      <c r="SYG47" s="2"/>
      <c r="SYH47" s="2"/>
      <c r="SYI47" s="2"/>
      <c r="SYJ47" s="2"/>
      <c r="SYK47" s="2"/>
      <c r="SYL47" s="2"/>
      <c r="SYM47" s="2"/>
      <c r="SYN47" s="2"/>
      <c r="SYO47" s="2"/>
      <c r="SYP47" s="2"/>
      <c r="SYQ47" s="2"/>
      <c r="SYR47" s="2"/>
      <c r="SYS47" s="2"/>
      <c r="SYT47" s="2"/>
      <c r="SYU47" s="2"/>
      <c r="SYV47" s="2"/>
      <c r="SYW47" s="2"/>
      <c r="SYX47" s="2"/>
      <c r="SYY47" s="2"/>
      <c r="SYZ47" s="2"/>
      <c r="SZA47" s="2"/>
      <c r="SZB47" s="2"/>
      <c r="SZC47" s="2"/>
      <c r="SZD47" s="2"/>
      <c r="SZE47" s="2"/>
      <c r="SZF47" s="2"/>
      <c r="SZG47" s="2"/>
      <c r="SZH47" s="2"/>
      <c r="SZI47" s="2"/>
      <c r="SZJ47" s="2"/>
      <c r="SZK47" s="2"/>
      <c r="SZL47" s="2"/>
      <c r="SZM47" s="2"/>
      <c r="SZN47" s="2"/>
      <c r="SZO47" s="2"/>
      <c r="SZP47" s="2"/>
      <c r="SZQ47" s="2"/>
      <c r="SZR47" s="2"/>
      <c r="SZS47" s="2"/>
      <c r="SZT47" s="2"/>
      <c r="SZU47" s="2"/>
      <c r="SZV47" s="2"/>
      <c r="SZW47" s="2"/>
      <c r="SZX47" s="2"/>
      <c r="SZY47" s="2"/>
      <c r="SZZ47" s="2"/>
      <c r="TAA47" s="2"/>
      <c r="TAB47" s="2"/>
      <c r="TAC47" s="2"/>
      <c r="TAD47" s="2"/>
      <c r="TAE47" s="2"/>
      <c r="TAF47" s="2"/>
      <c r="TAG47" s="2"/>
      <c r="TAH47" s="2"/>
      <c r="TAI47" s="2"/>
      <c r="TAJ47" s="2"/>
      <c r="TAK47" s="2"/>
      <c r="TAL47" s="2"/>
      <c r="TAM47" s="2"/>
      <c r="TAN47" s="2"/>
      <c r="TAO47" s="2"/>
      <c r="TAP47" s="2"/>
      <c r="TAQ47" s="2"/>
      <c r="TAR47" s="2"/>
      <c r="TAS47" s="2"/>
      <c r="TAT47" s="2"/>
      <c r="TAU47" s="2"/>
      <c r="TAV47" s="2"/>
      <c r="TAW47" s="2"/>
      <c r="TAX47" s="2"/>
      <c r="TAY47" s="2"/>
      <c r="TAZ47" s="2"/>
      <c r="TBA47" s="2"/>
      <c r="TBB47" s="2"/>
      <c r="TBC47" s="2"/>
      <c r="TBD47" s="2"/>
      <c r="TBE47" s="2"/>
      <c r="TBF47" s="2"/>
      <c r="TBG47" s="2"/>
      <c r="TBH47" s="2"/>
      <c r="TBI47" s="2"/>
      <c r="TBJ47" s="2"/>
      <c r="TBK47" s="2"/>
      <c r="TBL47" s="2"/>
      <c r="TBM47" s="2"/>
      <c r="TBN47" s="2"/>
      <c r="TBO47" s="2"/>
      <c r="TBP47" s="2"/>
      <c r="TBQ47" s="2"/>
      <c r="TBR47" s="2"/>
      <c r="TBS47" s="2"/>
      <c r="TBT47" s="2"/>
      <c r="TBU47" s="2"/>
      <c r="TBV47" s="2"/>
      <c r="TBW47" s="2"/>
      <c r="TBX47" s="2"/>
      <c r="TBY47" s="2"/>
      <c r="TBZ47" s="2"/>
      <c r="TCA47" s="2"/>
      <c r="TCB47" s="2"/>
      <c r="TCC47" s="2"/>
      <c r="TCD47" s="2"/>
      <c r="TCE47" s="2"/>
      <c r="TCF47" s="2"/>
      <c r="TCG47" s="2"/>
      <c r="TCH47" s="2"/>
      <c r="TCI47" s="2"/>
      <c r="TCJ47" s="2"/>
      <c r="TCK47" s="2"/>
      <c r="TCL47" s="2"/>
      <c r="TCM47" s="2"/>
      <c r="TCN47" s="2"/>
      <c r="TCO47" s="2"/>
      <c r="TCP47" s="2"/>
      <c r="TCQ47" s="2"/>
      <c r="TCR47" s="2"/>
      <c r="TCS47" s="2"/>
      <c r="TCT47" s="2"/>
      <c r="TCU47" s="2"/>
      <c r="TCV47" s="2"/>
      <c r="TCW47" s="2"/>
      <c r="TCX47" s="2"/>
      <c r="TCY47" s="2"/>
      <c r="TCZ47" s="2"/>
      <c r="TDA47" s="2"/>
      <c r="TDB47" s="2"/>
      <c r="TDC47" s="2"/>
      <c r="TDD47" s="2"/>
      <c r="TDE47" s="2"/>
      <c r="TDF47" s="2"/>
      <c r="TDG47" s="2"/>
      <c r="TDH47" s="2"/>
      <c r="TDI47" s="2"/>
      <c r="TDJ47" s="2"/>
      <c r="TDK47" s="2"/>
      <c r="TDL47" s="2"/>
      <c r="TDM47" s="2"/>
      <c r="TDN47" s="2"/>
      <c r="TDO47" s="2"/>
      <c r="TDP47" s="2"/>
      <c r="TDQ47" s="2"/>
      <c r="TDR47" s="2"/>
      <c r="TDS47" s="2"/>
      <c r="TDT47" s="2"/>
      <c r="TDU47" s="2"/>
      <c r="TDV47" s="2"/>
      <c r="TDW47" s="2"/>
      <c r="TDX47" s="2"/>
      <c r="TDY47" s="2"/>
      <c r="TDZ47" s="2"/>
      <c r="TEA47" s="2"/>
      <c r="TEB47" s="2"/>
      <c r="TEC47" s="2"/>
      <c r="TED47" s="2"/>
      <c r="TEE47" s="2"/>
      <c r="TEF47" s="2"/>
      <c r="TEG47" s="2"/>
      <c r="TEH47" s="2"/>
      <c r="TEI47" s="2"/>
      <c r="TEJ47" s="2"/>
      <c r="TEK47" s="2"/>
      <c r="TEL47" s="2"/>
      <c r="TEM47" s="2"/>
      <c r="TEN47" s="2"/>
      <c r="TEO47" s="2"/>
      <c r="TEP47" s="2"/>
      <c r="TEQ47" s="2"/>
      <c r="TER47" s="2"/>
      <c r="TES47" s="2"/>
      <c r="TET47" s="2"/>
      <c r="TEU47" s="2"/>
      <c r="TEV47" s="2"/>
      <c r="TEW47" s="2"/>
      <c r="TEX47" s="2"/>
      <c r="TEY47" s="2"/>
      <c r="TEZ47" s="2"/>
      <c r="TFA47" s="2"/>
      <c r="TFB47" s="2"/>
      <c r="TFC47" s="2"/>
      <c r="TFD47" s="2"/>
      <c r="TFE47" s="2"/>
      <c r="TFF47" s="2"/>
      <c r="TFG47" s="2"/>
      <c r="TFH47" s="2"/>
      <c r="TFI47" s="2"/>
      <c r="TFJ47" s="2"/>
      <c r="TFK47" s="2"/>
      <c r="TFL47" s="2"/>
      <c r="TFM47" s="2"/>
      <c r="TFN47" s="2"/>
      <c r="TFO47" s="2"/>
      <c r="TFP47" s="2"/>
      <c r="TFQ47" s="2"/>
      <c r="TFR47" s="2"/>
      <c r="TFS47" s="2"/>
      <c r="TFT47" s="2"/>
      <c r="TFU47" s="2"/>
      <c r="TFV47" s="2"/>
      <c r="TFW47" s="2"/>
      <c r="TFX47" s="2"/>
      <c r="TFY47" s="2"/>
      <c r="TFZ47" s="2"/>
      <c r="TGA47" s="2"/>
      <c r="TGB47" s="2"/>
      <c r="TGC47" s="2"/>
      <c r="TGD47" s="2"/>
      <c r="TGE47" s="2"/>
      <c r="TGF47" s="2"/>
      <c r="TGG47" s="2"/>
      <c r="TGH47" s="2"/>
      <c r="TGI47" s="2"/>
      <c r="TGJ47" s="2"/>
      <c r="TGK47" s="2"/>
      <c r="TGL47" s="2"/>
      <c r="TGM47" s="2"/>
      <c r="TGN47" s="2"/>
      <c r="TGO47" s="2"/>
      <c r="TGP47" s="2"/>
      <c r="TGQ47" s="2"/>
      <c r="TGR47" s="2"/>
      <c r="TGS47" s="2"/>
      <c r="TGT47" s="2"/>
      <c r="TGU47" s="2"/>
      <c r="TGV47" s="2"/>
      <c r="TGW47" s="2"/>
      <c r="TGX47" s="2"/>
      <c r="TGY47" s="2"/>
      <c r="TGZ47" s="2"/>
      <c r="THA47" s="2"/>
      <c r="THB47" s="2"/>
      <c r="THC47" s="2"/>
      <c r="THD47" s="2"/>
      <c r="THE47" s="2"/>
      <c r="THF47" s="2"/>
      <c r="THG47" s="2"/>
      <c r="THH47" s="2"/>
      <c r="THI47" s="2"/>
      <c r="THJ47" s="2"/>
      <c r="THK47" s="2"/>
      <c r="THL47" s="2"/>
      <c r="THM47" s="2"/>
      <c r="THN47" s="2"/>
      <c r="THO47" s="2"/>
      <c r="THP47" s="2"/>
      <c r="THQ47" s="2"/>
      <c r="THR47" s="2"/>
      <c r="THS47" s="2"/>
      <c r="THT47" s="2"/>
      <c r="THU47" s="2"/>
      <c r="THV47" s="2"/>
      <c r="THW47" s="2"/>
      <c r="THX47" s="2"/>
      <c r="THY47" s="2"/>
      <c r="THZ47" s="2"/>
      <c r="TIA47" s="2"/>
      <c r="TIB47" s="2"/>
      <c r="TIC47" s="2"/>
      <c r="TID47" s="2"/>
      <c r="TIE47" s="2"/>
      <c r="TIF47" s="2"/>
      <c r="TIG47" s="2"/>
      <c r="TIH47" s="2"/>
      <c r="TII47" s="2"/>
      <c r="TIJ47" s="2"/>
      <c r="TIK47" s="2"/>
      <c r="TIL47" s="2"/>
      <c r="TIM47" s="2"/>
      <c r="TIN47" s="2"/>
      <c r="TIO47" s="2"/>
      <c r="TIP47" s="2"/>
      <c r="TIQ47" s="2"/>
      <c r="TIR47" s="2"/>
      <c r="TIS47" s="2"/>
      <c r="TIT47" s="2"/>
      <c r="TIU47" s="2"/>
      <c r="TIV47" s="2"/>
      <c r="TIW47" s="2"/>
      <c r="TIX47" s="2"/>
      <c r="TIY47" s="2"/>
      <c r="TIZ47" s="2"/>
      <c r="TJA47" s="2"/>
      <c r="TJB47" s="2"/>
      <c r="TJC47" s="2"/>
      <c r="TJD47" s="2"/>
      <c r="TJE47" s="2"/>
      <c r="TJF47" s="2"/>
      <c r="TJG47" s="2"/>
      <c r="TJH47" s="2"/>
      <c r="TJI47" s="2"/>
      <c r="TJJ47" s="2"/>
      <c r="TJK47" s="2"/>
      <c r="TJL47" s="2"/>
      <c r="TJM47" s="2"/>
      <c r="TJN47" s="2"/>
      <c r="TJO47" s="2"/>
      <c r="TJP47" s="2"/>
      <c r="TJQ47" s="2"/>
      <c r="TJR47" s="2"/>
      <c r="TJS47" s="2"/>
      <c r="TJT47" s="2"/>
      <c r="TJU47" s="2"/>
      <c r="TJV47" s="2"/>
      <c r="TJW47" s="2"/>
      <c r="TJX47" s="2"/>
      <c r="TJY47" s="2"/>
      <c r="TJZ47" s="2"/>
      <c r="TKA47" s="2"/>
      <c r="TKB47" s="2"/>
      <c r="TKC47" s="2"/>
      <c r="TKD47" s="2"/>
      <c r="TKE47" s="2"/>
      <c r="TKF47" s="2"/>
      <c r="TKG47" s="2"/>
      <c r="TKH47" s="2"/>
      <c r="TKI47" s="2"/>
      <c r="TKJ47" s="2"/>
      <c r="TKK47" s="2"/>
      <c r="TKL47" s="2"/>
      <c r="TKM47" s="2"/>
      <c r="TKN47" s="2"/>
      <c r="TKO47" s="2"/>
      <c r="TKP47" s="2"/>
      <c r="TKQ47" s="2"/>
      <c r="TKR47" s="2"/>
      <c r="TKS47" s="2"/>
      <c r="TKT47" s="2"/>
      <c r="TKU47" s="2"/>
      <c r="TKV47" s="2"/>
      <c r="TKW47" s="2"/>
      <c r="TKX47" s="2"/>
      <c r="TKY47" s="2"/>
      <c r="TKZ47" s="2"/>
      <c r="TLA47" s="2"/>
      <c r="TLB47" s="2"/>
      <c r="TLC47" s="2"/>
      <c r="TLD47" s="2"/>
      <c r="TLE47" s="2"/>
      <c r="TLF47" s="2"/>
      <c r="TLG47" s="2"/>
      <c r="TLH47" s="2"/>
      <c r="TLI47" s="2"/>
      <c r="TLJ47" s="2"/>
      <c r="TLK47" s="2"/>
      <c r="TLL47" s="2"/>
      <c r="TLM47" s="2"/>
      <c r="TLN47" s="2"/>
      <c r="TLO47" s="2"/>
      <c r="TLP47" s="2"/>
      <c r="TLQ47" s="2"/>
      <c r="TLR47" s="2"/>
      <c r="TLS47" s="2"/>
      <c r="TLT47" s="2"/>
      <c r="TLU47" s="2"/>
      <c r="TLV47" s="2"/>
      <c r="TLW47" s="2"/>
      <c r="TLX47" s="2"/>
      <c r="TLY47" s="2"/>
      <c r="TLZ47" s="2"/>
      <c r="TMA47" s="2"/>
      <c r="TMB47" s="2"/>
      <c r="TMC47" s="2"/>
      <c r="TMD47" s="2"/>
      <c r="TME47" s="2"/>
      <c r="TMF47" s="2"/>
      <c r="TMG47" s="2"/>
      <c r="TMH47" s="2"/>
      <c r="TMI47" s="2"/>
      <c r="TMJ47" s="2"/>
      <c r="TMK47" s="2"/>
      <c r="TML47" s="2"/>
      <c r="TMM47" s="2"/>
      <c r="TMN47" s="2"/>
      <c r="TMO47" s="2"/>
      <c r="TMP47" s="2"/>
      <c r="TMQ47" s="2"/>
      <c r="TMR47" s="2"/>
      <c r="TMS47" s="2"/>
      <c r="TMT47" s="2"/>
      <c r="TMU47" s="2"/>
      <c r="TMV47" s="2"/>
      <c r="TMW47" s="2"/>
      <c r="TMX47" s="2"/>
      <c r="TMY47" s="2"/>
      <c r="TMZ47" s="2"/>
      <c r="TNA47" s="2"/>
      <c r="TNB47" s="2"/>
      <c r="TNC47" s="2"/>
      <c r="TND47" s="2"/>
      <c r="TNE47" s="2"/>
      <c r="TNF47" s="2"/>
      <c r="TNG47" s="2"/>
      <c r="TNH47" s="2"/>
      <c r="TNI47" s="2"/>
      <c r="TNJ47" s="2"/>
      <c r="TNK47" s="2"/>
      <c r="TNL47" s="2"/>
      <c r="TNM47" s="2"/>
      <c r="TNN47" s="2"/>
      <c r="TNO47" s="2"/>
      <c r="TNP47" s="2"/>
      <c r="TNQ47" s="2"/>
      <c r="TNR47" s="2"/>
      <c r="TNS47" s="2"/>
      <c r="TNT47" s="2"/>
      <c r="TNU47" s="2"/>
      <c r="TNV47" s="2"/>
      <c r="TNW47" s="2"/>
      <c r="TNX47" s="2"/>
      <c r="TNY47" s="2"/>
      <c r="TNZ47" s="2"/>
      <c r="TOA47" s="2"/>
      <c r="TOB47" s="2"/>
      <c r="TOC47" s="2"/>
      <c r="TOD47" s="2"/>
      <c r="TOE47" s="2"/>
      <c r="TOF47" s="2"/>
      <c r="TOG47" s="2"/>
      <c r="TOH47" s="2"/>
      <c r="TOI47" s="2"/>
      <c r="TOJ47" s="2"/>
      <c r="TOK47" s="2"/>
      <c r="TOL47" s="2"/>
      <c r="TOM47" s="2"/>
      <c r="TON47" s="2"/>
      <c r="TOO47" s="2"/>
      <c r="TOP47" s="2"/>
      <c r="TOQ47" s="2"/>
      <c r="TOR47" s="2"/>
      <c r="TOS47" s="2"/>
      <c r="TOT47" s="2"/>
      <c r="TOU47" s="2"/>
      <c r="TOV47" s="2"/>
      <c r="TOW47" s="2"/>
      <c r="TOX47" s="2"/>
      <c r="TOY47" s="2"/>
      <c r="TOZ47" s="2"/>
      <c r="TPA47" s="2"/>
      <c r="TPB47" s="2"/>
      <c r="TPC47" s="2"/>
      <c r="TPD47" s="2"/>
      <c r="TPE47" s="2"/>
      <c r="TPF47" s="2"/>
      <c r="TPG47" s="2"/>
      <c r="TPH47" s="2"/>
      <c r="TPI47" s="2"/>
      <c r="TPJ47" s="2"/>
      <c r="TPK47" s="2"/>
      <c r="TPL47" s="2"/>
      <c r="TPM47" s="2"/>
      <c r="TPN47" s="2"/>
      <c r="TPO47" s="2"/>
      <c r="TPP47" s="2"/>
      <c r="TPQ47" s="2"/>
      <c r="TPR47" s="2"/>
      <c r="TPS47" s="2"/>
      <c r="TPT47" s="2"/>
      <c r="TPU47" s="2"/>
      <c r="TPV47" s="2"/>
      <c r="TPW47" s="2"/>
      <c r="TPX47" s="2"/>
      <c r="TPY47" s="2"/>
      <c r="TPZ47" s="2"/>
      <c r="TQA47" s="2"/>
      <c r="TQB47" s="2"/>
      <c r="TQC47" s="2"/>
      <c r="TQD47" s="2"/>
      <c r="TQE47" s="2"/>
      <c r="TQF47" s="2"/>
      <c r="TQG47" s="2"/>
      <c r="TQH47" s="2"/>
      <c r="TQI47" s="2"/>
      <c r="TQJ47" s="2"/>
      <c r="TQK47" s="2"/>
      <c r="TQL47" s="2"/>
      <c r="TQM47" s="2"/>
      <c r="TQN47" s="2"/>
      <c r="TQO47" s="2"/>
      <c r="TQP47" s="2"/>
      <c r="TQQ47" s="2"/>
      <c r="TQR47" s="2"/>
      <c r="TQS47" s="2"/>
      <c r="TQT47" s="2"/>
      <c r="TQU47" s="2"/>
      <c r="TQV47" s="2"/>
      <c r="TQW47" s="2"/>
      <c r="TQX47" s="2"/>
      <c r="TQY47" s="2"/>
      <c r="TQZ47" s="2"/>
      <c r="TRA47" s="2"/>
      <c r="TRB47" s="2"/>
      <c r="TRC47" s="2"/>
      <c r="TRD47" s="2"/>
      <c r="TRE47" s="2"/>
      <c r="TRF47" s="2"/>
      <c r="TRG47" s="2"/>
      <c r="TRH47" s="2"/>
      <c r="TRI47" s="2"/>
      <c r="TRJ47" s="2"/>
      <c r="TRK47" s="2"/>
      <c r="TRL47" s="2"/>
      <c r="TRM47" s="2"/>
      <c r="TRN47" s="2"/>
      <c r="TRO47" s="2"/>
      <c r="TRP47" s="2"/>
      <c r="TRQ47" s="2"/>
      <c r="TRR47" s="2"/>
      <c r="TRS47" s="2"/>
      <c r="TRT47" s="2"/>
      <c r="TRU47" s="2"/>
      <c r="TRV47" s="2"/>
      <c r="TRW47" s="2"/>
      <c r="TRX47" s="2"/>
      <c r="TRY47" s="2"/>
      <c r="TRZ47" s="2"/>
      <c r="TSA47" s="2"/>
      <c r="TSB47" s="2"/>
      <c r="TSC47" s="2"/>
      <c r="TSD47" s="2"/>
      <c r="TSE47" s="2"/>
      <c r="TSF47" s="2"/>
      <c r="TSG47" s="2"/>
      <c r="TSH47" s="2"/>
      <c r="TSI47" s="2"/>
      <c r="TSJ47" s="2"/>
      <c r="TSK47" s="2"/>
      <c r="TSL47" s="2"/>
      <c r="TSM47" s="2"/>
      <c r="TSN47" s="2"/>
      <c r="TSO47" s="2"/>
      <c r="TSP47" s="2"/>
      <c r="TSQ47" s="2"/>
      <c r="TSR47" s="2"/>
      <c r="TSS47" s="2"/>
      <c r="TST47" s="2"/>
      <c r="TSU47" s="2"/>
      <c r="TSV47" s="2"/>
      <c r="TSW47" s="2"/>
      <c r="TSX47" s="2"/>
      <c r="TSY47" s="2"/>
      <c r="TSZ47" s="2"/>
      <c r="TTA47" s="2"/>
      <c r="TTB47" s="2"/>
      <c r="TTC47" s="2"/>
      <c r="TTD47" s="2"/>
      <c r="TTE47" s="2"/>
      <c r="TTF47" s="2"/>
      <c r="TTG47" s="2"/>
      <c r="TTH47" s="2"/>
      <c r="TTI47" s="2"/>
      <c r="TTJ47" s="2"/>
      <c r="TTK47" s="2"/>
      <c r="TTL47" s="2"/>
      <c r="TTM47" s="2"/>
      <c r="TTN47" s="2"/>
      <c r="TTO47" s="2"/>
      <c r="TTP47" s="2"/>
      <c r="TTQ47" s="2"/>
      <c r="TTR47" s="2"/>
      <c r="TTS47" s="2"/>
      <c r="TTT47" s="2"/>
      <c r="TTU47" s="2"/>
      <c r="TTV47" s="2"/>
      <c r="TTW47" s="2"/>
      <c r="TTX47" s="2"/>
      <c r="TTY47" s="2"/>
      <c r="TTZ47" s="2"/>
      <c r="TUA47" s="2"/>
      <c r="TUB47" s="2"/>
      <c r="TUC47" s="2"/>
      <c r="TUD47" s="2"/>
      <c r="TUE47" s="2"/>
      <c r="TUF47" s="2"/>
      <c r="TUG47" s="2"/>
      <c r="TUH47" s="2"/>
      <c r="TUI47" s="2"/>
      <c r="TUJ47" s="2"/>
      <c r="TUK47" s="2"/>
      <c r="TUL47" s="2"/>
      <c r="TUM47" s="2"/>
      <c r="TUN47" s="2"/>
      <c r="TUO47" s="2"/>
      <c r="TUP47" s="2"/>
      <c r="TUQ47" s="2"/>
      <c r="TUR47" s="2"/>
      <c r="TUS47" s="2"/>
      <c r="TUT47" s="2"/>
      <c r="TUU47" s="2"/>
      <c r="TUV47" s="2"/>
      <c r="TUW47" s="2"/>
      <c r="TUX47" s="2"/>
      <c r="TUY47" s="2"/>
      <c r="TUZ47" s="2"/>
      <c r="TVA47" s="2"/>
      <c r="TVB47" s="2"/>
      <c r="TVC47" s="2"/>
      <c r="TVD47" s="2"/>
      <c r="TVE47" s="2"/>
      <c r="TVF47" s="2"/>
      <c r="TVG47" s="2"/>
      <c r="TVH47" s="2"/>
      <c r="TVI47" s="2"/>
      <c r="TVJ47" s="2"/>
      <c r="TVK47" s="2"/>
      <c r="TVL47" s="2"/>
      <c r="TVM47" s="2"/>
      <c r="TVN47" s="2"/>
      <c r="TVO47" s="2"/>
      <c r="TVP47" s="2"/>
      <c r="TVQ47" s="2"/>
      <c r="TVR47" s="2"/>
      <c r="TVS47" s="2"/>
      <c r="TVT47" s="2"/>
      <c r="TVU47" s="2"/>
      <c r="TVV47" s="2"/>
      <c r="TVW47" s="2"/>
      <c r="TVX47" s="2"/>
      <c r="TVY47" s="2"/>
      <c r="TVZ47" s="2"/>
      <c r="TWA47" s="2"/>
      <c r="TWB47" s="2"/>
      <c r="TWC47" s="2"/>
      <c r="TWD47" s="2"/>
      <c r="TWE47" s="2"/>
      <c r="TWF47" s="2"/>
      <c r="TWG47" s="2"/>
      <c r="TWH47" s="2"/>
      <c r="TWI47" s="2"/>
      <c r="TWJ47" s="2"/>
      <c r="TWK47" s="2"/>
      <c r="TWL47" s="2"/>
      <c r="TWM47" s="2"/>
      <c r="TWN47" s="2"/>
      <c r="TWO47" s="2"/>
      <c r="TWP47" s="2"/>
      <c r="TWQ47" s="2"/>
      <c r="TWR47" s="2"/>
      <c r="TWS47" s="2"/>
      <c r="TWT47" s="2"/>
      <c r="TWU47" s="2"/>
      <c r="TWV47" s="2"/>
      <c r="TWW47" s="2"/>
      <c r="TWX47" s="2"/>
      <c r="TWY47" s="2"/>
      <c r="TWZ47" s="2"/>
      <c r="TXA47" s="2"/>
      <c r="TXB47" s="2"/>
      <c r="TXC47" s="2"/>
      <c r="TXD47" s="2"/>
      <c r="TXE47" s="2"/>
      <c r="TXF47" s="2"/>
      <c r="TXG47" s="2"/>
      <c r="TXH47" s="2"/>
      <c r="TXI47" s="2"/>
      <c r="TXJ47" s="2"/>
      <c r="TXK47" s="2"/>
      <c r="TXL47" s="2"/>
      <c r="TXM47" s="2"/>
      <c r="TXN47" s="2"/>
      <c r="TXO47" s="2"/>
      <c r="TXP47" s="2"/>
      <c r="TXQ47" s="2"/>
      <c r="TXR47" s="2"/>
      <c r="TXS47" s="2"/>
      <c r="TXT47" s="2"/>
      <c r="TXU47" s="2"/>
      <c r="TXV47" s="2"/>
      <c r="TXW47" s="2"/>
      <c r="TXX47" s="2"/>
      <c r="TXY47" s="2"/>
      <c r="TXZ47" s="2"/>
      <c r="TYA47" s="2"/>
      <c r="TYB47" s="2"/>
      <c r="TYC47" s="2"/>
      <c r="TYD47" s="2"/>
      <c r="TYE47" s="2"/>
      <c r="TYF47" s="2"/>
      <c r="TYG47" s="2"/>
      <c r="TYH47" s="2"/>
      <c r="TYI47" s="2"/>
      <c r="TYJ47" s="2"/>
      <c r="TYK47" s="2"/>
      <c r="TYL47" s="2"/>
      <c r="TYM47" s="2"/>
      <c r="TYN47" s="2"/>
      <c r="TYO47" s="2"/>
      <c r="TYP47" s="2"/>
      <c r="TYQ47" s="2"/>
      <c r="TYR47" s="2"/>
      <c r="TYS47" s="2"/>
      <c r="TYT47" s="2"/>
      <c r="TYU47" s="2"/>
      <c r="TYV47" s="2"/>
      <c r="TYW47" s="2"/>
      <c r="TYX47" s="2"/>
      <c r="TYY47" s="2"/>
      <c r="TYZ47" s="2"/>
      <c r="TZA47" s="2"/>
      <c r="TZB47" s="2"/>
      <c r="TZC47" s="2"/>
      <c r="TZD47" s="2"/>
      <c r="TZE47" s="2"/>
      <c r="TZF47" s="2"/>
      <c r="TZG47" s="2"/>
      <c r="TZH47" s="2"/>
      <c r="TZI47" s="2"/>
      <c r="TZJ47" s="2"/>
      <c r="TZK47" s="2"/>
      <c r="TZL47" s="2"/>
      <c r="TZM47" s="2"/>
      <c r="TZN47" s="2"/>
      <c r="TZO47" s="2"/>
      <c r="TZP47" s="2"/>
      <c r="TZQ47" s="2"/>
      <c r="TZR47" s="2"/>
      <c r="TZS47" s="2"/>
      <c r="TZT47" s="2"/>
      <c r="TZU47" s="2"/>
      <c r="TZV47" s="2"/>
      <c r="TZW47" s="2"/>
      <c r="TZX47" s="2"/>
      <c r="TZY47" s="2"/>
      <c r="TZZ47" s="2"/>
      <c r="UAA47" s="2"/>
      <c r="UAB47" s="2"/>
      <c r="UAC47" s="2"/>
      <c r="UAD47" s="2"/>
      <c r="UAE47" s="2"/>
      <c r="UAF47" s="2"/>
      <c r="UAG47" s="2"/>
      <c r="UAH47" s="2"/>
      <c r="UAI47" s="2"/>
      <c r="UAJ47" s="2"/>
      <c r="UAK47" s="2"/>
      <c r="UAL47" s="2"/>
      <c r="UAM47" s="2"/>
      <c r="UAN47" s="2"/>
      <c r="UAO47" s="2"/>
      <c r="UAP47" s="2"/>
      <c r="UAQ47" s="2"/>
      <c r="UAR47" s="2"/>
      <c r="UAS47" s="2"/>
      <c r="UAT47" s="2"/>
      <c r="UAU47" s="2"/>
      <c r="UAV47" s="2"/>
      <c r="UAW47" s="2"/>
      <c r="UAX47" s="2"/>
      <c r="UAY47" s="2"/>
      <c r="UAZ47" s="2"/>
      <c r="UBA47" s="2"/>
      <c r="UBB47" s="2"/>
      <c r="UBC47" s="2"/>
      <c r="UBD47" s="2"/>
      <c r="UBE47" s="2"/>
      <c r="UBF47" s="2"/>
      <c r="UBG47" s="2"/>
      <c r="UBH47" s="2"/>
      <c r="UBI47" s="2"/>
      <c r="UBJ47" s="2"/>
      <c r="UBK47" s="2"/>
      <c r="UBL47" s="2"/>
      <c r="UBM47" s="2"/>
      <c r="UBN47" s="2"/>
      <c r="UBO47" s="2"/>
      <c r="UBP47" s="2"/>
      <c r="UBQ47" s="2"/>
      <c r="UBR47" s="2"/>
      <c r="UBS47" s="2"/>
      <c r="UBT47" s="2"/>
      <c r="UBU47" s="2"/>
      <c r="UBV47" s="2"/>
      <c r="UBW47" s="2"/>
      <c r="UBX47" s="2"/>
      <c r="UBY47" s="2"/>
      <c r="UBZ47" s="2"/>
      <c r="UCA47" s="2"/>
      <c r="UCB47" s="2"/>
      <c r="UCC47" s="2"/>
      <c r="UCD47" s="2"/>
      <c r="UCE47" s="2"/>
      <c r="UCF47" s="2"/>
      <c r="UCG47" s="2"/>
      <c r="UCH47" s="2"/>
      <c r="UCI47" s="2"/>
      <c r="UCJ47" s="2"/>
      <c r="UCK47" s="2"/>
      <c r="UCL47" s="2"/>
      <c r="UCM47" s="2"/>
      <c r="UCN47" s="2"/>
      <c r="UCO47" s="2"/>
      <c r="UCP47" s="2"/>
      <c r="UCQ47" s="2"/>
      <c r="UCR47" s="2"/>
      <c r="UCS47" s="2"/>
      <c r="UCT47" s="2"/>
      <c r="UCU47" s="2"/>
      <c r="UCV47" s="2"/>
      <c r="UCW47" s="2"/>
      <c r="UCX47" s="2"/>
      <c r="UCY47" s="2"/>
      <c r="UCZ47" s="2"/>
      <c r="UDA47" s="2"/>
      <c r="UDB47" s="2"/>
      <c r="UDC47" s="2"/>
      <c r="UDD47" s="2"/>
      <c r="UDE47" s="2"/>
      <c r="UDF47" s="2"/>
      <c r="UDG47" s="2"/>
      <c r="UDH47" s="2"/>
      <c r="UDI47" s="2"/>
      <c r="UDJ47" s="2"/>
      <c r="UDK47" s="2"/>
      <c r="UDL47" s="2"/>
      <c r="UDM47" s="2"/>
      <c r="UDN47" s="2"/>
      <c r="UDO47" s="2"/>
      <c r="UDP47" s="2"/>
      <c r="UDQ47" s="2"/>
      <c r="UDR47" s="2"/>
      <c r="UDS47" s="2"/>
      <c r="UDT47" s="2"/>
      <c r="UDU47" s="2"/>
      <c r="UDV47" s="2"/>
      <c r="UDW47" s="2"/>
      <c r="UDX47" s="2"/>
      <c r="UDY47" s="2"/>
      <c r="UDZ47" s="2"/>
      <c r="UEA47" s="2"/>
      <c r="UEB47" s="2"/>
      <c r="UEC47" s="2"/>
      <c r="UED47" s="2"/>
      <c r="UEE47" s="2"/>
      <c r="UEF47" s="2"/>
      <c r="UEG47" s="2"/>
      <c r="UEH47" s="2"/>
      <c r="UEI47" s="2"/>
      <c r="UEJ47" s="2"/>
      <c r="UEK47" s="2"/>
      <c r="UEL47" s="2"/>
      <c r="UEM47" s="2"/>
      <c r="UEN47" s="2"/>
      <c r="UEO47" s="2"/>
      <c r="UEP47" s="2"/>
      <c r="UEQ47" s="2"/>
      <c r="UER47" s="2"/>
      <c r="UES47" s="2"/>
      <c r="UET47" s="2"/>
      <c r="UEU47" s="2"/>
      <c r="UEV47" s="2"/>
      <c r="UEW47" s="2"/>
      <c r="UEX47" s="2"/>
      <c r="UEY47" s="2"/>
      <c r="UEZ47" s="2"/>
      <c r="UFA47" s="2"/>
      <c r="UFB47" s="2"/>
      <c r="UFC47" s="2"/>
      <c r="UFD47" s="2"/>
      <c r="UFE47" s="2"/>
      <c r="UFF47" s="2"/>
      <c r="UFG47" s="2"/>
      <c r="UFH47" s="2"/>
      <c r="UFI47" s="2"/>
      <c r="UFJ47" s="2"/>
      <c r="UFK47" s="2"/>
      <c r="UFL47" s="2"/>
      <c r="UFM47" s="2"/>
      <c r="UFN47" s="2"/>
      <c r="UFO47" s="2"/>
      <c r="UFP47" s="2"/>
      <c r="UFQ47" s="2"/>
      <c r="UFR47" s="2"/>
      <c r="UFS47" s="2"/>
      <c r="UFT47" s="2"/>
      <c r="UFU47" s="2"/>
      <c r="UFV47" s="2"/>
      <c r="UFW47" s="2"/>
      <c r="UFX47" s="2"/>
      <c r="UFY47" s="2"/>
      <c r="UFZ47" s="2"/>
      <c r="UGA47" s="2"/>
      <c r="UGB47" s="2"/>
      <c r="UGC47" s="2"/>
      <c r="UGD47" s="2"/>
      <c r="UGE47" s="2"/>
      <c r="UGF47" s="2"/>
      <c r="UGG47" s="2"/>
      <c r="UGH47" s="2"/>
      <c r="UGI47" s="2"/>
      <c r="UGJ47" s="2"/>
      <c r="UGK47" s="2"/>
      <c r="UGL47" s="2"/>
      <c r="UGM47" s="2"/>
      <c r="UGN47" s="2"/>
      <c r="UGO47" s="2"/>
      <c r="UGP47" s="2"/>
      <c r="UGQ47" s="2"/>
      <c r="UGR47" s="2"/>
      <c r="UGS47" s="2"/>
      <c r="UGT47" s="2"/>
      <c r="UGU47" s="2"/>
      <c r="UGV47" s="2"/>
      <c r="UGW47" s="2"/>
      <c r="UGX47" s="2"/>
      <c r="UGY47" s="2"/>
      <c r="UGZ47" s="2"/>
      <c r="UHA47" s="2"/>
      <c r="UHB47" s="2"/>
      <c r="UHC47" s="2"/>
      <c r="UHD47" s="2"/>
      <c r="UHE47" s="2"/>
      <c r="UHF47" s="2"/>
      <c r="UHG47" s="2"/>
      <c r="UHH47" s="2"/>
      <c r="UHI47" s="2"/>
      <c r="UHJ47" s="2"/>
      <c r="UHK47" s="2"/>
      <c r="UHL47" s="2"/>
      <c r="UHM47" s="2"/>
      <c r="UHN47" s="2"/>
      <c r="UHO47" s="2"/>
      <c r="UHP47" s="2"/>
      <c r="UHQ47" s="2"/>
      <c r="UHR47" s="2"/>
      <c r="UHS47" s="2"/>
      <c r="UHT47" s="2"/>
      <c r="UHU47" s="2"/>
      <c r="UHV47" s="2"/>
      <c r="UHW47" s="2"/>
      <c r="UHX47" s="2"/>
      <c r="UHY47" s="2"/>
      <c r="UHZ47" s="2"/>
      <c r="UIA47" s="2"/>
      <c r="UIB47" s="2"/>
      <c r="UIC47" s="2"/>
      <c r="UID47" s="2"/>
      <c r="UIE47" s="2"/>
      <c r="UIF47" s="2"/>
      <c r="UIG47" s="2"/>
      <c r="UIH47" s="2"/>
      <c r="UII47" s="2"/>
      <c r="UIJ47" s="2"/>
      <c r="UIK47" s="2"/>
      <c r="UIL47" s="2"/>
      <c r="UIM47" s="2"/>
      <c r="UIN47" s="2"/>
      <c r="UIO47" s="2"/>
      <c r="UIP47" s="2"/>
      <c r="UIQ47" s="2"/>
      <c r="UIR47" s="2"/>
      <c r="UIS47" s="2"/>
      <c r="UIT47" s="2"/>
      <c r="UIU47" s="2"/>
      <c r="UIV47" s="2"/>
      <c r="UIW47" s="2"/>
      <c r="UIX47" s="2"/>
      <c r="UIY47" s="2"/>
      <c r="UIZ47" s="2"/>
      <c r="UJA47" s="2"/>
      <c r="UJB47" s="2"/>
      <c r="UJC47" s="2"/>
      <c r="UJD47" s="2"/>
      <c r="UJE47" s="2"/>
      <c r="UJF47" s="2"/>
      <c r="UJG47" s="2"/>
      <c r="UJH47" s="2"/>
      <c r="UJI47" s="2"/>
      <c r="UJJ47" s="2"/>
      <c r="UJK47" s="2"/>
      <c r="UJL47" s="2"/>
      <c r="UJM47" s="2"/>
      <c r="UJN47" s="2"/>
      <c r="UJO47" s="2"/>
      <c r="UJP47" s="2"/>
      <c r="UJQ47" s="2"/>
      <c r="UJR47" s="2"/>
      <c r="UJS47" s="2"/>
      <c r="UJT47" s="2"/>
      <c r="UJU47" s="2"/>
      <c r="UJV47" s="2"/>
      <c r="UJW47" s="2"/>
      <c r="UJX47" s="2"/>
      <c r="UJY47" s="2"/>
      <c r="UJZ47" s="2"/>
      <c r="UKA47" s="2"/>
      <c r="UKB47" s="2"/>
      <c r="UKC47" s="2"/>
      <c r="UKD47" s="2"/>
      <c r="UKE47" s="2"/>
      <c r="UKF47" s="2"/>
      <c r="UKG47" s="2"/>
      <c r="UKH47" s="2"/>
      <c r="UKI47" s="2"/>
      <c r="UKJ47" s="2"/>
      <c r="UKK47" s="2"/>
      <c r="UKL47" s="2"/>
      <c r="UKM47" s="2"/>
      <c r="UKN47" s="2"/>
      <c r="UKO47" s="2"/>
      <c r="UKP47" s="2"/>
      <c r="UKQ47" s="2"/>
      <c r="UKR47" s="2"/>
      <c r="UKS47" s="2"/>
      <c r="UKT47" s="2"/>
      <c r="UKU47" s="2"/>
      <c r="UKV47" s="2"/>
      <c r="UKW47" s="2"/>
      <c r="UKX47" s="2"/>
      <c r="UKY47" s="2"/>
      <c r="UKZ47" s="2"/>
      <c r="ULA47" s="2"/>
      <c r="ULB47" s="2"/>
      <c r="ULC47" s="2"/>
      <c r="ULD47" s="2"/>
      <c r="ULE47" s="2"/>
      <c r="ULF47" s="2"/>
      <c r="ULG47" s="2"/>
      <c r="ULH47" s="2"/>
      <c r="ULI47" s="2"/>
      <c r="ULJ47" s="2"/>
      <c r="ULK47" s="2"/>
      <c r="ULL47" s="2"/>
      <c r="ULM47" s="2"/>
      <c r="ULN47" s="2"/>
      <c r="ULO47" s="2"/>
      <c r="ULP47" s="2"/>
      <c r="ULQ47" s="2"/>
      <c r="ULR47" s="2"/>
      <c r="ULS47" s="2"/>
      <c r="ULT47" s="2"/>
      <c r="ULU47" s="2"/>
      <c r="ULV47" s="2"/>
      <c r="ULW47" s="2"/>
      <c r="ULX47" s="2"/>
      <c r="ULY47" s="2"/>
      <c r="ULZ47" s="2"/>
      <c r="UMA47" s="2"/>
      <c r="UMB47" s="2"/>
      <c r="UMC47" s="2"/>
      <c r="UMD47" s="2"/>
      <c r="UME47" s="2"/>
      <c r="UMF47" s="2"/>
      <c r="UMG47" s="2"/>
      <c r="UMH47" s="2"/>
      <c r="UMI47" s="2"/>
      <c r="UMJ47" s="2"/>
      <c r="UMK47" s="2"/>
      <c r="UML47" s="2"/>
      <c r="UMM47" s="2"/>
      <c r="UMN47" s="2"/>
      <c r="UMO47" s="2"/>
      <c r="UMP47" s="2"/>
      <c r="UMQ47" s="2"/>
      <c r="UMR47" s="2"/>
      <c r="UMS47" s="2"/>
      <c r="UMT47" s="2"/>
      <c r="UMU47" s="2"/>
      <c r="UMV47" s="2"/>
      <c r="UMW47" s="2"/>
      <c r="UMX47" s="2"/>
      <c r="UMY47" s="2"/>
      <c r="UMZ47" s="2"/>
      <c r="UNA47" s="2"/>
      <c r="UNB47" s="2"/>
      <c r="UNC47" s="2"/>
      <c r="UND47" s="2"/>
      <c r="UNE47" s="2"/>
      <c r="UNF47" s="2"/>
      <c r="UNG47" s="2"/>
      <c r="UNH47" s="2"/>
      <c r="UNI47" s="2"/>
      <c r="UNJ47" s="2"/>
      <c r="UNK47" s="2"/>
      <c r="UNL47" s="2"/>
      <c r="UNM47" s="2"/>
      <c r="UNN47" s="2"/>
      <c r="UNO47" s="2"/>
      <c r="UNP47" s="2"/>
      <c r="UNQ47" s="2"/>
      <c r="UNR47" s="2"/>
      <c r="UNS47" s="2"/>
      <c r="UNT47" s="2"/>
      <c r="UNU47" s="2"/>
      <c r="UNV47" s="2"/>
      <c r="UNW47" s="2"/>
      <c r="UNX47" s="2"/>
      <c r="UNY47" s="2"/>
      <c r="UNZ47" s="2"/>
      <c r="UOA47" s="2"/>
      <c r="UOB47" s="2"/>
      <c r="UOC47" s="2"/>
      <c r="UOD47" s="2"/>
      <c r="UOE47" s="2"/>
      <c r="UOF47" s="2"/>
      <c r="UOG47" s="2"/>
      <c r="UOH47" s="2"/>
      <c r="UOI47" s="2"/>
      <c r="UOJ47" s="2"/>
      <c r="UOK47" s="2"/>
      <c r="UOL47" s="2"/>
      <c r="UOM47" s="2"/>
      <c r="UON47" s="2"/>
      <c r="UOO47" s="2"/>
      <c r="UOP47" s="2"/>
      <c r="UOQ47" s="2"/>
      <c r="UOR47" s="2"/>
      <c r="UOS47" s="2"/>
      <c r="UOT47" s="2"/>
      <c r="UOU47" s="2"/>
      <c r="UOV47" s="2"/>
      <c r="UOW47" s="2"/>
      <c r="UOX47" s="2"/>
      <c r="UOY47" s="2"/>
      <c r="UOZ47" s="2"/>
      <c r="UPA47" s="2"/>
      <c r="UPB47" s="2"/>
      <c r="UPC47" s="2"/>
      <c r="UPD47" s="2"/>
      <c r="UPE47" s="2"/>
      <c r="UPF47" s="2"/>
      <c r="UPG47" s="2"/>
      <c r="UPH47" s="2"/>
      <c r="UPI47" s="2"/>
      <c r="UPJ47" s="2"/>
      <c r="UPK47" s="2"/>
      <c r="UPL47" s="2"/>
      <c r="UPM47" s="2"/>
      <c r="UPN47" s="2"/>
      <c r="UPO47" s="2"/>
      <c r="UPP47" s="2"/>
      <c r="UPQ47" s="2"/>
      <c r="UPR47" s="2"/>
      <c r="UPS47" s="2"/>
      <c r="UPT47" s="2"/>
      <c r="UPU47" s="2"/>
      <c r="UPV47" s="2"/>
      <c r="UPW47" s="2"/>
      <c r="UPX47" s="2"/>
      <c r="UPY47" s="2"/>
      <c r="UPZ47" s="2"/>
      <c r="UQA47" s="2"/>
      <c r="UQB47" s="2"/>
      <c r="UQC47" s="2"/>
      <c r="UQD47" s="2"/>
      <c r="UQE47" s="2"/>
      <c r="UQF47" s="2"/>
      <c r="UQG47" s="2"/>
      <c r="UQH47" s="2"/>
      <c r="UQI47" s="2"/>
      <c r="UQJ47" s="2"/>
      <c r="UQK47" s="2"/>
      <c r="UQL47" s="2"/>
      <c r="UQM47" s="2"/>
      <c r="UQN47" s="2"/>
      <c r="UQO47" s="2"/>
      <c r="UQP47" s="2"/>
      <c r="UQQ47" s="2"/>
      <c r="UQR47" s="2"/>
      <c r="UQS47" s="2"/>
      <c r="UQT47" s="2"/>
      <c r="UQU47" s="2"/>
      <c r="UQV47" s="2"/>
      <c r="UQW47" s="2"/>
      <c r="UQX47" s="2"/>
      <c r="UQY47" s="2"/>
      <c r="UQZ47" s="2"/>
      <c r="URA47" s="2"/>
      <c r="URB47" s="2"/>
      <c r="URC47" s="2"/>
      <c r="URD47" s="2"/>
      <c r="URE47" s="2"/>
      <c r="URF47" s="2"/>
      <c r="URG47" s="2"/>
      <c r="URH47" s="2"/>
      <c r="URI47" s="2"/>
      <c r="URJ47" s="2"/>
      <c r="URK47" s="2"/>
      <c r="URL47" s="2"/>
      <c r="URM47" s="2"/>
      <c r="URN47" s="2"/>
      <c r="URO47" s="2"/>
      <c r="URP47" s="2"/>
      <c r="URQ47" s="2"/>
      <c r="URR47" s="2"/>
      <c r="URS47" s="2"/>
      <c r="URT47" s="2"/>
      <c r="URU47" s="2"/>
      <c r="URV47" s="2"/>
      <c r="URW47" s="2"/>
      <c r="URX47" s="2"/>
      <c r="URY47" s="2"/>
      <c r="URZ47" s="2"/>
      <c r="USA47" s="2"/>
      <c r="USB47" s="2"/>
      <c r="USC47" s="2"/>
      <c r="USD47" s="2"/>
      <c r="USE47" s="2"/>
      <c r="USF47" s="2"/>
      <c r="USG47" s="2"/>
      <c r="USH47" s="2"/>
      <c r="USI47" s="2"/>
      <c r="USJ47" s="2"/>
      <c r="USK47" s="2"/>
      <c r="USL47" s="2"/>
      <c r="USM47" s="2"/>
      <c r="USN47" s="2"/>
      <c r="USO47" s="2"/>
      <c r="USP47" s="2"/>
      <c r="USQ47" s="2"/>
      <c r="USR47" s="2"/>
      <c r="USS47" s="2"/>
      <c r="UST47" s="2"/>
      <c r="USU47" s="2"/>
      <c r="USV47" s="2"/>
      <c r="USW47" s="2"/>
      <c r="USX47" s="2"/>
      <c r="USY47" s="2"/>
      <c r="USZ47" s="2"/>
      <c r="UTA47" s="2"/>
      <c r="UTB47" s="2"/>
      <c r="UTC47" s="2"/>
      <c r="UTD47" s="2"/>
      <c r="UTE47" s="2"/>
      <c r="UTF47" s="2"/>
      <c r="UTG47" s="2"/>
      <c r="UTH47" s="2"/>
      <c r="UTI47" s="2"/>
      <c r="UTJ47" s="2"/>
      <c r="UTK47" s="2"/>
      <c r="UTL47" s="2"/>
      <c r="UTM47" s="2"/>
      <c r="UTN47" s="2"/>
      <c r="UTO47" s="2"/>
      <c r="UTP47" s="2"/>
      <c r="UTQ47" s="2"/>
      <c r="UTR47" s="2"/>
      <c r="UTS47" s="2"/>
      <c r="UTT47" s="2"/>
      <c r="UTU47" s="2"/>
      <c r="UTV47" s="2"/>
      <c r="UTW47" s="2"/>
      <c r="UTX47" s="2"/>
      <c r="UTY47" s="2"/>
      <c r="UTZ47" s="2"/>
      <c r="UUA47" s="2"/>
      <c r="UUB47" s="2"/>
      <c r="UUC47" s="2"/>
      <c r="UUD47" s="2"/>
      <c r="UUE47" s="2"/>
      <c r="UUF47" s="2"/>
      <c r="UUG47" s="2"/>
      <c r="UUH47" s="2"/>
      <c r="UUI47" s="2"/>
      <c r="UUJ47" s="2"/>
      <c r="UUK47" s="2"/>
      <c r="UUL47" s="2"/>
      <c r="UUM47" s="2"/>
      <c r="UUN47" s="2"/>
      <c r="UUO47" s="2"/>
      <c r="UUP47" s="2"/>
      <c r="UUQ47" s="2"/>
      <c r="UUR47" s="2"/>
      <c r="UUS47" s="2"/>
      <c r="UUT47" s="2"/>
      <c r="UUU47" s="2"/>
      <c r="UUV47" s="2"/>
      <c r="UUW47" s="2"/>
      <c r="UUX47" s="2"/>
      <c r="UUY47" s="2"/>
      <c r="UUZ47" s="2"/>
      <c r="UVA47" s="2"/>
      <c r="UVB47" s="2"/>
      <c r="UVC47" s="2"/>
      <c r="UVD47" s="2"/>
      <c r="UVE47" s="2"/>
      <c r="UVF47" s="2"/>
      <c r="UVG47" s="2"/>
      <c r="UVH47" s="2"/>
      <c r="UVI47" s="2"/>
      <c r="UVJ47" s="2"/>
      <c r="UVK47" s="2"/>
      <c r="UVL47" s="2"/>
      <c r="UVM47" s="2"/>
      <c r="UVN47" s="2"/>
      <c r="UVO47" s="2"/>
      <c r="UVP47" s="2"/>
      <c r="UVQ47" s="2"/>
      <c r="UVR47" s="2"/>
      <c r="UVS47" s="2"/>
      <c r="UVT47" s="2"/>
      <c r="UVU47" s="2"/>
      <c r="UVV47" s="2"/>
      <c r="UVW47" s="2"/>
      <c r="UVX47" s="2"/>
      <c r="UVY47" s="2"/>
      <c r="UVZ47" s="2"/>
      <c r="UWA47" s="2"/>
      <c r="UWB47" s="2"/>
      <c r="UWC47" s="2"/>
      <c r="UWD47" s="2"/>
      <c r="UWE47" s="2"/>
      <c r="UWF47" s="2"/>
      <c r="UWG47" s="2"/>
      <c r="UWH47" s="2"/>
      <c r="UWI47" s="2"/>
      <c r="UWJ47" s="2"/>
      <c r="UWK47" s="2"/>
      <c r="UWL47" s="2"/>
      <c r="UWM47" s="2"/>
      <c r="UWN47" s="2"/>
      <c r="UWO47" s="2"/>
      <c r="UWP47" s="2"/>
      <c r="UWQ47" s="2"/>
      <c r="UWR47" s="2"/>
      <c r="UWS47" s="2"/>
      <c r="UWT47" s="2"/>
      <c r="UWU47" s="2"/>
      <c r="UWV47" s="2"/>
      <c r="UWW47" s="2"/>
      <c r="UWX47" s="2"/>
      <c r="UWY47" s="2"/>
      <c r="UWZ47" s="2"/>
      <c r="UXA47" s="2"/>
      <c r="UXB47" s="2"/>
      <c r="UXC47" s="2"/>
      <c r="UXD47" s="2"/>
      <c r="UXE47" s="2"/>
      <c r="UXF47" s="2"/>
      <c r="UXG47" s="2"/>
      <c r="UXH47" s="2"/>
      <c r="UXI47" s="2"/>
      <c r="UXJ47" s="2"/>
      <c r="UXK47" s="2"/>
      <c r="UXL47" s="2"/>
      <c r="UXM47" s="2"/>
      <c r="UXN47" s="2"/>
      <c r="UXO47" s="2"/>
      <c r="UXP47" s="2"/>
      <c r="UXQ47" s="2"/>
      <c r="UXR47" s="2"/>
      <c r="UXS47" s="2"/>
      <c r="UXT47" s="2"/>
      <c r="UXU47" s="2"/>
      <c r="UXV47" s="2"/>
      <c r="UXW47" s="2"/>
      <c r="UXX47" s="2"/>
      <c r="UXY47" s="2"/>
      <c r="UXZ47" s="2"/>
      <c r="UYA47" s="2"/>
      <c r="UYB47" s="2"/>
      <c r="UYC47" s="2"/>
      <c r="UYD47" s="2"/>
      <c r="UYE47" s="2"/>
      <c r="UYF47" s="2"/>
      <c r="UYG47" s="2"/>
      <c r="UYH47" s="2"/>
      <c r="UYI47" s="2"/>
      <c r="UYJ47" s="2"/>
      <c r="UYK47" s="2"/>
      <c r="UYL47" s="2"/>
      <c r="UYM47" s="2"/>
      <c r="UYN47" s="2"/>
      <c r="UYO47" s="2"/>
      <c r="UYP47" s="2"/>
      <c r="UYQ47" s="2"/>
      <c r="UYR47" s="2"/>
      <c r="UYS47" s="2"/>
      <c r="UYT47" s="2"/>
      <c r="UYU47" s="2"/>
      <c r="UYV47" s="2"/>
      <c r="UYW47" s="2"/>
      <c r="UYX47" s="2"/>
      <c r="UYY47" s="2"/>
      <c r="UYZ47" s="2"/>
      <c r="UZA47" s="2"/>
      <c r="UZB47" s="2"/>
      <c r="UZC47" s="2"/>
      <c r="UZD47" s="2"/>
      <c r="UZE47" s="2"/>
      <c r="UZF47" s="2"/>
      <c r="UZG47" s="2"/>
      <c r="UZH47" s="2"/>
      <c r="UZI47" s="2"/>
      <c r="UZJ47" s="2"/>
      <c r="UZK47" s="2"/>
      <c r="UZL47" s="2"/>
      <c r="UZM47" s="2"/>
      <c r="UZN47" s="2"/>
      <c r="UZO47" s="2"/>
      <c r="UZP47" s="2"/>
      <c r="UZQ47" s="2"/>
      <c r="UZR47" s="2"/>
      <c r="UZS47" s="2"/>
      <c r="UZT47" s="2"/>
      <c r="UZU47" s="2"/>
      <c r="UZV47" s="2"/>
      <c r="UZW47" s="2"/>
      <c r="UZX47" s="2"/>
      <c r="UZY47" s="2"/>
      <c r="UZZ47" s="2"/>
      <c r="VAA47" s="2"/>
      <c r="VAB47" s="2"/>
      <c r="VAC47" s="2"/>
      <c r="VAD47" s="2"/>
      <c r="VAE47" s="2"/>
      <c r="VAF47" s="2"/>
      <c r="VAG47" s="2"/>
      <c r="VAH47" s="2"/>
      <c r="VAI47" s="2"/>
      <c r="VAJ47" s="2"/>
      <c r="VAK47" s="2"/>
      <c r="VAL47" s="2"/>
      <c r="VAM47" s="2"/>
      <c r="VAN47" s="2"/>
      <c r="VAO47" s="2"/>
      <c r="VAP47" s="2"/>
      <c r="VAQ47" s="2"/>
      <c r="VAR47" s="2"/>
      <c r="VAS47" s="2"/>
      <c r="VAT47" s="2"/>
      <c r="VAU47" s="2"/>
      <c r="VAV47" s="2"/>
      <c r="VAW47" s="2"/>
      <c r="VAX47" s="2"/>
      <c r="VAY47" s="2"/>
      <c r="VAZ47" s="2"/>
      <c r="VBA47" s="2"/>
      <c r="VBB47" s="2"/>
      <c r="VBC47" s="2"/>
      <c r="VBD47" s="2"/>
      <c r="VBE47" s="2"/>
      <c r="VBF47" s="2"/>
      <c r="VBG47" s="2"/>
      <c r="VBH47" s="2"/>
      <c r="VBI47" s="2"/>
      <c r="VBJ47" s="2"/>
      <c r="VBK47" s="2"/>
      <c r="VBL47" s="2"/>
      <c r="VBM47" s="2"/>
      <c r="VBN47" s="2"/>
      <c r="VBO47" s="2"/>
      <c r="VBP47" s="2"/>
      <c r="VBQ47" s="2"/>
      <c r="VBR47" s="2"/>
      <c r="VBS47" s="2"/>
      <c r="VBT47" s="2"/>
      <c r="VBU47" s="2"/>
      <c r="VBV47" s="2"/>
      <c r="VBW47" s="2"/>
      <c r="VBX47" s="2"/>
      <c r="VBY47" s="2"/>
      <c r="VBZ47" s="2"/>
      <c r="VCA47" s="2"/>
      <c r="VCB47" s="2"/>
      <c r="VCC47" s="2"/>
      <c r="VCD47" s="2"/>
      <c r="VCE47" s="2"/>
      <c r="VCF47" s="2"/>
      <c r="VCG47" s="2"/>
      <c r="VCH47" s="2"/>
      <c r="VCI47" s="2"/>
      <c r="VCJ47" s="2"/>
      <c r="VCK47" s="2"/>
      <c r="VCL47" s="2"/>
      <c r="VCM47" s="2"/>
      <c r="VCN47" s="2"/>
      <c r="VCO47" s="2"/>
      <c r="VCP47" s="2"/>
      <c r="VCQ47" s="2"/>
      <c r="VCR47" s="2"/>
      <c r="VCS47" s="2"/>
      <c r="VCT47" s="2"/>
      <c r="VCU47" s="2"/>
      <c r="VCV47" s="2"/>
      <c r="VCW47" s="2"/>
      <c r="VCX47" s="2"/>
      <c r="VCY47" s="2"/>
      <c r="VCZ47" s="2"/>
      <c r="VDA47" s="2"/>
      <c r="VDB47" s="2"/>
      <c r="VDC47" s="2"/>
      <c r="VDD47" s="2"/>
      <c r="VDE47" s="2"/>
      <c r="VDF47" s="2"/>
      <c r="VDG47" s="2"/>
      <c r="VDH47" s="2"/>
      <c r="VDI47" s="2"/>
      <c r="VDJ47" s="2"/>
      <c r="VDK47" s="2"/>
      <c r="VDL47" s="2"/>
      <c r="VDM47" s="2"/>
      <c r="VDN47" s="2"/>
      <c r="VDO47" s="2"/>
      <c r="VDP47" s="2"/>
      <c r="VDQ47" s="2"/>
      <c r="VDR47" s="2"/>
      <c r="VDS47" s="2"/>
      <c r="VDT47" s="2"/>
      <c r="VDU47" s="2"/>
      <c r="VDV47" s="2"/>
      <c r="VDW47" s="2"/>
      <c r="VDX47" s="2"/>
      <c r="VDY47" s="2"/>
      <c r="VDZ47" s="2"/>
      <c r="VEA47" s="2"/>
      <c r="VEB47" s="2"/>
      <c r="VEC47" s="2"/>
      <c r="VED47" s="2"/>
      <c r="VEE47" s="2"/>
      <c r="VEF47" s="2"/>
      <c r="VEG47" s="2"/>
      <c r="VEH47" s="2"/>
      <c r="VEI47" s="2"/>
      <c r="VEJ47" s="2"/>
      <c r="VEK47" s="2"/>
      <c r="VEL47" s="2"/>
      <c r="VEM47" s="2"/>
      <c r="VEN47" s="2"/>
      <c r="VEO47" s="2"/>
      <c r="VEP47" s="2"/>
      <c r="VEQ47" s="2"/>
      <c r="VER47" s="2"/>
      <c r="VES47" s="2"/>
      <c r="VET47" s="2"/>
      <c r="VEU47" s="2"/>
      <c r="VEV47" s="2"/>
      <c r="VEW47" s="2"/>
      <c r="VEX47" s="2"/>
      <c r="VEY47" s="2"/>
      <c r="VEZ47" s="2"/>
      <c r="VFA47" s="2"/>
      <c r="VFB47" s="2"/>
      <c r="VFC47" s="2"/>
      <c r="VFD47" s="2"/>
      <c r="VFE47" s="2"/>
      <c r="VFF47" s="2"/>
      <c r="VFG47" s="2"/>
      <c r="VFH47" s="2"/>
      <c r="VFI47" s="2"/>
      <c r="VFJ47" s="2"/>
      <c r="VFK47" s="2"/>
      <c r="VFL47" s="2"/>
      <c r="VFM47" s="2"/>
      <c r="VFN47" s="2"/>
      <c r="VFO47" s="2"/>
      <c r="VFP47" s="2"/>
      <c r="VFQ47" s="2"/>
      <c r="VFR47" s="2"/>
      <c r="VFS47" s="2"/>
      <c r="VFT47" s="2"/>
      <c r="VFU47" s="2"/>
      <c r="VFV47" s="2"/>
      <c r="VFW47" s="2"/>
      <c r="VFX47" s="2"/>
      <c r="VFY47" s="2"/>
      <c r="VFZ47" s="2"/>
      <c r="VGA47" s="2"/>
      <c r="VGB47" s="2"/>
      <c r="VGC47" s="2"/>
      <c r="VGD47" s="2"/>
      <c r="VGE47" s="2"/>
      <c r="VGF47" s="2"/>
      <c r="VGG47" s="2"/>
      <c r="VGH47" s="2"/>
      <c r="VGI47" s="2"/>
      <c r="VGJ47" s="2"/>
      <c r="VGK47" s="2"/>
      <c r="VGL47" s="2"/>
      <c r="VGM47" s="2"/>
      <c r="VGN47" s="2"/>
      <c r="VGO47" s="2"/>
      <c r="VGP47" s="2"/>
      <c r="VGQ47" s="2"/>
      <c r="VGR47" s="2"/>
      <c r="VGS47" s="2"/>
      <c r="VGT47" s="2"/>
      <c r="VGU47" s="2"/>
      <c r="VGV47" s="2"/>
      <c r="VGW47" s="2"/>
      <c r="VGX47" s="2"/>
      <c r="VGY47" s="2"/>
      <c r="VGZ47" s="2"/>
      <c r="VHA47" s="2"/>
      <c r="VHB47" s="2"/>
      <c r="VHC47" s="2"/>
      <c r="VHD47" s="2"/>
      <c r="VHE47" s="2"/>
      <c r="VHF47" s="2"/>
      <c r="VHG47" s="2"/>
      <c r="VHH47" s="2"/>
      <c r="VHI47" s="2"/>
      <c r="VHJ47" s="2"/>
      <c r="VHK47" s="2"/>
      <c r="VHL47" s="2"/>
      <c r="VHM47" s="2"/>
      <c r="VHN47" s="2"/>
      <c r="VHO47" s="2"/>
      <c r="VHP47" s="2"/>
      <c r="VHQ47" s="2"/>
      <c r="VHR47" s="2"/>
      <c r="VHS47" s="2"/>
      <c r="VHT47" s="2"/>
      <c r="VHU47" s="2"/>
      <c r="VHV47" s="2"/>
      <c r="VHW47" s="2"/>
      <c r="VHX47" s="2"/>
      <c r="VHY47" s="2"/>
      <c r="VHZ47" s="2"/>
      <c r="VIA47" s="2"/>
      <c r="VIB47" s="2"/>
      <c r="VIC47" s="2"/>
      <c r="VID47" s="2"/>
      <c r="VIE47" s="2"/>
      <c r="VIF47" s="2"/>
      <c r="VIG47" s="2"/>
      <c r="VIH47" s="2"/>
      <c r="VII47" s="2"/>
      <c r="VIJ47" s="2"/>
      <c r="VIK47" s="2"/>
      <c r="VIL47" s="2"/>
      <c r="VIM47" s="2"/>
      <c r="VIN47" s="2"/>
      <c r="VIO47" s="2"/>
      <c r="VIP47" s="2"/>
      <c r="VIQ47" s="2"/>
      <c r="VIR47" s="2"/>
      <c r="VIS47" s="2"/>
      <c r="VIT47" s="2"/>
      <c r="VIU47" s="2"/>
      <c r="VIV47" s="2"/>
      <c r="VIW47" s="2"/>
      <c r="VIX47" s="2"/>
      <c r="VIY47" s="2"/>
      <c r="VIZ47" s="2"/>
      <c r="VJA47" s="2"/>
      <c r="VJB47" s="2"/>
      <c r="VJC47" s="2"/>
      <c r="VJD47" s="2"/>
      <c r="VJE47" s="2"/>
      <c r="VJF47" s="2"/>
      <c r="VJG47" s="2"/>
      <c r="VJH47" s="2"/>
      <c r="VJI47" s="2"/>
      <c r="VJJ47" s="2"/>
      <c r="VJK47" s="2"/>
      <c r="VJL47" s="2"/>
      <c r="VJM47" s="2"/>
      <c r="VJN47" s="2"/>
      <c r="VJO47" s="2"/>
      <c r="VJP47" s="2"/>
      <c r="VJQ47" s="2"/>
      <c r="VJR47" s="2"/>
      <c r="VJS47" s="2"/>
      <c r="VJT47" s="2"/>
      <c r="VJU47" s="2"/>
      <c r="VJV47" s="2"/>
      <c r="VJW47" s="2"/>
      <c r="VJX47" s="2"/>
      <c r="VJY47" s="2"/>
      <c r="VJZ47" s="2"/>
      <c r="VKA47" s="2"/>
      <c r="VKB47" s="2"/>
      <c r="VKC47" s="2"/>
      <c r="VKD47" s="2"/>
      <c r="VKE47" s="2"/>
      <c r="VKF47" s="2"/>
      <c r="VKG47" s="2"/>
      <c r="VKH47" s="2"/>
      <c r="VKI47" s="2"/>
      <c r="VKJ47" s="2"/>
      <c r="VKK47" s="2"/>
      <c r="VKL47" s="2"/>
      <c r="VKM47" s="2"/>
      <c r="VKN47" s="2"/>
      <c r="VKO47" s="2"/>
      <c r="VKP47" s="2"/>
      <c r="VKQ47" s="2"/>
      <c r="VKR47" s="2"/>
      <c r="VKS47" s="2"/>
      <c r="VKT47" s="2"/>
      <c r="VKU47" s="2"/>
      <c r="VKV47" s="2"/>
      <c r="VKW47" s="2"/>
      <c r="VKX47" s="2"/>
      <c r="VKY47" s="2"/>
      <c r="VKZ47" s="2"/>
      <c r="VLA47" s="2"/>
      <c r="VLB47" s="2"/>
      <c r="VLC47" s="2"/>
      <c r="VLD47" s="2"/>
      <c r="VLE47" s="2"/>
      <c r="VLF47" s="2"/>
      <c r="VLG47" s="2"/>
      <c r="VLH47" s="2"/>
      <c r="VLI47" s="2"/>
      <c r="VLJ47" s="2"/>
      <c r="VLK47" s="2"/>
      <c r="VLL47" s="2"/>
      <c r="VLM47" s="2"/>
      <c r="VLN47" s="2"/>
      <c r="VLO47" s="2"/>
      <c r="VLP47" s="2"/>
      <c r="VLQ47" s="2"/>
      <c r="VLR47" s="2"/>
      <c r="VLS47" s="2"/>
      <c r="VLT47" s="2"/>
      <c r="VLU47" s="2"/>
      <c r="VLV47" s="2"/>
      <c r="VLW47" s="2"/>
      <c r="VLX47" s="2"/>
      <c r="VLY47" s="2"/>
      <c r="VLZ47" s="2"/>
      <c r="VMA47" s="2"/>
      <c r="VMB47" s="2"/>
      <c r="VMC47" s="2"/>
      <c r="VMD47" s="2"/>
      <c r="VME47" s="2"/>
      <c r="VMF47" s="2"/>
      <c r="VMG47" s="2"/>
      <c r="VMH47" s="2"/>
      <c r="VMI47" s="2"/>
      <c r="VMJ47" s="2"/>
      <c r="VMK47" s="2"/>
      <c r="VML47" s="2"/>
      <c r="VMM47" s="2"/>
      <c r="VMN47" s="2"/>
      <c r="VMO47" s="2"/>
      <c r="VMP47" s="2"/>
      <c r="VMQ47" s="2"/>
      <c r="VMR47" s="2"/>
      <c r="VMS47" s="2"/>
      <c r="VMT47" s="2"/>
      <c r="VMU47" s="2"/>
      <c r="VMV47" s="2"/>
      <c r="VMW47" s="2"/>
      <c r="VMX47" s="2"/>
      <c r="VMY47" s="2"/>
      <c r="VMZ47" s="2"/>
      <c r="VNA47" s="2"/>
      <c r="VNB47" s="2"/>
      <c r="VNC47" s="2"/>
      <c r="VND47" s="2"/>
      <c r="VNE47" s="2"/>
      <c r="VNF47" s="2"/>
      <c r="VNG47" s="2"/>
      <c r="VNH47" s="2"/>
      <c r="VNI47" s="2"/>
      <c r="VNJ47" s="2"/>
      <c r="VNK47" s="2"/>
      <c r="VNL47" s="2"/>
      <c r="VNM47" s="2"/>
      <c r="VNN47" s="2"/>
      <c r="VNO47" s="2"/>
      <c r="VNP47" s="2"/>
      <c r="VNQ47" s="2"/>
      <c r="VNR47" s="2"/>
      <c r="VNS47" s="2"/>
      <c r="VNT47" s="2"/>
      <c r="VNU47" s="2"/>
      <c r="VNV47" s="2"/>
      <c r="VNW47" s="2"/>
      <c r="VNX47" s="2"/>
      <c r="VNY47" s="2"/>
      <c r="VNZ47" s="2"/>
      <c r="VOA47" s="2"/>
      <c r="VOB47" s="2"/>
      <c r="VOC47" s="2"/>
      <c r="VOD47" s="2"/>
      <c r="VOE47" s="2"/>
      <c r="VOF47" s="2"/>
      <c r="VOG47" s="2"/>
      <c r="VOH47" s="2"/>
      <c r="VOI47" s="2"/>
      <c r="VOJ47" s="2"/>
      <c r="VOK47" s="2"/>
      <c r="VOL47" s="2"/>
      <c r="VOM47" s="2"/>
      <c r="VON47" s="2"/>
      <c r="VOO47" s="2"/>
      <c r="VOP47" s="2"/>
      <c r="VOQ47" s="2"/>
      <c r="VOR47" s="2"/>
      <c r="VOS47" s="2"/>
      <c r="VOT47" s="2"/>
      <c r="VOU47" s="2"/>
      <c r="VOV47" s="2"/>
      <c r="VOW47" s="2"/>
      <c r="VOX47" s="2"/>
      <c r="VOY47" s="2"/>
      <c r="VOZ47" s="2"/>
      <c r="VPA47" s="2"/>
      <c r="VPB47" s="2"/>
      <c r="VPC47" s="2"/>
      <c r="VPD47" s="2"/>
      <c r="VPE47" s="2"/>
      <c r="VPF47" s="2"/>
      <c r="VPG47" s="2"/>
      <c r="VPH47" s="2"/>
      <c r="VPI47" s="2"/>
      <c r="VPJ47" s="2"/>
      <c r="VPK47" s="2"/>
      <c r="VPL47" s="2"/>
      <c r="VPM47" s="2"/>
      <c r="VPN47" s="2"/>
      <c r="VPO47" s="2"/>
      <c r="VPP47" s="2"/>
      <c r="VPQ47" s="2"/>
      <c r="VPR47" s="2"/>
      <c r="VPS47" s="2"/>
      <c r="VPT47" s="2"/>
      <c r="VPU47" s="2"/>
      <c r="VPV47" s="2"/>
      <c r="VPW47" s="2"/>
      <c r="VPX47" s="2"/>
      <c r="VPY47" s="2"/>
      <c r="VPZ47" s="2"/>
      <c r="VQA47" s="2"/>
      <c r="VQB47" s="2"/>
      <c r="VQC47" s="2"/>
      <c r="VQD47" s="2"/>
      <c r="VQE47" s="2"/>
      <c r="VQF47" s="2"/>
      <c r="VQG47" s="2"/>
      <c r="VQH47" s="2"/>
      <c r="VQI47" s="2"/>
      <c r="VQJ47" s="2"/>
      <c r="VQK47" s="2"/>
      <c r="VQL47" s="2"/>
      <c r="VQM47" s="2"/>
      <c r="VQN47" s="2"/>
      <c r="VQO47" s="2"/>
      <c r="VQP47" s="2"/>
      <c r="VQQ47" s="2"/>
      <c r="VQR47" s="2"/>
      <c r="VQS47" s="2"/>
      <c r="VQT47" s="2"/>
      <c r="VQU47" s="2"/>
      <c r="VQV47" s="2"/>
      <c r="VQW47" s="2"/>
      <c r="VQX47" s="2"/>
      <c r="VQY47" s="2"/>
      <c r="VQZ47" s="2"/>
      <c r="VRA47" s="2"/>
      <c r="VRB47" s="2"/>
      <c r="VRC47" s="2"/>
      <c r="VRD47" s="2"/>
      <c r="VRE47" s="2"/>
      <c r="VRF47" s="2"/>
      <c r="VRG47" s="2"/>
      <c r="VRH47" s="2"/>
      <c r="VRI47" s="2"/>
      <c r="VRJ47" s="2"/>
      <c r="VRK47" s="2"/>
      <c r="VRL47" s="2"/>
      <c r="VRM47" s="2"/>
      <c r="VRN47" s="2"/>
      <c r="VRO47" s="2"/>
      <c r="VRP47" s="2"/>
      <c r="VRQ47" s="2"/>
      <c r="VRR47" s="2"/>
      <c r="VRS47" s="2"/>
      <c r="VRT47" s="2"/>
      <c r="VRU47" s="2"/>
      <c r="VRV47" s="2"/>
      <c r="VRW47" s="2"/>
      <c r="VRX47" s="2"/>
      <c r="VRY47" s="2"/>
      <c r="VRZ47" s="2"/>
      <c r="VSA47" s="2"/>
      <c r="VSB47" s="2"/>
      <c r="VSC47" s="2"/>
      <c r="VSD47" s="2"/>
      <c r="VSE47" s="2"/>
      <c r="VSF47" s="2"/>
      <c r="VSG47" s="2"/>
      <c r="VSH47" s="2"/>
      <c r="VSI47" s="2"/>
      <c r="VSJ47" s="2"/>
      <c r="VSK47" s="2"/>
      <c r="VSL47" s="2"/>
      <c r="VSM47" s="2"/>
      <c r="VSN47" s="2"/>
      <c r="VSO47" s="2"/>
      <c r="VSP47" s="2"/>
      <c r="VSQ47" s="2"/>
      <c r="VSR47" s="2"/>
      <c r="VSS47" s="2"/>
      <c r="VST47" s="2"/>
      <c r="VSU47" s="2"/>
      <c r="VSV47" s="2"/>
      <c r="VSW47" s="2"/>
      <c r="VSX47" s="2"/>
      <c r="VSY47" s="2"/>
      <c r="VSZ47" s="2"/>
      <c r="VTA47" s="2"/>
      <c r="VTB47" s="2"/>
      <c r="VTC47" s="2"/>
      <c r="VTD47" s="2"/>
      <c r="VTE47" s="2"/>
      <c r="VTF47" s="2"/>
      <c r="VTG47" s="2"/>
      <c r="VTH47" s="2"/>
      <c r="VTI47" s="2"/>
      <c r="VTJ47" s="2"/>
      <c r="VTK47" s="2"/>
      <c r="VTL47" s="2"/>
      <c r="VTM47" s="2"/>
      <c r="VTN47" s="2"/>
      <c r="VTO47" s="2"/>
      <c r="VTP47" s="2"/>
      <c r="VTQ47" s="2"/>
      <c r="VTR47" s="2"/>
      <c r="VTS47" s="2"/>
      <c r="VTT47" s="2"/>
      <c r="VTU47" s="2"/>
      <c r="VTV47" s="2"/>
      <c r="VTW47" s="2"/>
      <c r="VTX47" s="2"/>
      <c r="VTY47" s="2"/>
      <c r="VTZ47" s="2"/>
      <c r="VUA47" s="2"/>
      <c r="VUB47" s="2"/>
      <c r="VUC47" s="2"/>
      <c r="VUD47" s="2"/>
      <c r="VUE47" s="2"/>
      <c r="VUF47" s="2"/>
      <c r="VUG47" s="2"/>
      <c r="VUH47" s="2"/>
      <c r="VUI47" s="2"/>
      <c r="VUJ47" s="2"/>
      <c r="VUK47" s="2"/>
      <c r="VUL47" s="2"/>
      <c r="VUM47" s="2"/>
      <c r="VUN47" s="2"/>
      <c r="VUO47" s="2"/>
      <c r="VUP47" s="2"/>
      <c r="VUQ47" s="2"/>
      <c r="VUR47" s="2"/>
      <c r="VUS47" s="2"/>
      <c r="VUT47" s="2"/>
      <c r="VUU47" s="2"/>
      <c r="VUV47" s="2"/>
      <c r="VUW47" s="2"/>
      <c r="VUX47" s="2"/>
      <c r="VUY47" s="2"/>
      <c r="VUZ47" s="2"/>
      <c r="VVA47" s="2"/>
      <c r="VVB47" s="2"/>
      <c r="VVC47" s="2"/>
      <c r="VVD47" s="2"/>
      <c r="VVE47" s="2"/>
      <c r="VVF47" s="2"/>
      <c r="VVG47" s="2"/>
      <c r="VVH47" s="2"/>
      <c r="VVI47" s="2"/>
      <c r="VVJ47" s="2"/>
      <c r="VVK47" s="2"/>
      <c r="VVL47" s="2"/>
      <c r="VVM47" s="2"/>
      <c r="VVN47" s="2"/>
      <c r="VVO47" s="2"/>
      <c r="VVP47" s="2"/>
      <c r="VVQ47" s="2"/>
      <c r="VVR47" s="2"/>
      <c r="VVS47" s="2"/>
      <c r="VVT47" s="2"/>
      <c r="VVU47" s="2"/>
      <c r="VVV47" s="2"/>
      <c r="VVW47" s="2"/>
      <c r="VVX47" s="2"/>
      <c r="VVY47" s="2"/>
      <c r="VVZ47" s="2"/>
      <c r="VWA47" s="2"/>
      <c r="VWB47" s="2"/>
      <c r="VWC47" s="2"/>
      <c r="VWD47" s="2"/>
      <c r="VWE47" s="2"/>
      <c r="VWF47" s="2"/>
      <c r="VWG47" s="2"/>
      <c r="VWH47" s="2"/>
      <c r="VWI47" s="2"/>
      <c r="VWJ47" s="2"/>
      <c r="VWK47" s="2"/>
      <c r="VWL47" s="2"/>
      <c r="VWM47" s="2"/>
      <c r="VWN47" s="2"/>
      <c r="VWO47" s="2"/>
      <c r="VWP47" s="2"/>
      <c r="VWQ47" s="2"/>
      <c r="VWR47" s="2"/>
      <c r="VWS47" s="2"/>
      <c r="VWT47" s="2"/>
      <c r="VWU47" s="2"/>
      <c r="VWV47" s="2"/>
      <c r="VWW47" s="2"/>
      <c r="VWX47" s="2"/>
      <c r="VWY47" s="2"/>
      <c r="VWZ47" s="2"/>
      <c r="VXA47" s="2"/>
      <c r="VXB47" s="2"/>
      <c r="VXC47" s="2"/>
      <c r="VXD47" s="2"/>
      <c r="VXE47" s="2"/>
      <c r="VXF47" s="2"/>
      <c r="VXG47" s="2"/>
      <c r="VXH47" s="2"/>
      <c r="VXI47" s="2"/>
      <c r="VXJ47" s="2"/>
      <c r="VXK47" s="2"/>
      <c r="VXL47" s="2"/>
      <c r="VXM47" s="2"/>
      <c r="VXN47" s="2"/>
      <c r="VXO47" s="2"/>
      <c r="VXP47" s="2"/>
      <c r="VXQ47" s="2"/>
      <c r="VXR47" s="2"/>
      <c r="VXS47" s="2"/>
      <c r="VXT47" s="2"/>
      <c r="VXU47" s="2"/>
      <c r="VXV47" s="2"/>
      <c r="VXW47" s="2"/>
      <c r="VXX47" s="2"/>
      <c r="VXY47" s="2"/>
      <c r="VXZ47" s="2"/>
      <c r="VYA47" s="2"/>
      <c r="VYB47" s="2"/>
      <c r="VYC47" s="2"/>
      <c r="VYD47" s="2"/>
      <c r="VYE47" s="2"/>
      <c r="VYF47" s="2"/>
      <c r="VYG47" s="2"/>
      <c r="VYH47" s="2"/>
      <c r="VYI47" s="2"/>
      <c r="VYJ47" s="2"/>
      <c r="VYK47" s="2"/>
      <c r="VYL47" s="2"/>
      <c r="VYM47" s="2"/>
      <c r="VYN47" s="2"/>
      <c r="VYO47" s="2"/>
      <c r="VYP47" s="2"/>
      <c r="VYQ47" s="2"/>
      <c r="VYR47" s="2"/>
      <c r="VYS47" s="2"/>
      <c r="VYT47" s="2"/>
      <c r="VYU47" s="2"/>
      <c r="VYV47" s="2"/>
      <c r="VYW47" s="2"/>
      <c r="VYX47" s="2"/>
      <c r="VYY47" s="2"/>
      <c r="VYZ47" s="2"/>
      <c r="VZA47" s="2"/>
      <c r="VZB47" s="2"/>
      <c r="VZC47" s="2"/>
      <c r="VZD47" s="2"/>
      <c r="VZE47" s="2"/>
      <c r="VZF47" s="2"/>
      <c r="VZG47" s="2"/>
      <c r="VZH47" s="2"/>
      <c r="VZI47" s="2"/>
      <c r="VZJ47" s="2"/>
      <c r="VZK47" s="2"/>
      <c r="VZL47" s="2"/>
      <c r="VZM47" s="2"/>
      <c r="VZN47" s="2"/>
      <c r="VZO47" s="2"/>
      <c r="VZP47" s="2"/>
      <c r="VZQ47" s="2"/>
      <c r="VZR47" s="2"/>
      <c r="VZS47" s="2"/>
      <c r="VZT47" s="2"/>
      <c r="VZU47" s="2"/>
      <c r="VZV47" s="2"/>
      <c r="VZW47" s="2"/>
      <c r="VZX47" s="2"/>
      <c r="VZY47" s="2"/>
      <c r="VZZ47" s="2"/>
      <c r="WAA47" s="2"/>
      <c r="WAB47" s="2"/>
      <c r="WAC47" s="2"/>
      <c r="WAD47" s="2"/>
      <c r="WAE47" s="2"/>
      <c r="WAF47" s="2"/>
      <c r="WAG47" s="2"/>
      <c r="WAH47" s="2"/>
      <c r="WAI47" s="2"/>
      <c r="WAJ47" s="2"/>
      <c r="WAK47" s="2"/>
      <c r="WAL47" s="2"/>
      <c r="WAM47" s="2"/>
      <c r="WAN47" s="2"/>
      <c r="WAO47" s="2"/>
      <c r="WAP47" s="2"/>
      <c r="WAQ47" s="2"/>
      <c r="WAR47" s="2"/>
      <c r="WAS47" s="2"/>
      <c r="WAT47" s="2"/>
      <c r="WAU47" s="2"/>
      <c r="WAV47" s="2"/>
      <c r="WAW47" s="2"/>
      <c r="WAX47" s="2"/>
      <c r="WAY47" s="2"/>
      <c r="WAZ47" s="2"/>
      <c r="WBA47" s="2"/>
      <c r="WBB47" s="2"/>
      <c r="WBC47" s="2"/>
      <c r="WBD47" s="2"/>
      <c r="WBE47" s="2"/>
      <c r="WBF47" s="2"/>
      <c r="WBG47" s="2"/>
      <c r="WBH47" s="2"/>
      <c r="WBI47" s="2"/>
      <c r="WBJ47" s="2"/>
      <c r="WBK47" s="2"/>
      <c r="WBL47" s="2"/>
      <c r="WBM47" s="2"/>
      <c r="WBN47" s="2"/>
      <c r="WBO47" s="2"/>
      <c r="WBP47" s="2"/>
      <c r="WBQ47" s="2"/>
      <c r="WBR47" s="2"/>
      <c r="WBS47" s="2"/>
      <c r="WBT47" s="2"/>
      <c r="WBU47" s="2"/>
      <c r="WBV47" s="2"/>
      <c r="WBW47" s="2"/>
      <c r="WBX47" s="2"/>
      <c r="WBY47" s="2"/>
      <c r="WBZ47" s="2"/>
      <c r="WCA47" s="2"/>
      <c r="WCB47" s="2"/>
      <c r="WCC47" s="2"/>
      <c r="WCD47" s="2"/>
      <c r="WCE47" s="2"/>
      <c r="WCF47" s="2"/>
      <c r="WCG47" s="2"/>
      <c r="WCH47" s="2"/>
      <c r="WCI47" s="2"/>
      <c r="WCJ47" s="2"/>
      <c r="WCK47" s="2"/>
      <c r="WCL47" s="2"/>
      <c r="WCM47" s="2"/>
      <c r="WCN47" s="2"/>
      <c r="WCO47" s="2"/>
      <c r="WCP47" s="2"/>
      <c r="WCQ47" s="2"/>
      <c r="WCR47" s="2"/>
      <c r="WCS47" s="2"/>
      <c r="WCT47" s="2"/>
      <c r="WCU47" s="2"/>
      <c r="WCV47" s="2"/>
      <c r="WCW47" s="2"/>
      <c r="WCX47" s="2"/>
      <c r="WCY47" s="2"/>
      <c r="WCZ47" s="2"/>
      <c r="WDA47" s="2"/>
      <c r="WDB47" s="2"/>
      <c r="WDC47" s="2"/>
      <c r="WDD47" s="2"/>
      <c r="WDE47" s="2"/>
      <c r="WDF47" s="2"/>
      <c r="WDG47" s="2"/>
      <c r="WDH47" s="2"/>
      <c r="WDI47" s="2"/>
      <c r="WDJ47" s="2"/>
      <c r="WDK47" s="2"/>
      <c r="WDL47" s="2"/>
      <c r="WDM47" s="2"/>
      <c r="WDN47" s="2"/>
      <c r="WDO47" s="2"/>
      <c r="WDP47" s="2"/>
      <c r="WDQ47" s="2"/>
      <c r="WDR47" s="2"/>
      <c r="WDS47" s="2"/>
      <c r="WDT47" s="2"/>
      <c r="WDU47" s="2"/>
      <c r="WDV47" s="2"/>
      <c r="WDW47" s="2"/>
      <c r="WDX47" s="2"/>
      <c r="WDY47" s="2"/>
      <c r="WDZ47" s="2"/>
      <c r="WEA47" s="2"/>
      <c r="WEB47" s="2"/>
      <c r="WEC47" s="2"/>
      <c r="WED47" s="2"/>
      <c r="WEE47" s="2"/>
      <c r="WEF47" s="2"/>
      <c r="WEG47" s="2"/>
      <c r="WEH47" s="2"/>
      <c r="WEI47" s="2"/>
      <c r="WEJ47" s="2"/>
      <c r="WEK47" s="2"/>
      <c r="WEL47" s="2"/>
      <c r="WEM47" s="2"/>
      <c r="WEN47" s="2"/>
      <c r="WEO47" s="2"/>
      <c r="WEP47" s="2"/>
      <c r="WEQ47" s="2"/>
      <c r="WER47" s="2"/>
      <c r="WES47" s="2"/>
      <c r="WET47" s="2"/>
      <c r="WEU47" s="2"/>
      <c r="WEV47" s="2"/>
      <c r="WEW47" s="2"/>
      <c r="WEX47" s="2"/>
      <c r="WEY47" s="2"/>
      <c r="WEZ47" s="2"/>
      <c r="WFA47" s="2"/>
      <c r="WFB47" s="2"/>
      <c r="WFC47" s="2"/>
      <c r="WFD47" s="2"/>
      <c r="WFE47" s="2"/>
      <c r="WFF47" s="2"/>
      <c r="WFG47" s="2"/>
      <c r="WFH47" s="2"/>
      <c r="WFI47" s="2"/>
      <c r="WFJ47" s="2"/>
      <c r="WFK47" s="2"/>
      <c r="WFL47" s="2"/>
      <c r="WFM47" s="2"/>
      <c r="WFN47" s="2"/>
      <c r="WFO47" s="2"/>
      <c r="WFP47" s="2"/>
      <c r="WFQ47" s="2"/>
      <c r="WFR47" s="2"/>
      <c r="WFS47" s="2"/>
      <c r="WFT47" s="2"/>
      <c r="WFU47" s="2"/>
      <c r="WFV47" s="2"/>
      <c r="WFW47" s="2"/>
      <c r="WFX47" s="2"/>
      <c r="WFY47" s="2"/>
      <c r="WFZ47" s="2"/>
      <c r="WGA47" s="2"/>
      <c r="WGB47" s="2"/>
      <c r="WGC47" s="2"/>
      <c r="WGD47" s="2"/>
      <c r="WGE47" s="2"/>
      <c r="WGF47" s="2"/>
      <c r="WGG47" s="2"/>
      <c r="WGH47" s="2"/>
      <c r="WGI47" s="2"/>
      <c r="WGJ47" s="2"/>
      <c r="WGK47" s="2"/>
      <c r="WGL47" s="2"/>
      <c r="WGM47" s="2"/>
      <c r="WGN47" s="2"/>
      <c r="WGO47" s="2"/>
      <c r="WGP47" s="2"/>
      <c r="WGQ47" s="2"/>
      <c r="WGR47" s="2"/>
      <c r="WGS47" s="2"/>
      <c r="WGT47" s="2"/>
      <c r="WGU47" s="2"/>
      <c r="WGV47" s="2"/>
      <c r="WGW47" s="2"/>
      <c r="WGX47" s="2"/>
      <c r="WGY47" s="2"/>
      <c r="WGZ47" s="2"/>
      <c r="WHA47" s="2"/>
      <c r="WHB47" s="2"/>
      <c r="WHC47" s="2"/>
      <c r="WHD47" s="2"/>
      <c r="WHE47" s="2"/>
      <c r="WHF47" s="2"/>
      <c r="WHG47" s="2"/>
      <c r="WHH47" s="2"/>
      <c r="WHI47" s="2"/>
      <c r="WHJ47" s="2"/>
      <c r="WHK47" s="2"/>
      <c r="WHL47" s="2"/>
      <c r="WHM47" s="2"/>
      <c r="WHN47" s="2"/>
      <c r="WHO47" s="2"/>
      <c r="WHP47" s="2"/>
      <c r="WHQ47" s="2"/>
      <c r="WHR47" s="2"/>
      <c r="WHS47" s="2"/>
      <c r="WHT47" s="2"/>
      <c r="WHU47" s="2"/>
      <c r="WHV47" s="2"/>
      <c r="WHW47" s="2"/>
      <c r="WHX47" s="2"/>
      <c r="WHY47" s="2"/>
      <c r="WHZ47" s="2"/>
      <c r="WIA47" s="2"/>
      <c r="WIB47" s="2"/>
      <c r="WIC47" s="2"/>
      <c r="WID47" s="2"/>
      <c r="WIE47" s="2"/>
      <c r="WIF47" s="2"/>
      <c r="WIG47" s="2"/>
      <c r="WIH47" s="2"/>
      <c r="WII47" s="2"/>
      <c r="WIJ47" s="2"/>
      <c r="WIK47" s="2"/>
      <c r="WIL47" s="2"/>
      <c r="WIM47" s="2"/>
      <c r="WIN47" s="2"/>
      <c r="WIO47" s="2"/>
      <c r="WIP47" s="2"/>
      <c r="WIQ47" s="2"/>
      <c r="WIR47" s="2"/>
      <c r="WIS47" s="2"/>
      <c r="WIT47" s="2"/>
      <c r="WIU47" s="2"/>
      <c r="WIV47" s="2"/>
      <c r="WIW47" s="2"/>
      <c r="WIX47" s="2"/>
      <c r="WIY47" s="2"/>
      <c r="WIZ47" s="2"/>
      <c r="WJA47" s="2"/>
      <c r="WJB47" s="2"/>
      <c r="WJC47" s="2"/>
      <c r="WJD47" s="2"/>
      <c r="WJE47" s="2"/>
      <c r="WJF47" s="2"/>
      <c r="WJG47" s="2"/>
      <c r="WJH47" s="2"/>
      <c r="WJI47" s="2"/>
      <c r="WJJ47" s="2"/>
      <c r="WJK47" s="2"/>
      <c r="WJL47" s="2"/>
      <c r="WJM47" s="2"/>
      <c r="WJN47" s="2"/>
      <c r="WJO47" s="2"/>
      <c r="WJP47" s="2"/>
      <c r="WJQ47" s="2"/>
      <c r="WJR47" s="2"/>
      <c r="WJS47" s="2"/>
      <c r="WJT47" s="2"/>
      <c r="WJU47" s="2"/>
      <c r="WJV47" s="2"/>
      <c r="WJW47" s="2"/>
      <c r="WJX47" s="2"/>
      <c r="WJY47" s="2"/>
      <c r="WJZ47" s="2"/>
      <c r="WKA47" s="2"/>
      <c r="WKB47" s="2"/>
      <c r="WKC47" s="2"/>
      <c r="WKD47" s="2"/>
      <c r="WKE47" s="2"/>
      <c r="WKF47" s="2"/>
      <c r="WKG47" s="2"/>
      <c r="WKH47" s="2"/>
      <c r="WKI47" s="2"/>
      <c r="WKJ47" s="2"/>
      <c r="WKK47" s="2"/>
      <c r="WKL47" s="2"/>
      <c r="WKM47" s="2"/>
      <c r="WKN47" s="2"/>
      <c r="WKO47" s="2"/>
      <c r="WKP47" s="2"/>
      <c r="WKQ47" s="2"/>
      <c r="WKR47" s="2"/>
      <c r="WKS47" s="2"/>
      <c r="WKT47" s="2"/>
      <c r="WKU47" s="2"/>
      <c r="WKV47" s="2"/>
      <c r="WKW47" s="2"/>
      <c r="WKX47" s="2"/>
      <c r="WKY47" s="2"/>
      <c r="WKZ47" s="2"/>
      <c r="WLA47" s="2"/>
      <c r="WLB47" s="2"/>
      <c r="WLC47" s="2"/>
      <c r="WLD47" s="2"/>
      <c r="WLE47" s="2"/>
      <c r="WLF47" s="2"/>
      <c r="WLG47" s="2"/>
      <c r="WLH47" s="2"/>
      <c r="WLI47" s="2"/>
      <c r="WLJ47" s="2"/>
      <c r="WLK47" s="2"/>
      <c r="WLL47" s="2"/>
      <c r="WLM47" s="2"/>
      <c r="WLN47" s="2"/>
      <c r="WLO47" s="2"/>
      <c r="WLP47" s="2"/>
      <c r="WLQ47" s="2"/>
      <c r="WLR47" s="2"/>
      <c r="WLS47" s="2"/>
      <c r="WLT47" s="2"/>
      <c r="WLU47" s="2"/>
      <c r="WLV47" s="2"/>
      <c r="WLW47" s="2"/>
      <c r="WLX47" s="2"/>
      <c r="WLY47" s="2"/>
      <c r="WLZ47" s="2"/>
      <c r="WMA47" s="2"/>
      <c r="WMB47" s="2"/>
      <c r="WMC47" s="2"/>
      <c r="WMD47" s="2"/>
      <c r="WME47" s="2"/>
      <c r="WMF47" s="2"/>
      <c r="WMG47" s="2"/>
      <c r="WMH47" s="2"/>
      <c r="WMI47" s="2"/>
      <c r="WMJ47" s="2"/>
      <c r="WMK47" s="2"/>
      <c r="WML47" s="2"/>
      <c r="WMM47" s="2"/>
      <c r="WMN47" s="2"/>
      <c r="WMO47" s="2"/>
      <c r="WMP47" s="2"/>
      <c r="WMQ47" s="2"/>
      <c r="WMR47" s="2"/>
      <c r="WMS47" s="2"/>
      <c r="WMT47" s="2"/>
      <c r="WMU47" s="2"/>
      <c r="WMV47" s="2"/>
      <c r="WMW47" s="2"/>
      <c r="WMX47" s="2"/>
      <c r="WMY47" s="2"/>
      <c r="WMZ47" s="2"/>
      <c r="WNA47" s="2"/>
      <c r="WNB47" s="2"/>
      <c r="WNC47" s="2"/>
      <c r="WND47" s="2"/>
      <c r="WNE47" s="2"/>
      <c r="WNF47" s="2"/>
      <c r="WNG47" s="2"/>
      <c r="WNH47" s="2"/>
      <c r="WNI47" s="2"/>
      <c r="WNJ47" s="2"/>
      <c r="WNK47" s="2"/>
      <c r="WNL47" s="2"/>
      <c r="WNM47" s="2"/>
      <c r="WNN47" s="2"/>
      <c r="WNO47" s="2"/>
      <c r="WNP47" s="2"/>
      <c r="WNQ47" s="2"/>
      <c r="WNR47" s="2"/>
      <c r="WNS47" s="2"/>
      <c r="WNT47" s="2"/>
      <c r="WNU47" s="2"/>
      <c r="WNV47" s="2"/>
      <c r="WNW47" s="2"/>
      <c r="WNX47" s="2"/>
      <c r="WNY47" s="2"/>
      <c r="WNZ47" s="2"/>
      <c r="WOA47" s="2"/>
      <c r="WOB47" s="2"/>
      <c r="WOC47" s="2"/>
      <c r="WOD47" s="2"/>
      <c r="WOE47" s="2"/>
      <c r="WOF47" s="2"/>
      <c r="WOG47" s="2"/>
      <c r="WOH47" s="2"/>
      <c r="WOI47" s="2"/>
      <c r="WOJ47" s="2"/>
      <c r="WOK47" s="2"/>
      <c r="WOL47" s="2"/>
      <c r="WOM47" s="2"/>
      <c r="WON47" s="2"/>
      <c r="WOO47" s="2"/>
    </row>
    <row r="48" spans="1:15953" ht="21.75" customHeight="1" x14ac:dyDescent="0.2">
      <c r="A48" s="576" t="s">
        <v>646</v>
      </c>
      <c r="B48" s="577">
        <v>-1056.598511874</v>
      </c>
      <c r="C48" s="579">
        <v>-1004.203362062</v>
      </c>
      <c r="D48" s="577">
        <v>9.8000000000000007</v>
      </c>
      <c r="E48" s="575">
        <v>62.193373224000005</v>
      </c>
      <c r="F48" s="575">
        <v>17.649999999999999</v>
      </c>
      <c r="G48" s="575">
        <v>4.79</v>
      </c>
      <c r="H48" s="578">
        <v>52.395149812</v>
      </c>
      <c r="I48" s="550" t="s">
        <v>679</v>
      </c>
      <c r="J48" s="550">
        <v>19.227395300000001</v>
      </c>
      <c r="K48" s="329">
        <v>0</v>
      </c>
      <c r="L48" s="329">
        <v>0</v>
      </c>
      <c r="M48" s="329">
        <v>0</v>
      </c>
      <c r="N48" s="329">
        <v>0</v>
      </c>
      <c r="O48" s="330">
        <v>0</v>
      </c>
      <c r="P48" s="331">
        <v>0</v>
      </c>
      <c r="Q48" s="331">
        <v>0</v>
      </c>
      <c r="R48" s="331">
        <v>0</v>
      </c>
      <c r="S48" s="331">
        <v>0</v>
      </c>
    </row>
    <row r="49" spans="1:19" ht="21.75" customHeight="1" x14ac:dyDescent="0.2">
      <c r="A49" s="576" t="s">
        <v>647</v>
      </c>
      <c r="B49" s="577">
        <v>-568.68314063699995</v>
      </c>
      <c r="C49" s="577">
        <v>-512.16176283799996</v>
      </c>
      <c r="D49" s="577">
        <v>8.2277432109999999</v>
      </c>
      <c r="E49" s="575">
        <v>64.74912101000001</v>
      </c>
      <c r="F49" s="575">
        <v>19.309999999999999</v>
      </c>
      <c r="G49" s="575">
        <v>2.99</v>
      </c>
      <c r="H49" s="578">
        <v>56.521377799000007</v>
      </c>
      <c r="I49" s="550" t="s">
        <v>679</v>
      </c>
      <c r="J49" s="550">
        <v>21.548007399999999</v>
      </c>
      <c r="K49" s="329">
        <v>0</v>
      </c>
      <c r="L49" s="329">
        <v>0</v>
      </c>
      <c r="M49" s="329">
        <v>0</v>
      </c>
      <c r="N49" s="329">
        <v>0</v>
      </c>
      <c r="O49" s="330">
        <v>0</v>
      </c>
      <c r="P49" s="331">
        <v>0</v>
      </c>
      <c r="Q49" s="331">
        <v>0</v>
      </c>
      <c r="R49" s="331">
        <v>0</v>
      </c>
      <c r="S49" s="331">
        <v>0</v>
      </c>
    </row>
    <row r="50" spans="1:19" ht="21.75" customHeight="1" x14ac:dyDescent="0.2">
      <c r="A50" s="576" t="s">
        <v>648</v>
      </c>
      <c r="B50" s="577">
        <v>-643.79446264725004</v>
      </c>
      <c r="C50" s="577">
        <v>-600.04496864399994</v>
      </c>
      <c r="D50" s="577">
        <v>11.988290065499999</v>
      </c>
      <c r="E50" s="575">
        <v>55.737784068749995</v>
      </c>
      <c r="F50" s="575">
        <v>23.15</v>
      </c>
      <c r="G50" s="575">
        <v>7.93</v>
      </c>
      <c r="H50" s="578">
        <v>43.749494003249993</v>
      </c>
      <c r="I50" s="550" t="s">
        <v>679</v>
      </c>
      <c r="J50" s="550">
        <v>11.132853900000001</v>
      </c>
      <c r="K50" s="329">
        <v>0</v>
      </c>
      <c r="L50" s="329">
        <v>0</v>
      </c>
      <c r="M50" s="329">
        <v>0</v>
      </c>
      <c r="N50" s="329">
        <v>0</v>
      </c>
      <c r="O50" s="330">
        <v>0</v>
      </c>
      <c r="P50" s="331">
        <v>0</v>
      </c>
      <c r="Q50" s="331">
        <v>0</v>
      </c>
      <c r="R50" s="331">
        <v>0</v>
      </c>
      <c r="S50" s="331">
        <v>0</v>
      </c>
    </row>
    <row r="51" spans="1:19" ht="21.75" customHeight="1" x14ac:dyDescent="0.2">
      <c r="A51" s="576" t="s">
        <v>649</v>
      </c>
      <c r="B51" s="577">
        <v>-1553.8365487207495</v>
      </c>
      <c r="C51" s="577">
        <v>-1527.5959002639997</v>
      </c>
      <c r="D51" s="577">
        <v>19.653965489000004</v>
      </c>
      <c r="E51" s="575">
        <v>45.894613945750017</v>
      </c>
      <c r="F51" s="575">
        <v>16.73</v>
      </c>
      <c r="G51" s="575">
        <v>9.7799999999999994</v>
      </c>
      <c r="H51" s="578">
        <v>26.240648456750012</v>
      </c>
      <c r="I51" s="550" t="s">
        <v>679</v>
      </c>
      <c r="J51" s="550">
        <v>5.8107800000000003</v>
      </c>
      <c r="K51" s="329">
        <v>0</v>
      </c>
      <c r="L51" s="329">
        <v>0</v>
      </c>
      <c r="M51" s="329">
        <v>0</v>
      </c>
      <c r="N51" s="329">
        <v>0</v>
      </c>
      <c r="O51" s="330">
        <v>0</v>
      </c>
      <c r="P51" s="331">
        <v>0</v>
      </c>
      <c r="Q51" s="331">
        <v>0</v>
      </c>
      <c r="R51" s="331">
        <v>0</v>
      </c>
      <c r="S51" s="331">
        <v>0</v>
      </c>
    </row>
    <row r="52" spans="1:19" ht="21.75" customHeight="1" x14ac:dyDescent="0.2">
      <c r="A52" s="575" t="s">
        <v>22</v>
      </c>
      <c r="B52" s="573">
        <f>SUM(B40:B51)</f>
        <v>-14340.833888868747</v>
      </c>
      <c r="C52" s="573">
        <f t="shared" ref="C52:J52" si="1">SUM(C40:C51)</f>
        <v>-13946.204933427</v>
      </c>
      <c r="D52" s="573">
        <f t="shared" si="1"/>
        <v>220.99095051525001</v>
      </c>
      <c r="E52" s="573">
        <f t="shared" si="1"/>
        <v>585.32851790200004</v>
      </c>
      <c r="F52" s="573">
        <f t="shared" si="1"/>
        <v>265.16000000000003</v>
      </c>
      <c r="G52" s="573">
        <f t="shared" si="1"/>
        <v>101.46000000000001</v>
      </c>
      <c r="H52" s="554">
        <f t="shared" si="1"/>
        <v>394.62895544175001</v>
      </c>
      <c r="I52" s="554">
        <f t="shared" si="1"/>
        <v>0</v>
      </c>
      <c r="J52" s="554">
        <f t="shared" si="1"/>
        <v>122.55265411200001</v>
      </c>
      <c r="K52" s="329">
        <v>0</v>
      </c>
      <c r="L52" s="329">
        <v>0</v>
      </c>
      <c r="M52" s="329">
        <v>0</v>
      </c>
      <c r="N52" s="329">
        <v>0</v>
      </c>
      <c r="O52" s="330">
        <v>0</v>
      </c>
      <c r="P52" s="339">
        <v>0</v>
      </c>
      <c r="Q52" s="339">
        <v>0</v>
      </c>
      <c r="R52" s="339">
        <v>0</v>
      </c>
      <c r="S52" s="339">
        <v>0</v>
      </c>
    </row>
    <row r="54" spans="1:19" ht="48" customHeight="1" x14ac:dyDescent="0.25">
      <c r="A54" s="1281" t="s">
        <v>843</v>
      </c>
      <c r="B54" s="1282"/>
      <c r="C54" s="1282"/>
      <c r="D54" s="1282"/>
      <c r="E54" s="1282"/>
      <c r="F54" s="1282"/>
      <c r="G54" s="1282"/>
      <c r="H54" s="1282"/>
      <c r="I54" s="1282"/>
      <c r="J54" s="1283"/>
    </row>
    <row r="55" spans="1:19" ht="63" x14ac:dyDescent="0.25">
      <c r="A55" s="574" t="s">
        <v>323</v>
      </c>
      <c r="B55" s="574" t="s">
        <v>467</v>
      </c>
      <c r="C55" s="574" t="s">
        <v>468</v>
      </c>
      <c r="D55" s="574" t="s">
        <v>351</v>
      </c>
      <c r="E55" s="574" t="s">
        <v>470</v>
      </c>
      <c r="F55" s="574" t="s">
        <v>462</v>
      </c>
      <c r="G55" s="574" t="s">
        <v>463</v>
      </c>
      <c r="H55" s="574" t="s">
        <v>461</v>
      </c>
      <c r="I55" s="574" t="s">
        <v>464</v>
      </c>
      <c r="J55" s="574" t="s">
        <v>465</v>
      </c>
    </row>
    <row r="56" spans="1:19" ht="15" x14ac:dyDescent="0.25">
      <c r="A56" s="558" t="s">
        <v>857</v>
      </c>
      <c r="B56" s="575">
        <v>-1504.27926940925</v>
      </c>
      <c r="C56" s="575">
        <v>-1491.2856602920001</v>
      </c>
      <c r="D56" s="550">
        <v>28.054268780000001</v>
      </c>
      <c r="E56" s="550">
        <v>41.047877897250004</v>
      </c>
      <c r="F56" s="550">
        <v>15.048214605000004</v>
      </c>
      <c r="G56" s="550">
        <v>18.558012052000002</v>
      </c>
      <c r="H56" s="550">
        <v>12.993609117250003</v>
      </c>
      <c r="I56" s="550" t="s">
        <v>679</v>
      </c>
      <c r="J56" s="550">
        <v>-3.5097965000000002</v>
      </c>
    </row>
    <row r="57" spans="1:19" ht="15" x14ac:dyDescent="0.25">
      <c r="A57" s="558" t="s">
        <v>858</v>
      </c>
      <c r="B57" s="575">
        <v>-1658.3333025372499</v>
      </c>
      <c r="C57" s="575">
        <v>-1656.3485220799996</v>
      </c>
      <c r="D57" s="550">
        <v>38.044593403750007</v>
      </c>
      <c r="E57" s="550">
        <v>40.029373860999982</v>
      </c>
      <c r="F57" s="550">
        <v>12.777562963999998</v>
      </c>
      <c r="G57" s="550">
        <v>23.624759361000002</v>
      </c>
      <c r="H57" s="550">
        <v>1.9847804572499754</v>
      </c>
      <c r="I57" s="550" t="s">
        <v>679</v>
      </c>
      <c r="J57" s="550">
        <v>-10.847196</v>
      </c>
    </row>
    <row r="58" spans="1:19" ht="15" x14ac:dyDescent="0.25">
      <c r="A58" s="558" t="s">
        <v>859</v>
      </c>
      <c r="B58" s="575">
        <v>-1632.1932192420004</v>
      </c>
      <c r="C58" s="575">
        <v>-1620.0383308079995</v>
      </c>
      <c r="D58" s="550">
        <v>29.902943143000009</v>
      </c>
      <c r="E58" s="550">
        <v>42.057831577000002</v>
      </c>
      <c r="F58" s="550">
        <v>16.467121696</v>
      </c>
      <c r="G58" s="550">
        <v>21.018069271999998</v>
      </c>
      <c r="H58" s="550">
        <v>12.154888433999993</v>
      </c>
      <c r="I58" s="550" t="s">
        <v>679</v>
      </c>
      <c r="J58" s="550">
        <v>-4.5509490000000001</v>
      </c>
    </row>
    <row r="59" spans="1:19" ht="15" x14ac:dyDescent="0.25">
      <c r="A59" s="558" t="s">
        <v>937</v>
      </c>
      <c r="B59" s="575">
        <v>-1218.5686171237503</v>
      </c>
      <c r="C59" s="575">
        <v>-1190.4343417300001</v>
      </c>
      <c r="D59" s="550">
        <v>20.69134208425</v>
      </c>
      <c r="E59" s="550">
        <v>48.825617477999984</v>
      </c>
      <c r="F59" s="550">
        <v>20.060998412999993</v>
      </c>
      <c r="G59" s="550">
        <v>10.518020149</v>
      </c>
      <c r="H59" s="550">
        <v>28.134275393749984</v>
      </c>
      <c r="I59" s="550" t="s">
        <v>679</v>
      </c>
      <c r="J59" s="550">
        <v>9.5429770999999999</v>
      </c>
    </row>
    <row r="60" spans="1:19" ht="15" x14ac:dyDescent="0.25">
      <c r="A60" s="558" t="s">
        <v>861</v>
      </c>
      <c r="B60" s="575">
        <v>-1374.7311907395003</v>
      </c>
      <c r="C60" s="575">
        <v>-1337.9005618930003</v>
      </c>
      <c r="D60" s="550">
        <v>21.061192832250001</v>
      </c>
      <c r="E60" s="550">
        <v>57.891821678749999</v>
      </c>
      <c r="F60" s="550">
        <v>18.587793382000001</v>
      </c>
      <c r="G60" s="550">
        <v>7.1237457669999991</v>
      </c>
      <c r="H60" s="550">
        <v>36.830628846499998</v>
      </c>
      <c r="I60" s="550" t="s">
        <v>679</v>
      </c>
      <c r="J60" s="550">
        <v>11.4640468</v>
      </c>
    </row>
    <row r="61" spans="1:19" ht="15" x14ac:dyDescent="0.25">
      <c r="A61" s="576" t="s">
        <v>862</v>
      </c>
      <c r="B61" s="575">
        <v>-1069.4131725000002</v>
      </c>
      <c r="C61" s="575">
        <v>-1040.9896518409998</v>
      </c>
      <c r="D61" s="575">
        <v>23.688515335000005</v>
      </c>
      <c r="E61" s="575">
        <v>52.11203599400001</v>
      </c>
      <c r="F61" s="575">
        <v>17.194296478000005</v>
      </c>
      <c r="G61" s="575">
        <v>11.828733758000002</v>
      </c>
      <c r="H61" s="550">
        <v>28.423520659000005</v>
      </c>
      <c r="I61" s="550" t="s">
        <v>679</v>
      </c>
      <c r="J61" s="550">
        <v>5.3655660000000003</v>
      </c>
    </row>
    <row r="62" spans="1:19" ht="15" x14ac:dyDescent="0.25">
      <c r="A62" s="576" t="s">
        <v>863</v>
      </c>
      <c r="B62" s="577"/>
      <c r="C62" s="577"/>
      <c r="D62" s="577"/>
      <c r="E62" s="575"/>
      <c r="F62" s="575"/>
      <c r="G62" s="575"/>
      <c r="H62" s="578"/>
      <c r="I62" s="550" t="s">
        <v>679</v>
      </c>
      <c r="J62" s="550"/>
    </row>
    <row r="63" spans="1:19" ht="15" x14ac:dyDescent="0.25">
      <c r="A63" s="576" t="s">
        <v>864</v>
      </c>
      <c r="B63" s="577"/>
      <c r="C63" s="577"/>
      <c r="D63" s="577"/>
      <c r="E63" s="575"/>
      <c r="F63" s="575"/>
      <c r="G63" s="575"/>
      <c r="H63" s="578"/>
      <c r="I63" s="550" t="s">
        <v>679</v>
      </c>
      <c r="J63" s="550"/>
    </row>
    <row r="64" spans="1:19" ht="15" x14ac:dyDescent="0.25">
      <c r="A64" s="576" t="s">
        <v>865</v>
      </c>
      <c r="B64" s="577"/>
      <c r="C64" s="579"/>
      <c r="D64" s="577"/>
      <c r="E64" s="575"/>
      <c r="F64" s="575"/>
      <c r="G64" s="575"/>
      <c r="H64" s="578"/>
      <c r="I64" s="550" t="s">
        <v>679</v>
      </c>
      <c r="J64" s="550"/>
    </row>
    <row r="65" spans="1:10" ht="15" x14ac:dyDescent="0.25">
      <c r="A65" s="576" t="s">
        <v>866</v>
      </c>
      <c r="B65" s="577"/>
      <c r="C65" s="577"/>
      <c r="D65" s="577"/>
      <c r="E65" s="575"/>
      <c r="F65" s="575"/>
      <c r="G65" s="575"/>
      <c r="H65" s="578"/>
      <c r="I65" s="550" t="s">
        <v>679</v>
      </c>
      <c r="J65" s="550"/>
    </row>
    <row r="66" spans="1:10" ht="15" x14ac:dyDescent="0.25">
      <c r="A66" s="576" t="s">
        <v>867</v>
      </c>
      <c r="B66" s="577"/>
      <c r="C66" s="577"/>
      <c r="D66" s="577"/>
      <c r="E66" s="575"/>
      <c r="F66" s="575"/>
      <c r="G66" s="575"/>
      <c r="H66" s="578"/>
      <c r="I66" s="550" t="s">
        <v>679</v>
      </c>
      <c r="J66" s="550"/>
    </row>
    <row r="67" spans="1:10" ht="15" x14ac:dyDescent="0.25">
      <c r="A67" s="576" t="s">
        <v>868</v>
      </c>
      <c r="B67" s="577"/>
      <c r="C67" s="577"/>
      <c r="D67" s="577"/>
      <c r="E67" s="575"/>
      <c r="F67" s="575"/>
      <c r="G67" s="575"/>
      <c r="H67" s="578"/>
      <c r="I67" s="550" t="s">
        <v>679</v>
      </c>
      <c r="J67" s="550"/>
    </row>
    <row r="68" spans="1:10" ht="15.75" x14ac:dyDescent="0.25">
      <c r="A68" s="575" t="s">
        <v>22</v>
      </c>
      <c r="B68" s="573">
        <f>SUM(B56:B67)</f>
        <v>-8457.5187715517513</v>
      </c>
      <c r="C68" s="573">
        <f t="shared" ref="C68:J68" si="2">SUM(C56:C67)</f>
        <v>-8336.997068644001</v>
      </c>
      <c r="D68" s="573">
        <f t="shared" si="2"/>
        <v>161.44285557825003</v>
      </c>
      <c r="E68" s="573">
        <f t="shared" si="2"/>
        <v>281.96455848599999</v>
      </c>
      <c r="F68" s="573">
        <f t="shared" si="2"/>
        <v>100.13598753799999</v>
      </c>
      <c r="G68" s="573">
        <f t="shared" si="2"/>
        <v>92.671340358999998</v>
      </c>
      <c r="H68" s="554">
        <f t="shared" si="2"/>
        <v>120.52170290774997</v>
      </c>
      <c r="I68" s="554">
        <f t="shared" si="2"/>
        <v>0</v>
      </c>
      <c r="J68" s="554">
        <f t="shared" si="2"/>
        <v>7.4646484000000006</v>
      </c>
    </row>
    <row r="69" spans="1:10" x14ac:dyDescent="0.2">
      <c r="A69" s="1291" t="s">
        <v>471</v>
      </c>
      <c r="B69" s="1292"/>
      <c r="C69" s="1292"/>
      <c r="D69" s="1292"/>
      <c r="E69" s="1292"/>
      <c r="F69" s="1292"/>
      <c r="G69" s="1292"/>
      <c r="H69" s="340"/>
      <c r="I69" s="340"/>
      <c r="J69" s="341"/>
    </row>
    <row r="70" spans="1:10" x14ac:dyDescent="0.2">
      <c r="A70" s="1291" t="s">
        <v>472</v>
      </c>
      <c r="B70" s="1292"/>
      <c r="C70" s="1292"/>
      <c r="D70" s="1292"/>
      <c r="E70" s="1292"/>
      <c r="F70" s="1292"/>
      <c r="G70" s="1292"/>
      <c r="H70" s="340"/>
      <c r="I70" s="340"/>
      <c r="J70" s="340"/>
    </row>
    <row r="71" spans="1:10" x14ac:dyDescent="0.25">
      <c r="A71" s="1291" t="s">
        <v>459</v>
      </c>
      <c r="B71" s="1292"/>
      <c r="C71" s="1292"/>
      <c r="D71" s="1292"/>
      <c r="E71" s="1292"/>
      <c r="F71" s="1292"/>
      <c r="G71" s="1292"/>
    </row>
    <row r="72" spans="1:10" x14ac:dyDescent="0.25">
      <c r="A72" s="1293" t="s">
        <v>460</v>
      </c>
      <c r="B72" s="1294"/>
      <c r="C72" s="1294"/>
      <c r="D72" s="1294"/>
      <c r="E72" s="1294"/>
      <c r="F72" s="1294"/>
      <c r="G72" s="1294"/>
    </row>
  </sheetData>
  <mergeCells count="11">
    <mergeCell ref="A54:J54"/>
    <mergeCell ref="A69:G69"/>
    <mergeCell ref="A70:G70"/>
    <mergeCell ref="A71:G71"/>
    <mergeCell ref="A72:G72"/>
    <mergeCell ref="A38:J38"/>
    <mergeCell ref="A5:J5"/>
    <mergeCell ref="P6:S6"/>
    <mergeCell ref="A21:G21"/>
    <mergeCell ref="A22:G22"/>
    <mergeCell ref="A37:G37"/>
  </mergeCells>
  <printOptions horizontalCentered="1" verticalCentered="1"/>
  <pageMargins left="0.31496062992125984" right="0.27559055118110237" top="0.35433070866141736" bottom="0.15748031496062992" header="0.31496062992125984" footer="0.15748031496062992"/>
  <pageSetup paperSize="9" scale="65" orientation="landscape" r:id="rId1"/>
  <colBreaks count="1" manualBreakCount="1">
    <brk id="10"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0" sqref="L20"/>
    </sheetView>
  </sheetViews>
  <sheetFormatPr defaultRowHeight="1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OO56"/>
  <sheetViews>
    <sheetView zoomScaleNormal="100" zoomScaleSheetLayoutView="40" workbookViewId="0">
      <pane xSplit="25320" topLeftCell="AW1"/>
      <selection activeCell="I3" sqref="I3"/>
      <selection pane="topRight" activeCell="AW40" sqref="AW40"/>
    </sheetView>
  </sheetViews>
  <sheetFormatPr defaultColWidth="9.140625" defaultRowHeight="12.75" x14ac:dyDescent="0.25"/>
  <cols>
    <col min="1" max="1" width="19.28515625" style="2" customWidth="1"/>
    <col min="2" max="10" width="17.140625" style="2" customWidth="1"/>
    <col min="11" max="12" width="11.7109375" style="2" hidden="1" customWidth="1"/>
    <col min="13" max="14" width="9.140625" style="2" hidden="1" customWidth="1"/>
    <col min="15" max="15" width="10.7109375" style="2" hidden="1" customWidth="1"/>
    <col min="16" max="16" width="18.28515625" style="2" hidden="1" customWidth="1"/>
    <col min="17" max="17" width="16" style="2" hidden="1" customWidth="1"/>
    <col min="18" max="18" width="18.42578125" style="2" hidden="1" customWidth="1"/>
    <col min="19" max="19" width="18.5703125" style="2" hidden="1" customWidth="1"/>
    <col min="20" max="16384" width="9.140625" style="2"/>
  </cols>
  <sheetData>
    <row r="1" spans="1:19" ht="15" x14ac:dyDescent="0.25">
      <c r="A1" s="496" t="s">
        <v>336</v>
      </c>
      <c r="C1" s="317"/>
      <c r="D1" s="317"/>
      <c r="S1" s="318"/>
    </row>
    <row r="2" spans="1:19" ht="15" x14ac:dyDescent="0.25">
      <c r="A2" s="580" t="s">
        <v>337</v>
      </c>
      <c r="C2" s="317"/>
      <c r="D2" s="317"/>
      <c r="H2" s="319" t="s">
        <v>338</v>
      </c>
    </row>
    <row r="3" spans="1:19" x14ac:dyDescent="0.25">
      <c r="A3" s="320"/>
      <c r="B3" s="321"/>
      <c r="C3" s="317"/>
      <c r="D3" s="317"/>
    </row>
    <row r="4" spans="1:19" x14ac:dyDescent="0.25">
      <c r="A4" s="322"/>
      <c r="B4" s="34"/>
      <c r="C4" s="321"/>
      <c r="D4" s="321"/>
      <c r="H4" s="321"/>
      <c r="I4" s="321"/>
      <c r="J4" s="321"/>
      <c r="P4" s="321"/>
    </row>
    <row r="5" spans="1:19" ht="27.75" customHeight="1" x14ac:dyDescent="0.25">
      <c r="A5" s="1284" t="s">
        <v>842</v>
      </c>
      <c r="B5" s="1285"/>
      <c r="C5" s="1285"/>
      <c r="D5" s="1285"/>
      <c r="E5" s="1285"/>
      <c r="F5" s="1285"/>
      <c r="G5" s="1285"/>
      <c r="H5" s="1285"/>
      <c r="I5" s="1285"/>
      <c r="J5" s="1285"/>
      <c r="P5" s="321"/>
    </row>
    <row r="6" spans="1:19" ht="30" hidden="1" customHeight="1" x14ac:dyDescent="0.25">
      <c r="A6" s="65"/>
      <c r="B6" s="65"/>
      <c r="C6" s="65"/>
      <c r="D6" s="65"/>
      <c r="E6" s="65"/>
      <c r="F6" s="65"/>
      <c r="G6" s="65"/>
      <c r="H6" s="65"/>
      <c r="I6" s="65"/>
      <c r="J6" s="303"/>
      <c r="P6" s="1286"/>
      <c r="Q6" s="1286"/>
      <c r="R6" s="1286"/>
      <c r="S6" s="1286"/>
    </row>
    <row r="7" spans="1:19" s="323" customFormat="1" ht="164.25" hidden="1" customHeight="1" x14ac:dyDescent="0.25">
      <c r="A7" s="66" t="s">
        <v>323</v>
      </c>
      <c r="B7" s="66" t="s">
        <v>339</v>
      </c>
      <c r="C7" s="66" t="s">
        <v>340</v>
      </c>
      <c r="D7" s="66"/>
      <c r="E7" s="66" t="s">
        <v>358</v>
      </c>
      <c r="F7" s="66" t="s">
        <v>341</v>
      </c>
      <c r="G7" s="66" t="s">
        <v>342</v>
      </c>
      <c r="H7" s="66" t="s">
        <v>343</v>
      </c>
      <c r="I7" s="66" t="s">
        <v>344</v>
      </c>
      <c r="J7" s="66" t="s">
        <v>344</v>
      </c>
      <c r="P7" s="323" t="s">
        <v>345</v>
      </c>
      <c r="Q7" s="323" t="s">
        <v>346</v>
      </c>
      <c r="R7" s="323" t="s">
        <v>347</v>
      </c>
      <c r="S7" s="323" t="s">
        <v>348</v>
      </c>
    </row>
    <row r="8" spans="1:19" ht="20.100000000000001" hidden="1" customHeight="1" x14ac:dyDescent="0.2">
      <c r="A8" s="67">
        <v>41004</v>
      </c>
      <c r="B8" s="68">
        <v>-784.72040600000003</v>
      </c>
      <c r="C8" s="68">
        <v>-821.95467200000019</v>
      </c>
      <c r="D8" s="68"/>
      <c r="E8" s="69">
        <v>-37.234266000000162</v>
      </c>
      <c r="F8" s="70">
        <v>25.908999999999999</v>
      </c>
      <c r="G8" s="70">
        <v>4.3985200000000004</v>
      </c>
      <c r="H8" s="71"/>
      <c r="I8" s="72">
        <v>-8.0479079253000005</v>
      </c>
      <c r="J8" s="72">
        <v>-8.0479079253000005</v>
      </c>
      <c r="L8" s="2">
        <v>-37.234999999999999</v>
      </c>
      <c r="P8" s="302"/>
      <c r="Q8" s="302"/>
      <c r="R8" s="302"/>
      <c r="S8" s="324"/>
    </row>
    <row r="9" spans="1:19" ht="20.100000000000001" hidden="1" customHeight="1" x14ac:dyDescent="0.2">
      <c r="A9" s="67">
        <v>41034</v>
      </c>
      <c r="B9" s="68">
        <v>-757.44244700000024</v>
      </c>
      <c r="C9" s="68">
        <v>-765.32305200000008</v>
      </c>
      <c r="D9" s="68"/>
      <c r="E9" s="69">
        <v>-7.8806049999998322</v>
      </c>
      <c r="F9" s="70">
        <v>36.19</v>
      </c>
      <c r="G9" s="70">
        <v>7.9703900000000001</v>
      </c>
      <c r="H9" s="71"/>
      <c r="I9" s="72">
        <v>-3.5103860999999998</v>
      </c>
      <c r="J9" s="72">
        <v>-3.5103860999999998</v>
      </c>
      <c r="P9" s="302"/>
      <c r="Q9" s="302"/>
      <c r="R9" s="302"/>
      <c r="S9" s="324"/>
    </row>
    <row r="10" spans="1:19" ht="20.100000000000001" hidden="1" customHeight="1" x14ac:dyDescent="0.2">
      <c r="A10" s="67">
        <v>41065</v>
      </c>
      <c r="B10" s="68">
        <v>-674.09555499999999</v>
      </c>
      <c r="C10" s="68">
        <v>-675.297414</v>
      </c>
      <c r="D10" s="68"/>
      <c r="E10" s="69">
        <v>-1.2018590000000131</v>
      </c>
      <c r="F10" s="70">
        <v>45.398000000000003</v>
      </c>
      <c r="G10" s="70">
        <v>17.954370000000001</v>
      </c>
      <c r="H10" s="71"/>
      <c r="I10" s="72">
        <v>2.8148500479999998</v>
      </c>
      <c r="J10" s="72">
        <v>2.8148500479999998</v>
      </c>
      <c r="P10" s="302"/>
      <c r="Q10" s="302"/>
      <c r="R10" s="302"/>
      <c r="S10" s="324"/>
    </row>
    <row r="11" spans="1:19" ht="20.100000000000001" hidden="1" customHeight="1" x14ac:dyDescent="0.2">
      <c r="A11" s="67">
        <v>41095</v>
      </c>
      <c r="B11" s="68">
        <v>-594.74180300000012</v>
      </c>
      <c r="C11" s="68">
        <v>-660.58567500000004</v>
      </c>
      <c r="D11" s="68"/>
      <c r="E11" s="69">
        <v>-65.843871999999919</v>
      </c>
      <c r="F11" s="70">
        <v>21.687000000000001</v>
      </c>
      <c r="G11" s="70">
        <v>8.1842799999999993</v>
      </c>
      <c r="H11" s="71"/>
      <c r="I11" s="72">
        <v>-13.794212348</v>
      </c>
      <c r="J11" s="72">
        <v>-13.794212348</v>
      </c>
      <c r="P11" s="302"/>
      <c r="Q11" s="302"/>
      <c r="R11" s="302"/>
      <c r="S11" s="324"/>
    </row>
    <row r="12" spans="1:19" ht="20.100000000000001" hidden="1" customHeight="1" x14ac:dyDescent="0.2">
      <c r="A12" s="67">
        <v>41126</v>
      </c>
      <c r="B12" s="68">
        <v>-411.20214899999996</v>
      </c>
      <c r="C12" s="68">
        <v>-459.599512</v>
      </c>
      <c r="D12" s="68"/>
      <c r="E12" s="69">
        <v>-48.397363000000041</v>
      </c>
      <c r="F12" s="70">
        <v>24.006</v>
      </c>
      <c r="G12" s="70">
        <v>3.9442900000000001</v>
      </c>
      <c r="H12" s="71"/>
      <c r="I12" s="72">
        <v>-6.4037188</v>
      </c>
      <c r="J12" s="72">
        <v>-6.4037188</v>
      </c>
      <c r="P12" s="302"/>
      <c r="Q12" s="302"/>
      <c r="R12" s="302"/>
      <c r="S12" s="324"/>
    </row>
    <row r="13" spans="1:19" ht="20.100000000000001" hidden="1" customHeight="1" x14ac:dyDescent="0.2">
      <c r="A13" s="67">
        <v>41157</v>
      </c>
      <c r="B13" s="68">
        <v>-235.15655400000003</v>
      </c>
      <c r="C13" s="68">
        <v>-259.31079699999992</v>
      </c>
      <c r="D13" s="68"/>
      <c r="E13" s="69">
        <v>-24.154242999999894</v>
      </c>
      <c r="F13" s="70">
        <v>16.393000000000001</v>
      </c>
      <c r="G13" s="70">
        <v>3.7875999999999999</v>
      </c>
      <c r="H13" s="71"/>
      <c r="I13" s="72">
        <v>0.81182549999999998</v>
      </c>
      <c r="J13" s="72">
        <v>0.81182549999999998</v>
      </c>
      <c r="P13" s="302"/>
      <c r="Q13" s="302"/>
      <c r="R13" s="302"/>
      <c r="S13" s="324"/>
    </row>
    <row r="14" spans="1:19" ht="20.100000000000001" hidden="1" customHeight="1" x14ac:dyDescent="0.2">
      <c r="A14" s="67">
        <v>41187</v>
      </c>
      <c r="B14" s="68">
        <v>-326.10815099999996</v>
      </c>
      <c r="C14" s="68">
        <v>-339.06771999999995</v>
      </c>
      <c r="D14" s="68"/>
      <c r="E14" s="69">
        <v>-12.959568999999988</v>
      </c>
      <c r="F14" s="70">
        <v>8.157</v>
      </c>
      <c r="G14" s="70">
        <v>4.2159899999999997</v>
      </c>
      <c r="H14" s="71"/>
      <c r="I14" s="72">
        <v>3.9513074000000001</v>
      </c>
      <c r="J14" s="72">
        <v>3.9513074000000001</v>
      </c>
      <c r="P14" s="302"/>
      <c r="Q14" s="302"/>
      <c r="R14" s="302"/>
      <c r="S14" s="324"/>
    </row>
    <row r="15" spans="1:19" ht="20.100000000000001" hidden="1" customHeight="1" x14ac:dyDescent="0.2">
      <c r="A15" s="67">
        <v>41218</v>
      </c>
      <c r="B15" s="73">
        <v>-445.11159300000003</v>
      </c>
      <c r="C15" s="73">
        <v>-464.017786</v>
      </c>
      <c r="D15" s="73"/>
      <c r="E15" s="74">
        <v>-18.906192999999973</v>
      </c>
      <c r="F15" s="75">
        <v>6.9119999999999999</v>
      </c>
      <c r="G15" s="75">
        <v>1.8337699999999999</v>
      </c>
      <c r="H15" s="71"/>
      <c r="I15" s="76">
        <v>-1.1126971000000001</v>
      </c>
      <c r="J15" s="76">
        <v>-1.1126971000000001</v>
      </c>
      <c r="P15" s="302"/>
      <c r="Q15" s="302"/>
      <c r="R15" s="302"/>
      <c r="S15" s="325"/>
    </row>
    <row r="16" spans="1:19" ht="20.100000000000001" hidden="1" customHeight="1" x14ac:dyDescent="0.2">
      <c r="A16" s="67">
        <v>41248</v>
      </c>
      <c r="B16" s="73">
        <v>-524.44091200000003</v>
      </c>
      <c r="C16" s="73">
        <v>-516.45444699999996</v>
      </c>
      <c r="D16" s="73"/>
      <c r="E16" s="74">
        <v>7.9864650000000665</v>
      </c>
      <c r="F16" s="75">
        <v>17.963999999999999</v>
      </c>
      <c r="G16" s="75">
        <v>5.6220400000000001</v>
      </c>
      <c r="H16" s="71"/>
      <c r="I16" s="76">
        <v>3.944029172</v>
      </c>
      <c r="J16" s="76">
        <v>3.944029172</v>
      </c>
      <c r="P16" s="302"/>
      <c r="Q16" s="302"/>
      <c r="R16" s="302"/>
      <c r="S16" s="326"/>
    </row>
    <row r="17" spans="1:22" ht="20.100000000000001" hidden="1" customHeight="1" x14ac:dyDescent="0.2">
      <c r="A17" s="67">
        <v>41279</v>
      </c>
      <c r="B17" s="73">
        <v>-463.59444599999995</v>
      </c>
      <c r="C17" s="73">
        <v>-473.27543399999985</v>
      </c>
      <c r="D17" s="73"/>
      <c r="E17" s="74">
        <v>-9.6809879999998998</v>
      </c>
      <c r="F17" s="75">
        <v>10.044</v>
      </c>
      <c r="G17" s="75">
        <v>4.5017800000000001</v>
      </c>
      <c r="H17" s="71"/>
      <c r="I17" s="76">
        <v>3.0517515980000001</v>
      </c>
      <c r="J17" s="76">
        <v>3.0517515980000001</v>
      </c>
      <c r="P17" s="302"/>
      <c r="Q17" s="302"/>
      <c r="R17" s="302"/>
      <c r="S17" s="326"/>
    </row>
    <row r="18" spans="1:22" ht="20.100000000000001" hidden="1" customHeight="1" x14ac:dyDescent="0.2">
      <c r="A18" s="67">
        <v>41310</v>
      </c>
      <c r="B18" s="73">
        <v>-362.29499700000002</v>
      </c>
      <c r="C18" s="73">
        <v>-432.30906300000009</v>
      </c>
      <c r="D18" s="73"/>
      <c r="E18" s="74">
        <v>-70.014066000000071</v>
      </c>
      <c r="F18" s="75">
        <v>0</v>
      </c>
      <c r="G18" s="75">
        <v>9.8499999999999994E-3</v>
      </c>
      <c r="H18" s="71"/>
      <c r="I18" s="76">
        <v>-6.2301235999999998</v>
      </c>
      <c r="J18" s="76">
        <v>-6.2301235999999998</v>
      </c>
      <c r="P18" s="302"/>
      <c r="Q18" s="302"/>
      <c r="R18" s="302"/>
      <c r="S18" s="326"/>
    </row>
    <row r="19" spans="1:22" ht="20.100000000000001" hidden="1" customHeight="1" x14ac:dyDescent="0.2">
      <c r="A19" s="67">
        <v>41338</v>
      </c>
      <c r="B19" s="73">
        <v>-438.65343399999995</v>
      </c>
      <c r="C19" s="73">
        <v>-507.65860499999997</v>
      </c>
      <c r="D19" s="73"/>
      <c r="E19" s="74">
        <v>-69.005171000000018</v>
      </c>
      <c r="F19" s="70">
        <v>2.4710000000000001</v>
      </c>
      <c r="G19" s="70">
        <v>0.39831</v>
      </c>
      <c r="H19" s="71"/>
      <c r="I19" s="76">
        <v>-7.2076469999999997</v>
      </c>
      <c r="J19" s="76">
        <v>-7.2076469999999997</v>
      </c>
      <c r="P19" s="302"/>
      <c r="Q19" s="302"/>
      <c r="R19" s="302"/>
      <c r="S19" s="326"/>
    </row>
    <row r="20" spans="1:22" s="1" customFormat="1" ht="20.100000000000001" hidden="1" customHeight="1" x14ac:dyDescent="0.2">
      <c r="A20" s="77" t="s">
        <v>22</v>
      </c>
      <c r="B20" s="78">
        <v>-6017.5624470000002</v>
      </c>
      <c r="C20" s="78">
        <v>-6374.8541770000002</v>
      </c>
      <c r="D20" s="78"/>
      <c r="E20" s="78">
        <v>-357.29172999999975</v>
      </c>
      <c r="F20" s="78">
        <v>215.13100000000003</v>
      </c>
      <c r="G20" s="78">
        <v>62.821189999999994</v>
      </c>
      <c r="H20" s="79"/>
      <c r="I20" s="78">
        <v>-31.732929155299992</v>
      </c>
      <c r="J20" s="78">
        <v>-31.732929155299992</v>
      </c>
      <c r="P20" s="302"/>
      <c r="Q20" s="302"/>
      <c r="R20" s="302"/>
      <c r="S20" s="326"/>
    </row>
    <row r="21" spans="1:22" ht="12.75" hidden="1" customHeight="1" x14ac:dyDescent="0.2">
      <c r="A21" s="1287" t="s">
        <v>349</v>
      </c>
      <c r="B21" s="1288"/>
      <c r="C21" s="1288"/>
      <c r="D21" s="1288"/>
      <c r="E21" s="1288"/>
      <c r="F21" s="1288"/>
      <c r="G21" s="1288"/>
      <c r="H21" s="80"/>
      <c r="I21" s="80"/>
      <c r="J21" s="80"/>
      <c r="P21" s="3"/>
      <c r="Q21" s="3"/>
      <c r="R21" s="3"/>
      <c r="S21" s="3"/>
    </row>
    <row r="22" spans="1:22" ht="12.75" hidden="1" customHeight="1" x14ac:dyDescent="0.2">
      <c r="A22" s="1287" t="s">
        <v>350</v>
      </c>
      <c r="B22" s="1288"/>
      <c r="C22" s="1288"/>
      <c r="D22" s="1288"/>
      <c r="E22" s="1288"/>
      <c r="F22" s="1288"/>
      <c r="G22" s="1288"/>
      <c r="H22" s="80"/>
      <c r="I22" s="80"/>
      <c r="J22" s="80"/>
      <c r="P22" s="3"/>
      <c r="Q22" s="3"/>
      <c r="R22" s="3"/>
      <c r="S22" s="3"/>
    </row>
    <row r="23" spans="1:22" ht="99.75" customHeight="1" x14ac:dyDescent="0.25">
      <c r="A23" s="81" t="s">
        <v>323</v>
      </c>
      <c r="B23" s="81" t="s">
        <v>467</v>
      </c>
      <c r="C23" s="81" t="s">
        <v>468</v>
      </c>
      <c r="D23" s="81" t="s">
        <v>351</v>
      </c>
      <c r="E23" s="81" t="s">
        <v>341</v>
      </c>
      <c r="F23" s="81" t="s">
        <v>462</v>
      </c>
      <c r="G23" s="81" t="s">
        <v>463</v>
      </c>
      <c r="H23" s="81" t="s">
        <v>469</v>
      </c>
      <c r="I23" s="81" t="s">
        <v>464</v>
      </c>
      <c r="J23" s="81" t="s">
        <v>465</v>
      </c>
      <c r="K23" s="327" t="s">
        <v>356</v>
      </c>
      <c r="L23" s="327" t="s">
        <v>345</v>
      </c>
      <c r="M23" s="327" t="s">
        <v>346</v>
      </c>
      <c r="N23" s="327" t="s">
        <v>347</v>
      </c>
      <c r="O23" s="327" t="s">
        <v>348</v>
      </c>
      <c r="P23" s="328" t="s">
        <v>352</v>
      </c>
      <c r="Q23" s="328" t="s">
        <v>353</v>
      </c>
      <c r="R23" s="328" t="s">
        <v>354</v>
      </c>
      <c r="S23" s="328" t="s">
        <v>355</v>
      </c>
    </row>
    <row r="24" spans="1:22" ht="16.5" customHeight="1" x14ac:dyDescent="0.2">
      <c r="A24" s="309" t="s">
        <v>577</v>
      </c>
      <c r="B24" s="569">
        <v>1512.817</v>
      </c>
      <c r="C24" s="569">
        <v>1560.9970000000001</v>
      </c>
      <c r="D24" s="570">
        <v>70.485984605500008</v>
      </c>
      <c r="E24" s="569">
        <v>22.31</v>
      </c>
      <c r="F24" s="571">
        <v>12.839622728959236</v>
      </c>
      <c r="G24" s="569">
        <v>73.419185988840795</v>
      </c>
      <c r="H24" s="572">
        <v>-48.179687738750005</v>
      </c>
      <c r="I24" s="569">
        <v>-14.165462802319141</v>
      </c>
      <c r="J24" s="569">
        <v>-74.745027291</v>
      </c>
      <c r="K24" s="329">
        <v>0</v>
      </c>
      <c r="L24" s="329">
        <v>0</v>
      </c>
      <c r="M24" s="329">
        <v>0</v>
      </c>
      <c r="N24" s="329">
        <v>0</v>
      </c>
      <c r="O24" s="330">
        <v>-3220.5536187250013</v>
      </c>
      <c r="P24" s="331">
        <v>0</v>
      </c>
      <c r="Q24" s="331">
        <v>0</v>
      </c>
      <c r="R24" s="331">
        <v>0</v>
      </c>
      <c r="S24" s="331">
        <v>0</v>
      </c>
      <c r="U24" s="332"/>
    </row>
    <row r="25" spans="1:22" ht="16.5" customHeight="1" x14ac:dyDescent="0.2">
      <c r="A25" s="309" t="s">
        <v>578</v>
      </c>
      <c r="B25" s="569">
        <v>1631.33</v>
      </c>
      <c r="C25" s="569">
        <v>1677.89</v>
      </c>
      <c r="D25" s="570">
        <v>72.000209923499995</v>
      </c>
      <c r="E25" s="569">
        <v>25.431141039249997</v>
      </c>
      <c r="F25" s="571">
        <v>8.4688471862568786</v>
      </c>
      <c r="G25" s="569">
        <v>41.813739431629877</v>
      </c>
      <c r="H25" s="572">
        <v>-46.569068884250001</v>
      </c>
      <c r="I25" s="569">
        <v>-5.1802503406914839</v>
      </c>
      <c r="J25" s="569">
        <v>-38.525153001999996</v>
      </c>
      <c r="K25" s="329">
        <v>0</v>
      </c>
      <c r="L25" s="329">
        <v>0</v>
      </c>
      <c r="M25" s="329">
        <v>0</v>
      </c>
      <c r="N25" s="329">
        <v>0</v>
      </c>
      <c r="O25" s="330">
        <v>-956.29368134668493</v>
      </c>
      <c r="P25" s="331">
        <v>0</v>
      </c>
      <c r="Q25" s="331">
        <v>0</v>
      </c>
      <c r="R25" s="331">
        <v>0</v>
      </c>
      <c r="S25" s="331">
        <v>0</v>
      </c>
      <c r="U25" s="332"/>
    </row>
    <row r="26" spans="1:22" ht="16.5" customHeight="1" x14ac:dyDescent="0.2">
      <c r="A26" s="309" t="s">
        <v>579</v>
      </c>
      <c r="B26" s="569">
        <v>1897.61</v>
      </c>
      <c r="C26" s="569">
        <v>1955.42</v>
      </c>
      <c r="D26" s="570">
        <v>82.711261901749978</v>
      </c>
      <c r="E26" s="569">
        <v>24.902224941</v>
      </c>
      <c r="F26" s="571">
        <v>8.5844556393444229</v>
      </c>
      <c r="G26" s="569">
        <v>60.975410125183991</v>
      </c>
      <c r="H26" s="572">
        <v>-57.809036960749978</v>
      </c>
      <c r="I26" s="569">
        <v>-11.990485996928932</v>
      </c>
      <c r="J26" s="569">
        <v>-64.381453562999994</v>
      </c>
      <c r="K26" s="329">
        <v>0</v>
      </c>
      <c r="L26" s="329">
        <v>0</v>
      </c>
      <c r="M26" s="329">
        <v>0</v>
      </c>
      <c r="N26" s="329">
        <v>0</v>
      </c>
      <c r="O26" s="330">
        <v>-1592.9923416072932</v>
      </c>
      <c r="P26" s="331">
        <v>0</v>
      </c>
      <c r="Q26" s="331">
        <v>0</v>
      </c>
      <c r="R26" s="331">
        <v>0</v>
      </c>
      <c r="S26" s="331">
        <v>0</v>
      </c>
      <c r="U26" s="332"/>
    </row>
    <row r="27" spans="1:22" ht="16.5" customHeight="1" x14ac:dyDescent="0.2">
      <c r="A27" s="309" t="s">
        <v>580</v>
      </c>
      <c r="B27" s="569">
        <v>1851.45</v>
      </c>
      <c r="C27" s="569">
        <v>1874.05</v>
      </c>
      <c r="D27" s="570">
        <v>51.896418212</v>
      </c>
      <c r="E27" s="569">
        <v>29.300833185750008</v>
      </c>
      <c r="F27" s="571">
        <v>9.8629067931188299</v>
      </c>
      <c r="G27" s="569">
        <v>25.318407193766131</v>
      </c>
      <c r="H27" s="572">
        <v>-22.595585026249992</v>
      </c>
      <c r="I27" s="569">
        <v>-2.8945984318690696</v>
      </c>
      <c r="J27" s="569">
        <v>-18.350110829000002</v>
      </c>
      <c r="K27" s="329">
        <v>0</v>
      </c>
      <c r="L27" s="329">
        <v>0</v>
      </c>
      <c r="M27" s="329">
        <v>0</v>
      </c>
      <c r="N27" s="329">
        <v>0</v>
      </c>
      <c r="O27" s="330">
        <v>-4602.6666298487435</v>
      </c>
      <c r="P27" s="331">
        <v>0</v>
      </c>
      <c r="Q27" s="331">
        <v>0</v>
      </c>
      <c r="R27" s="331">
        <v>0</v>
      </c>
      <c r="S27" s="331">
        <v>0</v>
      </c>
      <c r="U27" s="332"/>
    </row>
    <row r="28" spans="1:22" ht="16.5" customHeight="1" x14ac:dyDescent="0.2">
      <c r="A28" s="309" t="s">
        <v>581</v>
      </c>
      <c r="B28" s="569">
        <v>1921.14</v>
      </c>
      <c r="C28" s="569">
        <v>1954.37</v>
      </c>
      <c r="D28" s="570">
        <v>58.406248890250005</v>
      </c>
      <c r="E28" s="569">
        <v>25.184187650000002</v>
      </c>
      <c r="F28" s="571">
        <v>10.02048214382307</v>
      </c>
      <c r="G28" s="569">
        <v>33.462427432540956</v>
      </c>
      <c r="H28" s="572">
        <v>-33.22206124025</v>
      </c>
      <c r="I28" s="569">
        <v>-6.2763291061937805</v>
      </c>
      <c r="J28" s="569">
        <v>-29.718281931</v>
      </c>
      <c r="K28" s="329">
        <v>0</v>
      </c>
      <c r="L28" s="329">
        <v>0</v>
      </c>
      <c r="M28" s="329">
        <v>0</v>
      </c>
      <c r="N28" s="329">
        <v>0</v>
      </c>
      <c r="O28" s="330">
        <v>-14636.825312193048</v>
      </c>
      <c r="P28" s="331">
        <v>0</v>
      </c>
      <c r="Q28" s="331">
        <v>0</v>
      </c>
      <c r="R28" s="331">
        <v>0</v>
      </c>
      <c r="S28" s="331">
        <v>0</v>
      </c>
      <c r="U28" s="332"/>
    </row>
    <row r="29" spans="1:22" ht="16.5" customHeight="1" x14ac:dyDescent="0.2">
      <c r="A29" s="309" t="s">
        <v>573</v>
      </c>
      <c r="B29" s="569">
        <v>1530.26</v>
      </c>
      <c r="C29" s="569">
        <v>1541.58</v>
      </c>
      <c r="D29" s="570">
        <v>37.103413904250004</v>
      </c>
      <c r="E29" s="569">
        <v>25.785178960249997</v>
      </c>
      <c r="F29" s="571">
        <v>12.072229737836215</v>
      </c>
      <c r="G29" s="569">
        <v>17.57060004855385</v>
      </c>
      <c r="H29" s="572">
        <v>-11.318234944000007</v>
      </c>
      <c r="I29" s="569">
        <v>-0.71124902937460188</v>
      </c>
      <c r="J29" s="569">
        <v>-6.209631023</v>
      </c>
      <c r="K29" s="329">
        <v>0</v>
      </c>
      <c r="L29" s="329">
        <v>0</v>
      </c>
      <c r="M29" s="329">
        <v>0</v>
      </c>
      <c r="N29" s="329">
        <v>0</v>
      </c>
      <c r="O29" s="330">
        <v>0</v>
      </c>
      <c r="P29" s="331">
        <v>0</v>
      </c>
      <c r="Q29" s="331">
        <v>0</v>
      </c>
      <c r="R29" s="331">
        <v>0</v>
      </c>
      <c r="S29" s="331">
        <v>0</v>
      </c>
      <c r="U29" s="332"/>
    </row>
    <row r="30" spans="1:22" ht="16.5" customHeight="1" x14ac:dyDescent="0.2">
      <c r="A30" s="309" t="s">
        <v>574</v>
      </c>
      <c r="B30" s="569">
        <v>1365.83</v>
      </c>
      <c r="C30" s="569">
        <v>1371.43</v>
      </c>
      <c r="D30" s="570">
        <v>34.60206662425</v>
      </c>
      <c r="E30" s="569">
        <v>29.00268949925</v>
      </c>
      <c r="F30" s="571">
        <v>9.7632830085357778</v>
      </c>
      <c r="G30" s="569">
        <v>11.065182140510476</v>
      </c>
      <c r="H30" s="572">
        <v>-5.5993771250000002</v>
      </c>
      <c r="I30" s="569">
        <v>-6.4936773255143174E-2</v>
      </c>
      <c r="J30" s="569">
        <v>-1.3668370890000001</v>
      </c>
      <c r="K30" s="329">
        <v>0</v>
      </c>
      <c r="L30" s="329">
        <v>0</v>
      </c>
      <c r="M30" s="329">
        <v>0</v>
      </c>
      <c r="N30" s="329">
        <v>0</v>
      </c>
      <c r="O30" s="330">
        <v>0</v>
      </c>
      <c r="P30" s="331">
        <v>0</v>
      </c>
      <c r="Q30" s="331">
        <v>0</v>
      </c>
      <c r="R30" s="331">
        <v>0</v>
      </c>
      <c r="S30" s="331">
        <v>0</v>
      </c>
      <c r="U30" s="332"/>
    </row>
    <row r="31" spans="1:22" s="333" customFormat="1" ht="16.5" customHeight="1" x14ac:dyDescent="0.2">
      <c r="A31" s="309" t="s">
        <v>575</v>
      </c>
      <c r="B31" s="569">
        <v>873.34</v>
      </c>
      <c r="C31" s="569">
        <v>880.51</v>
      </c>
      <c r="D31" s="570">
        <v>34.395590214499997</v>
      </c>
      <c r="E31" s="569">
        <v>27.227466442000001</v>
      </c>
      <c r="F31" s="571">
        <v>10.488928170208389</v>
      </c>
      <c r="G31" s="569">
        <v>14.577233197333058</v>
      </c>
      <c r="H31" s="572">
        <v>-7.168123772499996</v>
      </c>
      <c r="I31" s="569">
        <v>-0.28298107503158287</v>
      </c>
      <c r="J31" s="569">
        <v>-4.3712792490000005</v>
      </c>
      <c r="K31" s="329">
        <v>0</v>
      </c>
      <c r="L31" s="329">
        <v>0</v>
      </c>
      <c r="M31" s="329">
        <v>0</v>
      </c>
      <c r="N31" s="329">
        <v>0</v>
      </c>
      <c r="O31" s="330">
        <v>43.733907569065529</v>
      </c>
      <c r="P31" s="331">
        <v>0</v>
      </c>
      <c r="Q31" s="331">
        <v>0</v>
      </c>
      <c r="R31" s="331">
        <v>0</v>
      </c>
      <c r="S31" s="331">
        <v>0</v>
      </c>
      <c r="T31" s="2"/>
      <c r="U31" s="332"/>
      <c r="V31" s="2"/>
    </row>
    <row r="32" spans="1:22" s="333" customFormat="1" ht="16.5" customHeight="1" x14ac:dyDescent="0.2">
      <c r="A32" s="309" t="s">
        <v>576</v>
      </c>
      <c r="B32" s="569">
        <v>982.23</v>
      </c>
      <c r="C32" s="569">
        <v>939.71</v>
      </c>
      <c r="D32" s="570">
        <v>13.814535953750001</v>
      </c>
      <c r="E32" s="569">
        <v>56.329314378250004</v>
      </c>
      <c r="F32" s="571">
        <v>30.650867126921689</v>
      </c>
      <c r="G32" s="569">
        <v>9.5029643415271927</v>
      </c>
      <c r="H32" s="572">
        <v>42.514778424500001</v>
      </c>
      <c r="I32" s="569">
        <v>-6.9507967821692037E-4</v>
      </c>
      <c r="J32" s="569">
        <v>21.147209110000002</v>
      </c>
      <c r="K32" s="329">
        <v>0</v>
      </c>
      <c r="L32" s="329">
        <v>0</v>
      </c>
      <c r="M32" s="329">
        <v>0</v>
      </c>
      <c r="N32" s="329">
        <v>0</v>
      </c>
      <c r="O32" s="330">
        <v>0</v>
      </c>
      <c r="P32" s="331">
        <v>0</v>
      </c>
      <c r="Q32" s="331">
        <v>0</v>
      </c>
      <c r="R32" s="331">
        <v>0</v>
      </c>
      <c r="S32" s="331">
        <v>0</v>
      </c>
      <c r="T32" s="2"/>
      <c r="U32" s="332"/>
      <c r="V32" s="2"/>
    </row>
    <row r="33" spans="1:15953" s="333" customFormat="1" ht="16.5" customHeight="1" x14ac:dyDescent="0.2">
      <c r="A33" s="309" t="s">
        <v>582</v>
      </c>
      <c r="B33" s="569">
        <v>1010.85</v>
      </c>
      <c r="C33" s="569">
        <v>912.58</v>
      </c>
      <c r="D33" s="570">
        <v>3.1316827175000004</v>
      </c>
      <c r="E33" s="569">
        <v>101.40265263375001</v>
      </c>
      <c r="F33" s="571">
        <v>37.417063590000005</v>
      </c>
      <c r="G33" s="569">
        <v>1.829707486</v>
      </c>
      <c r="H33" s="572">
        <v>98.27096991625001</v>
      </c>
      <c r="I33" s="569">
        <v>0</v>
      </c>
      <c r="J33" s="569">
        <v>35.587355600000002</v>
      </c>
      <c r="K33" s="329">
        <v>0</v>
      </c>
      <c r="L33" s="329">
        <v>0</v>
      </c>
      <c r="M33" s="329">
        <v>0</v>
      </c>
      <c r="N33" s="329">
        <v>0</v>
      </c>
      <c r="O33" s="330">
        <v>0</v>
      </c>
      <c r="P33" s="331">
        <v>0</v>
      </c>
      <c r="Q33" s="331">
        <v>0</v>
      </c>
      <c r="R33" s="331">
        <v>0</v>
      </c>
      <c r="S33" s="331">
        <v>0</v>
      </c>
      <c r="T33" s="2"/>
      <c r="U33" s="332"/>
      <c r="V33" s="2"/>
    </row>
    <row r="34" spans="1:15953" s="333" customFormat="1" ht="16.5" customHeight="1" x14ac:dyDescent="0.2">
      <c r="A34" s="309" t="s">
        <v>583</v>
      </c>
      <c r="B34" s="569">
        <v>797.74</v>
      </c>
      <c r="C34" s="569">
        <v>724.9</v>
      </c>
      <c r="D34" s="570">
        <v>14.566400889250003</v>
      </c>
      <c r="E34" s="569">
        <v>41.96326242575001</v>
      </c>
      <c r="F34" s="571">
        <v>24.403170272000001</v>
      </c>
      <c r="G34" s="569">
        <v>10.948709375999998</v>
      </c>
      <c r="H34" s="572">
        <v>27.396861536500005</v>
      </c>
      <c r="I34" s="569">
        <v>0</v>
      </c>
      <c r="J34" s="569">
        <v>13.454462400000001</v>
      </c>
      <c r="K34" s="329">
        <v>0</v>
      </c>
      <c r="L34" s="329">
        <v>0</v>
      </c>
      <c r="M34" s="329">
        <v>0</v>
      </c>
      <c r="N34" s="329">
        <v>0</v>
      </c>
      <c r="O34" s="330">
        <v>0</v>
      </c>
      <c r="P34" s="331">
        <v>0</v>
      </c>
      <c r="Q34" s="331">
        <v>0</v>
      </c>
      <c r="R34" s="331">
        <v>0</v>
      </c>
      <c r="S34" s="331">
        <v>0</v>
      </c>
      <c r="T34" s="2"/>
      <c r="U34" s="332"/>
      <c r="V34" s="2"/>
    </row>
    <row r="35" spans="1:15953" s="333" customFormat="1" ht="16.5" customHeight="1" x14ac:dyDescent="0.2">
      <c r="A35" s="309" t="s">
        <v>584</v>
      </c>
      <c r="B35" s="569">
        <v>1082.47</v>
      </c>
      <c r="C35" s="569">
        <v>1053.81</v>
      </c>
      <c r="D35" s="570">
        <v>16.248811873749997</v>
      </c>
      <c r="E35" s="569">
        <v>44.907099182749995</v>
      </c>
      <c r="F35" s="571">
        <v>21.131131213</v>
      </c>
      <c r="G35" s="569">
        <v>8.5054755550000003</v>
      </c>
      <c r="H35" s="572">
        <v>28.658287308999999</v>
      </c>
      <c r="I35" s="569">
        <v>0</v>
      </c>
      <c r="J35" s="569">
        <v>12.625657199999999</v>
      </c>
      <c r="K35" s="329">
        <v>0</v>
      </c>
      <c r="L35" s="329">
        <v>0</v>
      </c>
      <c r="M35" s="329">
        <v>0</v>
      </c>
      <c r="N35" s="329">
        <v>0</v>
      </c>
      <c r="O35" s="330">
        <v>0</v>
      </c>
      <c r="P35" s="331">
        <v>0</v>
      </c>
      <c r="Q35" s="331">
        <v>0</v>
      </c>
      <c r="R35" s="331">
        <v>0</v>
      </c>
      <c r="S35" s="331">
        <v>0</v>
      </c>
      <c r="T35" s="2"/>
      <c r="U35" s="332"/>
      <c r="V35" s="2"/>
    </row>
    <row r="36" spans="1:15953" ht="16.5" customHeight="1" x14ac:dyDescent="0.2">
      <c r="A36" s="8" t="s">
        <v>22</v>
      </c>
      <c r="B36" s="573">
        <f>SUM(B24:B35)</f>
        <v>16457.066999999999</v>
      </c>
      <c r="C36" s="573">
        <f t="shared" ref="C36:J36" si="0">SUM(C24:C35)</f>
        <v>16447.247000000003</v>
      </c>
      <c r="D36" s="573">
        <f t="shared" si="0"/>
        <v>489.36262571025003</v>
      </c>
      <c r="E36" s="573">
        <f t="shared" si="0"/>
        <v>453.74605033800009</v>
      </c>
      <c r="F36" s="573">
        <f t="shared" si="0"/>
        <v>195.70298761000453</v>
      </c>
      <c r="G36" s="573">
        <f t="shared" si="0"/>
        <v>308.98904231688635</v>
      </c>
      <c r="H36" s="555">
        <f t="shared" si="0"/>
        <v>-35.620278505499925</v>
      </c>
      <c r="I36" s="555">
        <f t="shared" si="0"/>
        <v>-41.566988635341943</v>
      </c>
      <c r="J36" s="555">
        <f t="shared" si="0"/>
        <v>-154.85308966700001</v>
      </c>
      <c r="K36" s="334">
        <v>0</v>
      </c>
      <c r="L36" s="334">
        <v>0</v>
      </c>
      <c r="M36" s="334">
        <v>0</v>
      </c>
      <c r="N36" s="334">
        <v>0</v>
      </c>
      <c r="O36" s="335">
        <v>0</v>
      </c>
      <c r="P36" s="336">
        <v>0</v>
      </c>
      <c r="Q36" s="336">
        <v>0</v>
      </c>
      <c r="R36" s="336">
        <v>0</v>
      </c>
      <c r="S36" s="336">
        <v>0</v>
      </c>
    </row>
    <row r="37" spans="1:15953" x14ac:dyDescent="0.2">
      <c r="A37" s="1289"/>
      <c r="B37" s="1290"/>
      <c r="C37" s="1290"/>
      <c r="D37" s="1290"/>
      <c r="E37" s="1290"/>
      <c r="F37" s="1290"/>
      <c r="G37" s="1290"/>
      <c r="H37" s="3"/>
      <c r="I37" s="3"/>
      <c r="J37" s="3"/>
      <c r="P37" s="3"/>
      <c r="Q37" s="3"/>
      <c r="R37" s="3"/>
      <c r="S37" s="3"/>
    </row>
    <row r="38" spans="1:15953" ht="29.25" customHeight="1" x14ac:dyDescent="0.25">
      <c r="A38" s="1281" t="s">
        <v>843</v>
      </c>
      <c r="B38" s="1282"/>
      <c r="C38" s="1282"/>
      <c r="D38" s="1282"/>
      <c r="E38" s="1282"/>
      <c r="F38" s="1282"/>
      <c r="G38" s="1282"/>
      <c r="H38" s="1282"/>
      <c r="I38" s="1282"/>
      <c r="J38" s="1283"/>
    </row>
    <row r="39" spans="1:15953" ht="89.25" customHeight="1" x14ac:dyDescent="0.25">
      <c r="A39" s="574" t="s">
        <v>323</v>
      </c>
      <c r="B39" s="574" t="s">
        <v>467</v>
      </c>
      <c r="C39" s="574" t="s">
        <v>468</v>
      </c>
      <c r="D39" s="574" t="s">
        <v>351</v>
      </c>
      <c r="E39" s="574" t="s">
        <v>470</v>
      </c>
      <c r="F39" s="574" t="s">
        <v>462</v>
      </c>
      <c r="G39" s="574" t="s">
        <v>463</v>
      </c>
      <c r="H39" s="574" t="s">
        <v>461</v>
      </c>
      <c r="I39" s="574" t="s">
        <v>464</v>
      </c>
      <c r="J39" s="574" t="s">
        <v>465</v>
      </c>
      <c r="K39" s="327" t="s">
        <v>356</v>
      </c>
      <c r="L39" s="327" t="s">
        <v>345</v>
      </c>
      <c r="M39" s="327" t="s">
        <v>346</v>
      </c>
      <c r="N39" s="327" t="s">
        <v>347</v>
      </c>
      <c r="O39" s="327" t="s">
        <v>348</v>
      </c>
      <c r="P39" s="328" t="s">
        <v>352</v>
      </c>
      <c r="Q39" s="328" t="s">
        <v>353</v>
      </c>
      <c r="R39" s="328" t="s">
        <v>354</v>
      </c>
      <c r="S39" s="328" t="s">
        <v>355</v>
      </c>
    </row>
    <row r="40" spans="1:15953" ht="21.75" customHeight="1" x14ac:dyDescent="0.2">
      <c r="A40" s="558" t="s">
        <v>638</v>
      </c>
      <c r="B40" s="575">
        <v>-1330.4939999999999</v>
      </c>
      <c r="C40" s="575">
        <v>-1297.1780000000001</v>
      </c>
      <c r="D40" s="550">
        <v>19.772109898250001</v>
      </c>
      <c r="E40" s="550">
        <v>53.084952507750003</v>
      </c>
      <c r="F40" s="550">
        <v>26.533723513999998</v>
      </c>
      <c r="G40" s="550">
        <v>10.348551830000003</v>
      </c>
      <c r="H40" s="550">
        <v>33.312842609500002</v>
      </c>
      <c r="I40" s="550" t="s">
        <v>679</v>
      </c>
      <c r="J40" s="550">
        <v>16.185172600000001</v>
      </c>
      <c r="K40" s="329">
        <v>0</v>
      </c>
      <c r="L40" s="329">
        <v>0</v>
      </c>
      <c r="M40" s="329">
        <v>0</v>
      </c>
      <c r="N40" s="329">
        <v>0</v>
      </c>
      <c r="O40" s="330">
        <v>428.84382106536236</v>
      </c>
      <c r="P40" s="331">
        <v>0</v>
      </c>
      <c r="Q40" s="331">
        <v>0</v>
      </c>
      <c r="R40" s="331">
        <v>0</v>
      </c>
      <c r="S40" s="337">
        <v>0</v>
      </c>
      <c r="T40" s="32"/>
      <c r="U40" s="338"/>
      <c r="V40" s="4"/>
    </row>
    <row r="41" spans="1:15953" ht="21.75" customHeight="1" x14ac:dyDescent="0.2">
      <c r="A41" s="558" t="s">
        <v>639</v>
      </c>
      <c r="B41" s="575">
        <v>-1539.61888</v>
      </c>
      <c r="C41" s="575">
        <v>-1519.915109</v>
      </c>
      <c r="D41" s="550">
        <v>26.977055379749999</v>
      </c>
      <c r="E41" s="550">
        <v>46.680828626749999</v>
      </c>
      <c r="F41" s="550">
        <v>19.351111875000004</v>
      </c>
      <c r="G41" s="550">
        <v>14.568462694000003</v>
      </c>
      <c r="H41" s="550">
        <v>19.703773247000001</v>
      </c>
      <c r="I41" s="550" t="s">
        <v>679</v>
      </c>
      <c r="J41" s="550">
        <v>4.7826503000000002</v>
      </c>
      <c r="K41" s="329">
        <v>0</v>
      </c>
      <c r="L41" s="329">
        <v>0</v>
      </c>
      <c r="M41" s="329">
        <v>0</v>
      </c>
      <c r="N41" s="329">
        <v>0</v>
      </c>
      <c r="O41" s="330">
        <v>157.46820800890691</v>
      </c>
      <c r="P41" s="331">
        <v>0</v>
      </c>
      <c r="Q41" s="331">
        <v>0</v>
      </c>
      <c r="R41" s="331">
        <v>0</v>
      </c>
      <c r="S41" s="337">
        <v>0</v>
      </c>
      <c r="T41" s="32"/>
      <c r="U41" s="338"/>
      <c r="V41" s="4"/>
    </row>
    <row r="42" spans="1:15953" ht="21.75" customHeight="1" x14ac:dyDescent="0.2">
      <c r="A42" s="558" t="s">
        <v>640</v>
      </c>
      <c r="B42" s="575">
        <v>-1563.63</v>
      </c>
      <c r="C42" s="575">
        <v>-1571.7329999999999</v>
      </c>
      <c r="D42" s="550">
        <v>42.43</v>
      </c>
      <c r="E42" s="550">
        <v>34.33</v>
      </c>
      <c r="F42" s="550">
        <v>11.79</v>
      </c>
      <c r="G42" s="550">
        <v>27.66</v>
      </c>
      <c r="H42" s="550">
        <v>-8.1</v>
      </c>
      <c r="I42" s="550" t="s">
        <v>679</v>
      </c>
      <c r="J42" s="550">
        <v>-15.87</v>
      </c>
      <c r="K42" s="329">
        <v>0</v>
      </c>
      <c r="L42" s="329">
        <v>0</v>
      </c>
      <c r="M42" s="329">
        <v>0</v>
      </c>
      <c r="N42" s="329">
        <v>0</v>
      </c>
      <c r="O42" s="330">
        <v>487.95111492775851</v>
      </c>
      <c r="P42" s="331">
        <v>0</v>
      </c>
      <c r="Q42" s="331">
        <v>0</v>
      </c>
      <c r="R42" s="331">
        <v>0</v>
      </c>
      <c r="S42" s="337">
        <v>0</v>
      </c>
      <c r="T42" s="32"/>
      <c r="U42" s="338"/>
      <c r="V42" s="4"/>
    </row>
    <row r="43" spans="1:15953" ht="21.75" customHeight="1" x14ac:dyDescent="0.2">
      <c r="A43" s="558" t="s">
        <v>678</v>
      </c>
      <c r="B43" s="575">
        <v>-1353.3232700000001</v>
      </c>
      <c r="C43" s="575">
        <v>-1340.3731290000001</v>
      </c>
      <c r="D43" s="550">
        <v>25.005155239750003</v>
      </c>
      <c r="E43" s="550">
        <v>37.95529716875</v>
      </c>
      <c r="F43" s="550">
        <v>14.208398583000001</v>
      </c>
      <c r="G43" s="550">
        <v>13.47177873</v>
      </c>
      <c r="H43" s="550">
        <v>12.950141928999997</v>
      </c>
      <c r="I43" s="550" t="s">
        <v>679</v>
      </c>
      <c r="J43" s="550">
        <v>0.73661940000000004</v>
      </c>
      <c r="K43" s="329">
        <v>0</v>
      </c>
      <c r="L43" s="329">
        <v>0</v>
      </c>
      <c r="M43" s="329">
        <v>0</v>
      </c>
      <c r="N43" s="329">
        <v>0</v>
      </c>
      <c r="O43" s="330">
        <v>533.46156393604178</v>
      </c>
      <c r="P43" s="331">
        <v>0</v>
      </c>
      <c r="Q43" s="331">
        <v>0</v>
      </c>
      <c r="R43" s="331">
        <v>0</v>
      </c>
      <c r="S43" s="337">
        <v>0</v>
      </c>
      <c r="T43" s="32"/>
      <c r="U43" s="338"/>
      <c r="V43" s="4"/>
    </row>
    <row r="44" spans="1:15953" ht="21.75" customHeight="1" x14ac:dyDescent="0.2">
      <c r="A44" s="558" t="s">
        <v>642</v>
      </c>
      <c r="B44" s="575">
        <v>-1332.8528200000001</v>
      </c>
      <c r="C44" s="575">
        <v>-1312.7698640000001</v>
      </c>
      <c r="D44" s="550">
        <v>23.144772761750001</v>
      </c>
      <c r="E44" s="550">
        <v>43.22773148324999</v>
      </c>
      <c r="F44" s="550">
        <v>24.797800145000007</v>
      </c>
      <c r="G44" s="550">
        <v>21.415419983999993</v>
      </c>
      <c r="H44" s="550">
        <v>20.082958721499988</v>
      </c>
      <c r="I44" s="550" t="s">
        <v>679</v>
      </c>
      <c r="J44" s="550">
        <v>3.3823801610000066</v>
      </c>
      <c r="K44" s="329">
        <v>0</v>
      </c>
      <c r="L44" s="329">
        <v>0</v>
      </c>
      <c r="M44" s="329">
        <v>0</v>
      </c>
      <c r="N44" s="329">
        <v>0</v>
      </c>
      <c r="O44" s="330">
        <v>601.00084143172842</v>
      </c>
      <c r="P44" s="331">
        <v>0</v>
      </c>
      <c r="Q44" s="331">
        <v>0</v>
      </c>
      <c r="R44" s="331">
        <v>0</v>
      </c>
      <c r="S44" s="337">
        <v>0</v>
      </c>
      <c r="T44" s="32"/>
      <c r="U44" s="338"/>
      <c r="V44" s="4"/>
    </row>
    <row r="45" spans="1:15953" ht="21.75" customHeight="1" x14ac:dyDescent="0.2">
      <c r="A45" s="576" t="s">
        <v>643</v>
      </c>
      <c r="B45" s="575">
        <v>-1394.95</v>
      </c>
      <c r="C45" s="575">
        <v>-1350.68</v>
      </c>
      <c r="D45" s="575">
        <v>11.32</v>
      </c>
      <c r="E45" s="575">
        <v>55.59</v>
      </c>
      <c r="F45" s="575">
        <v>27.75</v>
      </c>
      <c r="G45" s="575">
        <v>6.75</v>
      </c>
      <c r="H45" s="550">
        <v>44.27</v>
      </c>
      <c r="I45" s="550"/>
      <c r="J45" s="550">
        <v>21</v>
      </c>
      <c r="K45" s="329">
        <v>0</v>
      </c>
      <c r="L45" s="329">
        <v>0</v>
      </c>
      <c r="M45" s="329">
        <v>0</v>
      </c>
      <c r="N45" s="329">
        <v>0</v>
      </c>
      <c r="O45" s="330">
        <v>0</v>
      </c>
      <c r="P45" s="331">
        <v>0</v>
      </c>
      <c r="Q45" s="331">
        <v>0</v>
      </c>
      <c r="R45" s="331">
        <v>0</v>
      </c>
      <c r="S45" s="337">
        <v>0</v>
      </c>
      <c r="T45" s="32"/>
      <c r="U45" s="338"/>
      <c r="V45" s="4"/>
    </row>
    <row r="46" spans="1:15953" ht="21.75" customHeight="1" x14ac:dyDescent="0.2">
      <c r="A46" s="576" t="s">
        <v>644</v>
      </c>
      <c r="B46" s="577">
        <v>-1144.99</v>
      </c>
      <c r="C46" s="577">
        <v>-1098.9000000000001</v>
      </c>
      <c r="D46" s="577">
        <v>12.31</v>
      </c>
      <c r="E46" s="575">
        <v>58.41</v>
      </c>
      <c r="F46" s="575">
        <v>31.15</v>
      </c>
      <c r="G46" s="575">
        <v>10</v>
      </c>
      <c r="H46" s="578">
        <v>46.1</v>
      </c>
      <c r="I46" s="550"/>
      <c r="J46" s="550">
        <v>21.14</v>
      </c>
      <c r="K46" s="329">
        <v>0</v>
      </c>
      <c r="L46" s="329">
        <v>0</v>
      </c>
      <c r="M46" s="329">
        <v>0</v>
      </c>
      <c r="N46" s="329">
        <v>0</v>
      </c>
      <c r="O46" s="330">
        <v>0</v>
      </c>
      <c r="P46" s="331">
        <v>0</v>
      </c>
      <c r="Q46" s="331">
        <v>0</v>
      </c>
      <c r="R46" s="331">
        <v>0</v>
      </c>
      <c r="S46" s="331">
        <v>0</v>
      </c>
    </row>
    <row r="47" spans="1:15953" s="333" customFormat="1" ht="21.75" customHeight="1" x14ac:dyDescent="0.2">
      <c r="A47" s="576" t="s">
        <v>645</v>
      </c>
      <c r="B47" s="577"/>
      <c r="C47" s="577"/>
      <c r="D47" s="577"/>
      <c r="E47" s="575"/>
      <c r="F47" s="575"/>
      <c r="G47" s="575"/>
      <c r="H47" s="578"/>
      <c r="I47" s="550"/>
      <c r="J47" s="550"/>
      <c r="K47" s="329">
        <v>0</v>
      </c>
      <c r="L47" s="329">
        <v>0</v>
      </c>
      <c r="M47" s="329">
        <v>0</v>
      </c>
      <c r="N47" s="329">
        <v>0</v>
      </c>
      <c r="O47" s="330">
        <v>0</v>
      </c>
      <c r="P47" s="331">
        <v>0</v>
      </c>
      <c r="Q47" s="331">
        <v>0</v>
      </c>
      <c r="R47" s="331">
        <v>0</v>
      </c>
      <c r="S47" s="331">
        <v>0</v>
      </c>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c r="MIG47" s="2"/>
      <c r="MIH47" s="2"/>
      <c r="MII47" s="2"/>
      <c r="MIJ47" s="2"/>
      <c r="MIK47" s="2"/>
      <c r="MIL47" s="2"/>
      <c r="MIM47" s="2"/>
      <c r="MIN47" s="2"/>
      <c r="MIO47" s="2"/>
      <c r="MIP47" s="2"/>
      <c r="MIQ47" s="2"/>
      <c r="MIR47" s="2"/>
      <c r="MIS47" s="2"/>
      <c r="MIT47" s="2"/>
      <c r="MIU47" s="2"/>
      <c r="MIV47" s="2"/>
      <c r="MIW47" s="2"/>
      <c r="MIX47" s="2"/>
      <c r="MIY47" s="2"/>
      <c r="MIZ47" s="2"/>
      <c r="MJA47" s="2"/>
      <c r="MJB47" s="2"/>
      <c r="MJC47" s="2"/>
      <c r="MJD47" s="2"/>
      <c r="MJE47" s="2"/>
      <c r="MJF47" s="2"/>
      <c r="MJG47" s="2"/>
      <c r="MJH47" s="2"/>
      <c r="MJI47" s="2"/>
      <c r="MJJ47" s="2"/>
      <c r="MJK47" s="2"/>
      <c r="MJL47" s="2"/>
      <c r="MJM47" s="2"/>
      <c r="MJN47" s="2"/>
      <c r="MJO47" s="2"/>
      <c r="MJP47" s="2"/>
      <c r="MJQ47" s="2"/>
      <c r="MJR47" s="2"/>
      <c r="MJS47" s="2"/>
      <c r="MJT47" s="2"/>
      <c r="MJU47" s="2"/>
      <c r="MJV47" s="2"/>
      <c r="MJW47" s="2"/>
      <c r="MJX47" s="2"/>
      <c r="MJY47" s="2"/>
      <c r="MJZ47" s="2"/>
      <c r="MKA47" s="2"/>
      <c r="MKB47" s="2"/>
      <c r="MKC47" s="2"/>
      <c r="MKD47" s="2"/>
      <c r="MKE47" s="2"/>
      <c r="MKF47" s="2"/>
      <c r="MKG47" s="2"/>
      <c r="MKH47" s="2"/>
      <c r="MKI47" s="2"/>
      <c r="MKJ47" s="2"/>
      <c r="MKK47" s="2"/>
      <c r="MKL47" s="2"/>
      <c r="MKM47" s="2"/>
      <c r="MKN47" s="2"/>
      <c r="MKO47" s="2"/>
      <c r="MKP47" s="2"/>
      <c r="MKQ47" s="2"/>
      <c r="MKR47" s="2"/>
      <c r="MKS47" s="2"/>
      <c r="MKT47" s="2"/>
      <c r="MKU47" s="2"/>
      <c r="MKV47" s="2"/>
      <c r="MKW47" s="2"/>
      <c r="MKX47" s="2"/>
      <c r="MKY47" s="2"/>
      <c r="MKZ47" s="2"/>
      <c r="MLA47" s="2"/>
      <c r="MLB47" s="2"/>
      <c r="MLC47" s="2"/>
      <c r="MLD47" s="2"/>
      <c r="MLE47" s="2"/>
      <c r="MLF47" s="2"/>
      <c r="MLG47" s="2"/>
      <c r="MLH47" s="2"/>
      <c r="MLI47" s="2"/>
      <c r="MLJ47" s="2"/>
      <c r="MLK47" s="2"/>
      <c r="MLL47" s="2"/>
      <c r="MLM47" s="2"/>
      <c r="MLN47" s="2"/>
      <c r="MLO47" s="2"/>
      <c r="MLP47" s="2"/>
      <c r="MLQ47" s="2"/>
      <c r="MLR47" s="2"/>
      <c r="MLS47" s="2"/>
      <c r="MLT47" s="2"/>
      <c r="MLU47" s="2"/>
      <c r="MLV47" s="2"/>
      <c r="MLW47" s="2"/>
      <c r="MLX47" s="2"/>
      <c r="MLY47" s="2"/>
      <c r="MLZ47" s="2"/>
      <c r="MMA47" s="2"/>
      <c r="MMB47" s="2"/>
      <c r="MMC47" s="2"/>
      <c r="MMD47" s="2"/>
      <c r="MME47" s="2"/>
      <c r="MMF47" s="2"/>
      <c r="MMG47" s="2"/>
      <c r="MMH47" s="2"/>
      <c r="MMI47" s="2"/>
      <c r="MMJ47" s="2"/>
      <c r="MMK47" s="2"/>
      <c r="MML47" s="2"/>
      <c r="MMM47" s="2"/>
      <c r="MMN47" s="2"/>
      <c r="MMO47" s="2"/>
      <c r="MMP47" s="2"/>
      <c r="MMQ47" s="2"/>
      <c r="MMR47" s="2"/>
      <c r="MMS47" s="2"/>
      <c r="MMT47" s="2"/>
      <c r="MMU47" s="2"/>
      <c r="MMV47" s="2"/>
      <c r="MMW47" s="2"/>
      <c r="MMX47" s="2"/>
      <c r="MMY47" s="2"/>
      <c r="MMZ47" s="2"/>
      <c r="MNA47" s="2"/>
      <c r="MNB47" s="2"/>
      <c r="MNC47" s="2"/>
      <c r="MND47" s="2"/>
      <c r="MNE47" s="2"/>
      <c r="MNF47" s="2"/>
      <c r="MNG47" s="2"/>
      <c r="MNH47" s="2"/>
      <c r="MNI47" s="2"/>
      <c r="MNJ47" s="2"/>
      <c r="MNK47" s="2"/>
      <c r="MNL47" s="2"/>
      <c r="MNM47" s="2"/>
      <c r="MNN47" s="2"/>
      <c r="MNO47" s="2"/>
      <c r="MNP47" s="2"/>
      <c r="MNQ47" s="2"/>
      <c r="MNR47" s="2"/>
      <c r="MNS47" s="2"/>
      <c r="MNT47" s="2"/>
      <c r="MNU47" s="2"/>
      <c r="MNV47" s="2"/>
      <c r="MNW47" s="2"/>
      <c r="MNX47" s="2"/>
      <c r="MNY47" s="2"/>
      <c r="MNZ47" s="2"/>
      <c r="MOA47" s="2"/>
      <c r="MOB47" s="2"/>
      <c r="MOC47" s="2"/>
      <c r="MOD47" s="2"/>
      <c r="MOE47" s="2"/>
      <c r="MOF47" s="2"/>
      <c r="MOG47" s="2"/>
      <c r="MOH47" s="2"/>
      <c r="MOI47" s="2"/>
      <c r="MOJ47" s="2"/>
      <c r="MOK47" s="2"/>
      <c r="MOL47" s="2"/>
      <c r="MOM47" s="2"/>
      <c r="MON47" s="2"/>
      <c r="MOO47" s="2"/>
      <c r="MOP47" s="2"/>
      <c r="MOQ47" s="2"/>
      <c r="MOR47" s="2"/>
      <c r="MOS47" s="2"/>
      <c r="MOT47" s="2"/>
      <c r="MOU47" s="2"/>
      <c r="MOV47" s="2"/>
      <c r="MOW47" s="2"/>
      <c r="MOX47" s="2"/>
      <c r="MOY47" s="2"/>
      <c r="MOZ47" s="2"/>
      <c r="MPA47" s="2"/>
      <c r="MPB47" s="2"/>
      <c r="MPC47" s="2"/>
      <c r="MPD47" s="2"/>
      <c r="MPE47" s="2"/>
      <c r="MPF47" s="2"/>
      <c r="MPG47" s="2"/>
      <c r="MPH47" s="2"/>
      <c r="MPI47" s="2"/>
      <c r="MPJ47" s="2"/>
      <c r="MPK47" s="2"/>
      <c r="MPL47" s="2"/>
      <c r="MPM47" s="2"/>
      <c r="MPN47" s="2"/>
      <c r="MPO47" s="2"/>
      <c r="MPP47" s="2"/>
      <c r="MPQ47" s="2"/>
      <c r="MPR47" s="2"/>
      <c r="MPS47" s="2"/>
      <c r="MPT47" s="2"/>
      <c r="MPU47" s="2"/>
      <c r="MPV47" s="2"/>
      <c r="MPW47" s="2"/>
      <c r="MPX47" s="2"/>
      <c r="MPY47" s="2"/>
      <c r="MPZ47" s="2"/>
      <c r="MQA47" s="2"/>
      <c r="MQB47" s="2"/>
      <c r="MQC47" s="2"/>
      <c r="MQD47" s="2"/>
      <c r="MQE47" s="2"/>
      <c r="MQF47" s="2"/>
      <c r="MQG47" s="2"/>
      <c r="MQH47" s="2"/>
      <c r="MQI47" s="2"/>
      <c r="MQJ47" s="2"/>
      <c r="MQK47" s="2"/>
      <c r="MQL47" s="2"/>
      <c r="MQM47" s="2"/>
      <c r="MQN47" s="2"/>
      <c r="MQO47" s="2"/>
      <c r="MQP47" s="2"/>
      <c r="MQQ47" s="2"/>
      <c r="MQR47" s="2"/>
      <c r="MQS47" s="2"/>
      <c r="MQT47" s="2"/>
      <c r="MQU47" s="2"/>
      <c r="MQV47" s="2"/>
      <c r="MQW47" s="2"/>
      <c r="MQX47" s="2"/>
      <c r="MQY47" s="2"/>
      <c r="MQZ47" s="2"/>
      <c r="MRA47" s="2"/>
      <c r="MRB47" s="2"/>
      <c r="MRC47" s="2"/>
      <c r="MRD47" s="2"/>
      <c r="MRE47" s="2"/>
      <c r="MRF47" s="2"/>
      <c r="MRG47" s="2"/>
      <c r="MRH47" s="2"/>
      <c r="MRI47" s="2"/>
      <c r="MRJ47" s="2"/>
      <c r="MRK47" s="2"/>
      <c r="MRL47" s="2"/>
      <c r="MRM47" s="2"/>
      <c r="MRN47" s="2"/>
      <c r="MRO47" s="2"/>
      <c r="MRP47" s="2"/>
      <c r="MRQ47" s="2"/>
      <c r="MRR47" s="2"/>
      <c r="MRS47" s="2"/>
      <c r="MRT47" s="2"/>
      <c r="MRU47" s="2"/>
      <c r="MRV47" s="2"/>
      <c r="MRW47" s="2"/>
      <c r="MRX47" s="2"/>
      <c r="MRY47" s="2"/>
      <c r="MRZ47" s="2"/>
      <c r="MSA47" s="2"/>
      <c r="MSB47" s="2"/>
      <c r="MSC47" s="2"/>
      <c r="MSD47" s="2"/>
      <c r="MSE47" s="2"/>
      <c r="MSF47" s="2"/>
      <c r="MSG47" s="2"/>
      <c r="MSH47" s="2"/>
      <c r="MSI47" s="2"/>
      <c r="MSJ47" s="2"/>
      <c r="MSK47" s="2"/>
      <c r="MSL47" s="2"/>
      <c r="MSM47" s="2"/>
      <c r="MSN47" s="2"/>
      <c r="MSO47" s="2"/>
      <c r="MSP47" s="2"/>
      <c r="MSQ47" s="2"/>
      <c r="MSR47" s="2"/>
      <c r="MSS47" s="2"/>
      <c r="MST47" s="2"/>
      <c r="MSU47" s="2"/>
      <c r="MSV47" s="2"/>
      <c r="MSW47" s="2"/>
      <c r="MSX47" s="2"/>
      <c r="MSY47" s="2"/>
      <c r="MSZ47" s="2"/>
      <c r="MTA47" s="2"/>
      <c r="MTB47" s="2"/>
      <c r="MTC47" s="2"/>
      <c r="MTD47" s="2"/>
      <c r="MTE47" s="2"/>
      <c r="MTF47" s="2"/>
      <c r="MTG47" s="2"/>
      <c r="MTH47" s="2"/>
      <c r="MTI47" s="2"/>
      <c r="MTJ47" s="2"/>
      <c r="MTK47" s="2"/>
      <c r="MTL47" s="2"/>
      <c r="MTM47" s="2"/>
      <c r="MTN47" s="2"/>
      <c r="MTO47" s="2"/>
      <c r="MTP47" s="2"/>
      <c r="MTQ47" s="2"/>
      <c r="MTR47" s="2"/>
      <c r="MTS47" s="2"/>
      <c r="MTT47" s="2"/>
      <c r="MTU47" s="2"/>
      <c r="MTV47" s="2"/>
      <c r="MTW47" s="2"/>
      <c r="MTX47" s="2"/>
      <c r="MTY47" s="2"/>
      <c r="MTZ47" s="2"/>
      <c r="MUA47" s="2"/>
      <c r="MUB47" s="2"/>
      <c r="MUC47" s="2"/>
      <c r="MUD47" s="2"/>
      <c r="MUE47" s="2"/>
      <c r="MUF47" s="2"/>
      <c r="MUG47" s="2"/>
      <c r="MUH47" s="2"/>
      <c r="MUI47" s="2"/>
      <c r="MUJ47" s="2"/>
      <c r="MUK47" s="2"/>
      <c r="MUL47" s="2"/>
      <c r="MUM47" s="2"/>
      <c r="MUN47" s="2"/>
      <c r="MUO47" s="2"/>
      <c r="MUP47" s="2"/>
      <c r="MUQ47" s="2"/>
      <c r="MUR47" s="2"/>
      <c r="MUS47" s="2"/>
      <c r="MUT47" s="2"/>
      <c r="MUU47" s="2"/>
      <c r="MUV47" s="2"/>
      <c r="MUW47" s="2"/>
      <c r="MUX47" s="2"/>
      <c r="MUY47" s="2"/>
      <c r="MUZ47" s="2"/>
      <c r="MVA47" s="2"/>
      <c r="MVB47" s="2"/>
      <c r="MVC47" s="2"/>
      <c r="MVD47" s="2"/>
      <c r="MVE47" s="2"/>
      <c r="MVF47" s="2"/>
      <c r="MVG47" s="2"/>
      <c r="MVH47" s="2"/>
      <c r="MVI47" s="2"/>
      <c r="MVJ47" s="2"/>
      <c r="MVK47" s="2"/>
      <c r="MVL47" s="2"/>
      <c r="MVM47" s="2"/>
      <c r="MVN47" s="2"/>
      <c r="MVO47" s="2"/>
      <c r="MVP47" s="2"/>
      <c r="MVQ47" s="2"/>
      <c r="MVR47" s="2"/>
      <c r="MVS47" s="2"/>
      <c r="MVT47" s="2"/>
      <c r="MVU47" s="2"/>
      <c r="MVV47" s="2"/>
      <c r="MVW47" s="2"/>
      <c r="MVX47" s="2"/>
      <c r="MVY47" s="2"/>
      <c r="MVZ47" s="2"/>
      <c r="MWA47" s="2"/>
      <c r="MWB47" s="2"/>
      <c r="MWC47" s="2"/>
      <c r="MWD47" s="2"/>
      <c r="MWE47" s="2"/>
      <c r="MWF47" s="2"/>
      <c r="MWG47" s="2"/>
      <c r="MWH47" s="2"/>
      <c r="MWI47" s="2"/>
      <c r="MWJ47" s="2"/>
      <c r="MWK47" s="2"/>
      <c r="MWL47" s="2"/>
      <c r="MWM47" s="2"/>
      <c r="MWN47" s="2"/>
      <c r="MWO47" s="2"/>
      <c r="MWP47" s="2"/>
      <c r="MWQ47" s="2"/>
      <c r="MWR47" s="2"/>
      <c r="MWS47" s="2"/>
      <c r="MWT47" s="2"/>
      <c r="MWU47" s="2"/>
      <c r="MWV47" s="2"/>
      <c r="MWW47" s="2"/>
      <c r="MWX47" s="2"/>
      <c r="MWY47" s="2"/>
      <c r="MWZ47" s="2"/>
      <c r="MXA47" s="2"/>
      <c r="MXB47" s="2"/>
      <c r="MXC47" s="2"/>
      <c r="MXD47" s="2"/>
      <c r="MXE47" s="2"/>
      <c r="MXF47" s="2"/>
      <c r="MXG47" s="2"/>
      <c r="MXH47" s="2"/>
      <c r="MXI47" s="2"/>
      <c r="MXJ47" s="2"/>
      <c r="MXK47" s="2"/>
      <c r="MXL47" s="2"/>
      <c r="MXM47" s="2"/>
      <c r="MXN47" s="2"/>
      <c r="MXO47" s="2"/>
      <c r="MXP47" s="2"/>
      <c r="MXQ47" s="2"/>
      <c r="MXR47" s="2"/>
      <c r="MXS47" s="2"/>
      <c r="MXT47" s="2"/>
      <c r="MXU47" s="2"/>
      <c r="MXV47" s="2"/>
      <c r="MXW47" s="2"/>
      <c r="MXX47" s="2"/>
      <c r="MXY47" s="2"/>
      <c r="MXZ47" s="2"/>
      <c r="MYA47" s="2"/>
      <c r="MYB47" s="2"/>
      <c r="MYC47" s="2"/>
      <c r="MYD47" s="2"/>
      <c r="MYE47" s="2"/>
      <c r="MYF47" s="2"/>
      <c r="MYG47" s="2"/>
      <c r="MYH47" s="2"/>
      <c r="MYI47" s="2"/>
      <c r="MYJ47" s="2"/>
      <c r="MYK47" s="2"/>
      <c r="MYL47" s="2"/>
      <c r="MYM47" s="2"/>
      <c r="MYN47" s="2"/>
      <c r="MYO47" s="2"/>
      <c r="MYP47" s="2"/>
      <c r="MYQ47" s="2"/>
      <c r="MYR47" s="2"/>
      <c r="MYS47" s="2"/>
      <c r="MYT47" s="2"/>
      <c r="MYU47" s="2"/>
      <c r="MYV47" s="2"/>
      <c r="MYW47" s="2"/>
      <c r="MYX47" s="2"/>
      <c r="MYY47" s="2"/>
      <c r="MYZ47" s="2"/>
      <c r="MZA47" s="2"/>
      <c r="MZB47" s="2"/>
      <c r="MZC47" s="2"/>
      <c r="MZD47" s="2"/>
      <c r="MZE47" s="2"/>
      <c r="MZF47" s="2"/>
      <c r="MZG47" s="2"/>
      <c r="MZH47" s="2"/>
      <c r="MZI47" s="2"/>
      <c r="MZJ47" s="2"/>
      <c r="MZK47" s="2"/>
      <c r="MZL47" s="2"/>
      <c r="MZM47" s="2"/>
      <c r="MZN47" s="2"/>
      <c r="MZO47" s="2"/>
      <c r="MZP47" s="2"/>
      <c r="MZQ47" s="2"/>
      <c r="MZR47" s="2"/>
      <c r="MZS47" s="2"/>
      <c r="MZT47" s="2"/>
      <c r="MZU47" s="2"/>
      <c r="MZV47" s="2"/>
      <c r="MZW47" s="2"/>
      <c r="MZX47" s="2"/>
      <c r="MZY47" s="2"/>
      <c r="MZZ47" s="2"/>
      <c r="NAA47" s="2"/>
      <c r="NAB47" s="2"/>
      <c r="NAC47" s="2"/>
      <c r="NAD47" s="2"/>
      <c r="NAE47" s="2"/>
      <c r="NAF47" s="2"/>
      <c r="NAG47" s="2"/>
      <c r="NAH47" s="2"/>
      <c r="NAI47" s="2"/>
      <c r="NAJ47" s="2"/>
      <c r="NAK47" s="2"/>
      <c r="NAL47" s="2"/>
      <c r="NAM47" s="2"/>
      <c r="NAN47" s="2"/>
      <c r="NAO47" s="2"/>
      <c r="NAP47" s="2"/>
      <c r="NAQ47" s="2"/>
      <c r="NAR47" s="2"/>
      <c r="NAS47" s="2"/>
      <c r="NAT47" s="2"/>
      <c r="NAU47" s="2"/>
      <c r="NAV47" s="2"/>
      <c r="NAW47" s="2"/>
      <c r="NAX47" s="2"/>
      <c r="NAY47" s="2"/>
      <c r="NAZ47" s="2"/>
      <c r="NBA47" s="2"/>
      <c r="NBB47" s="2"/>
      <c r="NBC47" s="2"/>
      <c r="NBD47" s="2"/>
      <c r="NBE47" s="2"/>
      <c r="NBF47" s="2"/>
      <c r="NBG47" s="2"/>
      <c r="NBH47" s="2"/>
      <c r="NBI47" s="2"/>
      <c r="NBJ47" s="2"/>
      <c r="NBK47" s="2"/>
      <c r="NBL47" s="2"/>
      <c r="NBM47" s="2"/>
      <c r="NBN47" s="2"/>
      <c r="NBO47" s="2"/>
      <c r="NBP47" s="2"/>
      <c r="NBQ47" s="2"/>
      <c r="NBR47" s="2"/>
      <c r="NBS47" s="2"/>
      <c r="NBT47" s="2"/>
      <c r="NBU47" s="2"/>
      <c r="NBV47" s="2"/>
      <c r="NBW47" s="2"/>
      <c r="NBX47" s="2"/>
      <c r="NBY47" s="2"/>
      <c r="NBZ47" s="2"/>
      <c r="NCA47" s="2"/>
      <c r="NCB47" s="2"/>
      <c r="NCC47" s="2"/>
      <c r="NCD47" s="2"/>
      <c r="NCE47" s="2"/>
      <c r="NCF47" s="2"/>
      <c r="NCG47" s="2"/>
      <c r="NCH47" s="2"/>
      <c r="NCI47" s="2"/>
      <c r="NCJ47" s="2"/>
      <c r="NCK47" s="2"/>
      <c r="NCL47" s="2"/>
      <c r="NCM47" s="2"/>
      <c r="NCN47" s="2"/>
      <c r="NCO47" s="2"/>
      <c r="NCP47" s="2"/>
      <c r="NCQ47" s="2"/>
      <c r="NCR47" s="2"/>
      <c r="NCS47" s="2"/>
      <c r="NCT47" s="2"/>
      <c r="NCU47" s="2"/>
      <c r="NCV47" s="2"/>
      <c r="NCW47" s="2"/>
      <c r="NCX47" s="2"/>
      <c r="NCY47" s="2"/>
      <c r="NCZ47" s="2"/>
      <c r="NDA47" s="2"/>
      <c r="NDB47" s="2"/>
      <c r="NDC47" s="2"/>
      <c r="NDD47" s="2"/>
      <c r="NDE47" s="2"/>
      <c r="NDF47" s="2"/>
      <c r="NDG47" s="2"/>
      <c r="NDH47" s="2"/>
      <c r="NDI47" s="2"/>
      <c r="NDJ47" s="2"/>
      <c r="NDK47" s="2"/>
      <c r="NDL47" s="2"/>
      <c r="NDM47" s="2"/>
      <c r="NDN47" s="2"/>
      <c r="NDO47" s="2"/>
      <c r="NDP47" s="2"/>
      <c r="NDQ47" s="2"/>
      <c r="NDR47" s="2"/>
      <c r="NDS47" s="2"/>
      <c r="NDT47" s="2"/>
      <c r="NDU47" s="2"/>
      <c r="NDV47" s="2"/>
      <c r="NDW47" s="2"/>
      <c r="NDX47" s="2"/>
      <c r="NDY47" s="2"/>
      <c r="NDZ47" s="2"/>
      <c r="NEA47" s="2"/>
      <c r="NEB47" s="2"/>
      <c r="NEC47" s="2"/>
      <c r="NED47" s="2"/>
      <c r="NEE47" s="2"/>
      <c r="NEF47" s="2"/>
      <c r="NEG47" s="2"/>
      <c r="NEH47" s="2"/>
      <c r="NEI47" s="2"/>
      <c r="NEJ47" s="2"/>
      <c r="NEK47" s="2"/>
      <c r="NEL47" s="2"/>
      <c r="NEM47" s="2"/>
      <c r="NEN47" s="2"/>
      <c r="NEO47" s="2"/>
      <c r="NEP47" s="2"/>
      <c r="NEQ47" s="2"/>
      <c r="NER47" s="2"/>
      <c r="NES47" s="2"/>
      <c r="NET47" s="2"/>
      <c r="NEU47" s="2"/>
      <c r="NEV47" s="2"/>
      <c r="NEW47" s="2"/>
      <c r="NEX47" s="2"/>
      <c r="NEY47" s="2"/>
      <c r="NEZ47" s="2"/>
      <c r="NFA47" s="2"/>
      <c r="NFB47" s="2"/>
      <c r="NFC47" s="2"/>
      <c r="NFD47" s="2"/>
      <c r="NFE47" s="2"/>
      <c r="NFF47" s="2"/>
      <c r="NFG47" s="2"/>
      <c r="NFH47" s="2"/>
      <c r="NFI47" s="2"/>
      <c r="NFJ47" s="2"/>
      <c r="NFK47" s="2"/>
      <c r="NFL47" s="2"/>
      <c r="NFM47" s="2"/>
      <c r="NFN47" s="2"/>
      <c r="NFO47" s="2"/>
      <c r="NFP47" s="2"/>
      <c r="NFQ47" s="2"/>
      <c r="NFR47" s="2"/>
      <c r="NFS47" s="2"/>
      <c r="NFT47" s="2"/>
      <c r="NFU47" s="2"/>
      <c r="NFV47" s="2"/>
      <c r="NFW47" s="2"/>
      <c r="NFX47" s="2"/>
      <c r="NFY47" s="2"/>
      <c r="NFZ47" s="2"/>
      <c r="NGA47" s="2"/>
      <c r="NGB47" s="2"/>
      <c r="NGC47" s="2"/>
      <c r="NGD47" s="2"/>
      <c r="NGE47" s="2"/>
      <c r="NGF47" s="2"/>
      <c r="NGG47" s="2"/>
      <c r="NGH47" s="2"/>
      <c r="NGI47" s="2"/>
      <c r="NGJ47" s="2"/>
      <c r="NGK47" s="2"/>
      <c r="NGL47" s="2"/>
      <c r="NGM47" s="2"/>
      <c r="NGN47" s="2"/>
      <c r="NGO47" s="2"/>
      <c r="NGP47" s="2"/>
      <c r="NGQ47" s="2"/>
      <c r="NGR47" s="2"/>
      <c r="NGS47" s="2"/>
      <c r="NGT47" s="2"/>
      <c r="NGU47" s="2"/>
      <c r="NGV47" s="2"/>
      <c r="NGW47" s="2"/>
      <c r="NGX47" s="2"/>
      <c r="NGY47" s="2"/>
      <c r="NGZ47" s="2"/>
      <c r="NHA47" s="2"/>
      <c r="NHB47" s="2"/>
      <c r="NHC47" s="2"/>
      <c r="NHD47" s="2"/>
      <c r="NHE47" s="2"/>
      <c r="NHF47" s="2"/>
      <c r="NHG47" s="2"/>
      <c r="NHH47" s="2"/>
      <c r="NHI47" s="2"/>
      <c r="NHJ47" s="2"/>
      <c r="NHK47" s="2"/>
      <c r="NHL47" s="2"/>
      <c r="NHM47" s="2"/>
      <c r="NHN47" s="2"/>
      <c r="NHO47" s="2"/>
      <c r="NHP47" s="2"/>
      <c r="NHQ47" s="2"/>
      <c r="NHR47" s="2"/>
      <c r="NHS47" s="2"/>
      <c r="NHT47" s="2"/>
      <c r="NHU47" s="2"/>
      <c r="NHV47" s="2"/>
      <c r="NHW47" s="2"/>
      <c r="NHX47" s="2"/>
      <c r="NHY47" s="2"/>
      <c r="NHZ47" s="2"/>
      <c r="NIA47" s="2"/>
      <c r="NIB47" s="2"/>
      <c r="NIC47" s="2"/>
      <c r="NID47" s="2"/>
      <c r="NIE47" s="2"/>
      <c r="NIF47" s="2"/>
      <c r="NIG47" s="2"/>
      <c r="NIH47" s="2"/>
      <c r="NII47" s="2"/>
      <c r="NIJ47" s="2"/>
      <c r="NIK47" s="2"/>
      <c r="NIL47" s="2"/>
      <c r="NIM47" s="2"/>
      <c r="NIN47" s="2"/>
      <c r="NIO47" s="2"/>
      <c r="NIP47" s="2"/>
      <c r="NIQ47" s="2"/>
      <c r="NIR47" s="2"/>
      <c r="NIS47" s="2"/>
      <c r="NIT47" s="2"/>
      <c r="NIU47" s="2"/>
      <c r="NIV47" s="2"/>
      <c r="NIW47" s="2"/>
      <c r="NIX47" s="2"/>
      <c r="NIY47" s="2"/>
      <c r="NIZ47" s="2"/>
      <c r="NJA47" s="2"/>
      <c r="NJB47" s="2"/>
      <c r="NJC47" s="2"/>
      <c r="NJD47" s="2"/>
      <c r="NJE47" s="2"/>
      <c r="NJF47" s="2"/>
      <c r="NJG47" s="2"/>
      <c r="NJH47" s="2"/>
      <c r="NJI47" s="2"/>
      <c r="NJJ47" s="2"/>
      <c r="NJK47" s="2"/>
      <c r="NJL47" s="2"/>
      <c r="NJM47" s="2"/>
      <c r="NJN47" s="2"/>
      <c r="NJO47" s="2"/>
      <c r="NJP47" s="2"/>
      <c r="NJQ47" s="2"/>
      <c r="NJR47" s="2"/>
      <c r="NJS47" s="2"/>
      <c r="NJT47" s="2"/>
      <c r="NJU47" s="2"/>
      <c r="NJV47" s="2"/>
      <c r="NJW47" s="2"/>
      <c r="NJX47" s="2"/>
      <c r="NJY47" s="2"/>
      <c r="NJZ47" s="2"/>
      <c r="NKA47" s="2"/>
      <c r="NKB47" s="2"/>
      <c r="NKC47" s="2"/>
      <c r="NKD47" s="2"/>
      <c r="NKE47" s="2"/>
      <c r="NKF47" s="2"/>
      <c r="NKG47" s="2"/>
      <c r="NKH47" s="2"/>
      <c r="NKI47" s="2"/>
      <c r="NKJ47" s="2"/>
      <c r="NKK47" s="2"/>
      <c r="NKL47" s="2"/>
      <c r="NKM47" s="2"/>
      <c r="NKN47" s="2"/>
      <c r="NKO47" s="2"/>
      <c r="NKP47" s="2"/>
      <c r="NKQ47" s="2"/>
      <c r="NKR47" s="2"/>
      <c r="NKS47" s="2"/>
      <c r="NKT47" s="2"/>
      <c r="NKU47" s="2"/>
      <c r="NKV47" s="2"/>
      <c r="NKW47" s="2"/>
      <c r="NKX47" s="2"/>
      <c r="NKY47" s="2"/>
      <c r="NKZ47" s="2"/>
      <c r="NLA47" s="2"/>
      <c r="NLB47" s="2"/>
      <c r="NLC47" s="2"/>
      <c r="NLD47" s="2"/>
      <c r="NLE47" s="2"/>
      <c r="NLF47" s="2"/>
      <c r="NLG47" s="2"/>
      <c r="NLH47" s="2"/>
      <c r="NLI47" s="2"/>
      <c r="NLJ47" s="2"/>
      <c r="NLK47" s="2"/>
      <c r="NLL47" s="2"/>
      <c r="NLM47" s="2"/>
      <c r="NLN47" s="2"/>
      <c r="NLO47" s="2"/>
      <c r="NLP47" s="2"/>
      <c r="NLQ47" s="2"/>
      <c r="NLR47" s="2"/>
      <c r="NLS47" s="2"/>
      <c r="NLT47" s="2"/>
      <c r="NLU47" s="2"/>
      <c r="NLV47" s="2"/>
      <c r="NLW47" s="2"/>
      <c r="NLX47" s="2"/>
      <c r="NLY47" s="2"/>
      <c r="NLZ47" s="2"/>
      <c r="NMA47" s="2"/>
      <c r="NMB47" s="2"/>
      <c r="NMC47" s="2"/>
      <c r="NMD47" s="2"/>
      <c r="NME47" s="2"/>
      <c r="NMF47" s="2"/>
      <c r="NMG47" s="2"/>
      <c r="NMH47" s="2"/>
      <c r="NMI47" s="2"/>
      <c r="NMJ47" s="2"/>
      <c r="NMK47" s="2"/>
      <c r="NML47" s="2"/>
      <c r="NMM47" s="2"/>
      <c r="NMN47" s="2"/>
      <c r="NMO47" s="2"/>
      <c r="NMP47" s="2"/>
      <c r="NMQ47" s="2"/>
      <c r="NMR47" s="2"/>
      <c r="NMS47" s="2"/>
      <c r="NMT47" s="2"/>
      <c r="NMU47" s="2"/>
      <c r="NMV47" s="2"/>
      <c r="NMW47" s="2"/>
      <c r="NMX47" s="2"/>
      <c r="NMY47" s="2"/>
      <c r="NMZ47" s="2"/>
      <c r="NNA47" s="2"/>
      <c r="NNB47" s="2"/>
      <c r="NNC47" s="2"/>
      <c r="NND47" s="2"/>
      <c r="NNE47" s="2"/>
      <c r="NNF47" s="2"/>
      <c r="NNG47" s="2"/>
      <c r="NNH47" s="2"/>
      <c r="NNI47" s="2"/>
      <c r="NNJ47" s="2"/>
      <c r="NNK47" s="2"/>
      <c r="NNL47" s="2"/>
      <c r="NNM47" s="2"/>
      <c r="NNN47" s="2"/>
      <c r="NNO47" s="2"/>
      <c r="NNP47" s="2"/>
      <c r="NNQ47" s="2"/>
      <c r="NNR47" s="2"/>
      <c r="NNS47" s="2"/>
      <c r="NNT47" s="2"/>
      <c r="NNU47" s="2"/>
      <c r="NNV47" s="2"/>
      <c r="NNW47" s="2"/>
      <c r="NNX47" s="2"/>
      <c r="NNY47" s="2"/>
      <c r="NNZ47" s="2"/>
      <c r="NOA47" s="2"/>
      <c r="NOB47" s="2"/>
      <c r="NOC47" s="2"/>
      <c r="NOD47" s="2"/>
      <c r="NOE47" s="2"/>
      <c r="NOF47" s="2"/>
      <c r="NOG47" s="2"/>
      <c r="NOH47" s="2"/>
      <c r="NOI47" s="2"/>
      <c r="NOJ47" s="2"/>
      <c r="NOK47" s="2"/>
      <c r="NOL47" s="2"/>
      <c r="NOM47" s="2"/>
      <c r="NON47" s="2"/>
      <c r="NOO47" s="2"/>
      <c r="NOP47" s="2"/>
      <c r="NOQ47" s="2"/>
      <c r="NOR47" s="2"/>
      <c r="NOS47" s="2"/>
      <c r="NOT47" s="2"/>
      <c r="NOU47" s="2"/>
      <c r="NOV47" s="2"/>
      <c r="NOW47" s="2"/>
      <c r="NOX47" s="2"/>
      <c r="NOY47" s="2"/>
      <c r="NOZ47" s="2"/>
      <c r="NPA47" s="2"/>
      <c r="NPB47" s="2"/>
      <c r="NPC47" s="2"/>
      <c r="NPD47" s="2"/>
      <c r="NPE47" s="2"/>
      <c r="NPF47" s="2"/>
      <c r="NPG47" s="2"/>
      <c r="NPH47" s="2"/>
      <c r="NPI47" s="2"/>
      <c r="NPJ47" s="2"/>
      <c r="NPK47" s="2"/>
      <c r="NPL47" s="2"/>
      <c r="NPM47" s="2"/>
      <c r="NPN47" s="2"/>
      <c r="NPO47" s="2"/>
      <c r="NPP47" s="2"/>
      <c r="NPQ47" s="2"/>
      <c r="NPR47" s="2"/>
      <c r="NPS47" s="2"/>
      <c r="NPT47" s="2"/>
      <c r="NPU47" s="2"/>
      <c r="NPV47" s="2"/>
      <c r="NPW47" s="2"/>
      <c r="NPX47" s="2"/>
      <c r="NPY47" s="2"/>
      <c r="NPZ47" s="2"/>
      <c r="NQA47" s="2"/>
      <c r="NQB47" s="2"/>
      <c r="NQC47" s="2"/>
      <c r="NQD47" s="2"/>
      <c r="NQE47" s="2"/>
      <c r="NQF47" s="2"/>
      <c r="NQG47" s="2"/>
      <c r="NQH47" s="2"/>
      <c r="NQI47" s="2"/>
      <c r="NQJ47" s="2"/>
      <c r="NQK47" s="2"/>
      <c r="NQL47" s="2"/>
      <c r="NQM47" s="2"/>
      <c r="NQN47" s="2"/>
      <c r="NQO47" s="2"/>
      <c r="NQP47" s="2"/>
      <c r="NQQ47" s="2"/>
      <c r="NQR47" s="2"/>
      <c r="NQS47" s="2"/>
      <c r="NQT47" s="2"/>
      <c r="NQU47" s="2"/>
      <c r="NQV47" s="2"/>
      <c r="NQW47" s="2"/>
      <c r="NQX47" s="2"/>
      <c r="NQY47" s="2"/>
      <c r="NQZ47" s="2"/>
      <c r="NRA47" s="2"/>
      <c r="NRB47" s="2"/>
      <c r="NRC47" s="2"/>
      <c r="NRD47" s="2"/>
      <c r="NRE47" s="2"/>
      <c r="NRF47" s="2"/>
      <c r="NRG47" s="2"/>
      <c r="NRH47" s="2"/>
      <c r="NRI47" s="2"/>
      <c r="NRJ47" s="2"/>
      <c r="NRK47" s="2"/>
      <c r="NRL47" s="2"/>
      <c r="NRM47" s="2"/>
      <c r="NRN47" s="2"/>
      <c r="NRO47" s="2"/>
      <c r="NRP47" s="2"/>
      <c r="NRQ47" s="2"/>
      <c r="NRR47" s="2"/>
      <c r="NRS47" s="2"/>
      <c r="NRT47" s="2"/>
      <c r="NRU47" s="2"/>
      <c r="NRV47" s="2"/>
      <c r="NRW47" s="2"/>
      <c r="NRX47" s="2"/>
      <c r="NRY47" s="2"/>
      <c r="NRZ47" s="2"/>
      <c r="NSA47" s="2"/>
      <c r="NSB47" s="2"/>
      <c r="NSC47" s="2"/>
      <c r="NSD47" s="2"/>
      <c r="NSE47" s="2"/>
      <c r="NSF47" s="2"/>
      <c r="NSG47" s="2"/>
      <c r="NSH47" s="2"/>
      <c r="NSI47" s="2"/>
      <c r="NSJ47" s="2"/>
      <c r="NSK47" s="2"/>
      <c r="NSL47" s="2"/>
      <c r="NSM47" s="2"/>
      <c r="NSN47" s="2"/>
      <c r="NSO47" s="2"/>
      <c r="NSP47" s="2"/>
      <c r="NSQ47" s="2"/>
      <c r="NSR47" s="2"/>
      <c r="NSS47" s="2"/>
      <c r="NST47" s="2"/>
      <c r="NSU47" s="2"/>
      <c r="NSV47" s="2"/>
      <c r="NSW47" s="2"/>
      <c r="NSX47" s="2"/>
      <c r="NSY47" s="2"/>
      <c r="NSZ47" s="2"/>
      <c r="NTA47" s="2"/>
      <c r="NTB47" s="2"/>
      <c r="NTC47" s="2"/>
      <c r="NTD47" s="2"/>
      <c r="NTE47" s="2"/>
      <c r="NTF47" s="2"/>
      <c r="NTG47" s="2"/>
      <c r="NTH47" s="2"/>
      <c r="NTI47" s="2"/>
      <c r="NTJ47" s="2"/>
      <c r="NTK47" s="2"/>
      <c r="NTL47" s="2"/>
      <c r="NTM47" s="2"/>
      <c r="NTN47" s="2"/>
      <c r="NTO47" s="2"/>
      <c r="NTP47" s="2"/>
      <c r="NTQ47" s="2"/>
      <c r="NTR47" s="2"/>
      <c r="NTS47" s="2"/>
      <c r="NTT47" s="2"/>
      <c r="NTU47" s="2"/>
      <c r="NTV47" s="2"/>
      <c r="NTW47" s="2"/>
      <c r="NTX47" s="2"/>
      <c r="NTY47" s="2"/>
      <c r="NTZ47" s="2"/>
      <c r="NUA47" s="2"/>
      <c r="NUB47" s="2"/>
      <c r="NUC47" s="2"/>
      <c r="NUD47" s="2"/>
      <c r="NUE47" s="2"/>
      <c r="NUF47" s="2"/>
      <c r="NUG47" s="2"/>
      <c r="NUH47" s="2"/>
      <c r="NUI47" s="2"/>
      <c r="NUJ47" s="2"/>
      <c r="NUK47" s="2"/>
      <c r="NUL47" s="2"/>
      <c r="NUM47" s="2"/>
      <c r="NUN47" s="2"/>
      <c r="NUO47" s="2"/>
      <c r="NUP47" s="2"/>
      <c r="NUQ47" s="2"/>
      <c r="NUR47" s="2"/>
      <c r="NUS47" s="2"/>
      <c r="NUT47" s="2"/>
      <c r="NUU47" s="2"/>
      <c r="NUV47" s="2"/>
      <c r="NUW47" s="2"/>
      <c r="NUX47" s="2"/>
      <c r="NUY47" s="2"/>
      <c r="NUZ47" s="2"/>
      <c r="NVA47" s="2"/>
      <c r="NVB47" s="2"/>
      <c r="NVC47" s="2"/>
      <c r="NVD47" s="2"/>
      <c r="NVE47" s="2"/>
      <c r="NVF47" s="2"/>
      <c r="NVG47" s="2"/>
      <c r="NVH47" s="2"/>
      <c r="NVI47" s="2"/>
      <c r="NVJ47" s="2"/>
      <c r="NVK47" s="2"/>
      <c r="NVL47" s="2"/>
      <c r="NVM47" s="2"/>
      <c r="NVN47" s="2"/>
      <c r="NVO47" s="2"/>
      <c r="NVP47" s="2"/>
      <c r="NVQ47" s="2"/>
      <c r="NVR47" s="2"/>
      <c r="NVS47" s="2"/>
      <c r="NVT47" s="2"/>
      <c r="NVU47" s="2"/>
      <c r="NVV47" s="2"/>
      <c r="NVW47" s="2"/>
      <c r="NVX47" s="2"/>
      <c r="NVY47" s="2"/>
      <c r="NVZ47" s="2"/>
      <c r="NWA47" s="2"/>
      <c r="NWB47" s="2"/>
      <c r="NWC47" s="2"/>
      <c r="NWD47" s="2"/>
      <c r="NWE47" s="2"/>
      <c r="NWF47" s="2"/>
      <c r="NWG47" s="2"/>
      <c r="NWH47" s="2"/>
      <c r="NWI47" s="2"/>
      <c r="NWJ47" s="2"/>
      <c r="NWK47" s="2"/>
      <c r="NWL47" s="2"/>
      <c r="NWM47" s="2"/>
      <c r="NWN47" s="2"/>
      <c r="NWO47" s="2"/>
      <c r="NWP47" s="2"/>
      <c r="NWQ47" s="2"/>
      <c r="NWR47" s="2"/>
      <c r="NWS47" s="2"/>
      <c r="NWT47" s="2"/>
      <c r="NWU47" s="2"/>
      <c r="NWV47" s="2"/>
      <c r="NWW47" s="2"/>
      <c r="NWX47" s="2"/>
      <c r="NWY47" s="2"/>
      <c r="NWZ47" s="2"/>
      <c r="NXA47" s="2"/>
      <c r="NXB47" s="2"/>
      <c r="NXC47" s="2"/>
      <c r="NXD47" s="2"/>
      <c r="NXE47" s="2"/>
      <c r="NXF47" s="2"/>
      <c r="NXG47" s="2"/>
      <c r="NXH47" s="2"/>
      <c r="NXI47" s="2"/>
      <c r="NXJ47" s="2"/>
      <c r="NXK47" s="2"/>
      <c r="NXL47" s="2"/>
      <c r="NXM47" s="2"/>
      <c r="NXN47" s="2"/>
      <c r="NXO47" s="2"/>
      <c r="NXP47" s="2"/>
      <c r="NXQ47" s="2"/>
      <c r="NXR47" s="2"/>
      <c r="NXS47" s="2"/>
      <c r="NXT47" s="2"/>
      <c r="NXU47" s="2"/>
      <c r="NXV47" s="2"/>
      <c r="NXW47" s="2"/>
      <c r="NXX47" s="2"/>
      <c r="NXY47" s="2"/>
      <c r="NXZ47" s="2"/>
      <c r="NYA47" s="2"/>
      <c r="NYB47" s="2"/>
      <c r="NYC47" s="2"/>
      <c r="NYD47" s="2"/>
      <c r="NYE47" s="2"/>
      <c r="NYF47" s="2"/>
      <c r="NYG47" s="2"/>
      <c r="NYH47" s="2"/>
      <c r="NYI47" s="2"/>
      <c r="NYJ47" s="2"/>
      <c r="NYK47" s="2"/>
      <c r="NYL47" s="2"/>
      <c r="NYM47" s="2"/>
      <c r="NYN47" s="2"/>
      <c r="NYO47" s="2"/>
      <c r="NYP47" s="2"/>
      <c r="NYQ47" s="2"/>
      <c r="NYR47" s="2"/>
      <c r="NYS47" s="2"/>
      <c r="NYT47" s="2"/>
      <c r="NYU47" s="2"/>
      <c r="NYV47" s="2"/>
      <c r="NYW47" s="2"/>
      <c r="NYX47" s="2"/>
      <c r="NYY47" s="2"/>
      <c r="NYZ47" s="2"/>
      <c r="NZA47" s="2"/>
      <c r="NZB47" s="2"/>
      <c r="NZC47" s="2"/>
      <c r="NZD47" s="2"/>
      <c r="NZE47" s="2"/>
      <c r="NZF47" s="2"/>
      <c r="NZG47" s="2"/>
      <c r="NZH47" s="2"/>
      <c r="NZI47" s="2"/>
      <c r="NZJ47" s="2"/>
      <c r="NZK47" s="2"/>
      <c r="NZL47" s="2"/>
      <c r="NZM47" s="2"/>
      <c r="NZN47" s="2"/>
      <c r="NZO47" s="2"/>
      <c r="NZP47" s="2"/>
      <c r="NZQ47" s="2"/>
      <c r="NZR47" s="2"/>
      <c r="NZS47" s="2"/>
      <c r="NZT47" s="2"/>
      <c r="NZU47" s="2"/>
      <c r="NZV47" s="2"/>
      <c r="NZW47" s="2"/>
      <c r="NZX47" s="2"/>
      <c r="NZY47" s="2"/>
      <c r="NZZ47" s="2"/>
      <c r="OAA47" s="2"/>
      <c r="OAB47" s="2"/>
      <c r="OAC47" s="2"/>
      <c r="OAD47" s="2"/>
      <c r="OAE47" s="2"/>
      <c r="OAF47" s="2"/>
      <c r="OAG47" s="2"/>
      <c r="OAH47" s="2"/>
      <c r="OAI47" s="2"/>
      <c r="OAJ47" s="2"/>
      <c r="OAK47" s="2"/>
      <c r="OAL47" s="2"/>
      <c r="OAM47" s="2"/>
      <c r="OAN47" s="2"/>
      <c r="OAO47" s="2"/>
      <c r="OAP47" s="2"/>
      <c r="OAQ47" s="2"/>
      <c r="OAR47" s="2"/>
      <c r="OAS47" s="2"/>
      <c r="OAT47" s="2"/>
      <c r="OAU47" s="2"/>
      <c r="OAV47" s="2"/>
      <c r="OAW47" s="2"/>
      <c r="OAX47" s="2"/>
      <c r="OAY47" s="2"/>
      <c r="OAZ47" s="2"/>
      <c r="OBA47" s="2"/>
      <c r="OBB47" s="2"/>
      <c r="OBC47" s="2"/>
      <c r="OBD47" s="2"/>
      <c r="OBE47" s="2"/>
      <c r="OBF47" s="2"/>
      <c r="OBG47" s="2"/>
      <c r="OBH47" s="2"/>
      <c r="OBI47" s="2"/>
      <c r="OBJ47" s="2"/>
      <c r="OBK47" s="2"/>
      <c r="OBL47" s="2"/>
      <c r="OBM47" s="2"/>
      <c r="OBN47" s="2"/>
      <c r="OBO47" s="2"/>
      <c r="OBP47" s="2"/>
      <c r="OBQ47" s="2"/>
      <c r="OBR47" s="2"/>
      <c r="OBS47" s="2"/>
      <c r="OBT47" s="2"/>
      <c r="OBU47" s="2"/>
      <c r="OBV47" s="2"/>
      <c r="OBW47" s="2"/>
      <c r="OBX47" s="2"/>
      <c r="OBY47" s="2"/>
      <c r="OBZ47" s="2"/>
      <c r="OCA47" s="2"/>
      <c r="OCB47" s="2"/>
      <c r="OCC47" s="2"/>
      <c r="OCD47" s="2"/>
      <c r="OCE47" s="2"/>
      <c r="OCF47" s="2"/>
      <c r="OCG47" s="2"/>
      <c r="OCH47" s="2"/>
      <c r="OCI47" s="2"/>
      <c r="OCJ47" s="2"/>
      <c r="OCK47" s="2"/>
      <c r="OCL47" s="2"/>
      <c r="OCM47" s="2"/>
      <c r="OCN47" s="2"/>
      <c r="OCO47" s="2"/>
      <c r="OCP47" s="2"/>
      <c r="OCQ47" s="2"/>
      <c r="OCR47" s="2"/>
      <c r="OCS47" s="2"/>
      <c r="OCT47" s="2"/>
      <c r="OCU47" s="2"/>
      <c r="OCV47" s="2"/>
      <c r="OCW47" s="2"/>
      <c r="OCX47" s="2"/>
      <c r="OCY47" s="2"/>
      <c r="OCZ47" s="2"/>
      <c r="ODA47" s="2"/>
      <c r="ODB47" s="2"/>
      <c r="ODC47" s="2"/>
      <c r="ODD47" s="2"/>
      <c r="ODE47" s="2"/>
      <c r="ODF47" s="2"/>
      <c r="ODG47" s="2"/>
      <c r="ODH47" s="2"/>
      <c r="ODI47" s="2"/>
      <c r="ODJ47" s="2"/>
      <c r="ODK47" s="2"/>
      <c r="ODL47" s="2"/>
      <c r="ODM47" s="2"/>
      <c r="ODN47" s="2"/>
      <c r="ODO47" s="2"/>
      <c r="ODP47" s="2"/>
      <c r="ODQ47" s="2"/>
      <c r="ODR47" s="2"/>
      <c r="ODS47" s="2"/>
      <c r="ODT47" s="2"/>
      <c r="ODU47" s="2"/>
      <c r="ODV47" s="2"/>
      <c r="ODW47" s="2"/>
      <c r="ODX47" s="2"/>
      <c r="ODY47" s="2"/>
      <c r="ODZ47" s="2"/>
      <c r="OEA47" s="2"/>
      <c r="OEB47" s="2"/>
      <c r="OEC47" s="2"/>
      <c r="OED47" s="2"/>
      <c r="OEE47" s="2"/>
      <c r="OEF47" s="2"/>
      <c r="OEG47" s="2"/>
      <c r="OEH47" s="2"/>
      <c r="OEI47" s="2"/>
      <c r="OEJ47" s="2"/>
      <c r="OEK47" s="2"/>
      <c r="OEL47" s="2"/>
      <c r="OEM47" s="2"/>
      <c r="OEN47" s="2"/>
      <c r="OEO47" s="2"/>
      <c r="OEP47" s="2"/>
      <c r="OEQ47" s="2"/>
      <c r="OER47" s="2"/>
      <c r="OES47" s="2"/>
      <c r="OET47" s="2"/>
      <c r="OEU47" s="2"/>
      <c r="OEV47" s="2"/>
      <c r="OEW47" s="2"/>
      <c r="OEX47" s="2"/>
      <c r="OEY47" s="2"/>
      <c r="OEZ47" s="2"/>
      <c r="OFA47" s="2"/>
      <c r="OFB47" s="2"/>
      <c r="OFC47" s="2"/>
      <c r="OFD47" s="2"/>
      <c r="OFE47" s="2"/>
      <c r="OFF47" s="2"/>
      <c r="OFG47" s="2"/>
      <c r="OFH47" s="2"/>
      <c r="OFI47" s="2"/>
      <c r="OFJ47" s="2"/>
      <c r="OFK47" s="2"/>
      <c r="OFL47" s="2"/>
      <c r="OFM47" s="2"/>
      <c r="OFN47" s="2"/>
      <c r="OFO47" s="2"/>
      <c r="OFP47" s="2"/>
      <c r="OFQ47" s="2"/>
      <c r="OFR47" s="2"/>
      <c r="OFS47" s="2"/>
      <c r="OFT47" s="2"/>
      <c r="OFU47" s="2"/>
      <c r="OFV47" s="2"/>
      <c r="OFW47" s="2"/>
      <c r="OFX47" s="2"/>
      <c r="OFY47" s="2"/>
      <c r="OFZ47" s="2"/>
      <c r="OGA47" s="2"/>
      <c r="OGB47" s="2"/>
      <c r="OGC47" s="2"/>
      <c r="OGD47" s="2"/>
      <c r="OGE47" s="2"/>
      <c r="OGF47" s="2"/>
      <c r="OGG47" s="2"/>
      <c r="OGH47" s="2"/>
      <c r="OGI47" s="2"/>
      <c r="OGJ47" s="2"/>
      <c r="OGK47" s="2"/>
      <c r="OGL47" s="2"/>
      <c r="OGM47" s="2"/>
      <c r="OGN47" s="2"/>
      <c r="OGO47" s="2"/>
      <c r="OGP47" s="2"/>
      <c r="OGQ47" s="2"/>
      <c r="OGR47" s="2"/>
      <c r="OGS47" s="2"/>
      <c r="OGT47" s="2"/>
      <c r="OGU47" s="2"/>
      <c r="OGV47" s="2"/>
      <c r="OGW47" s="2"/>
      <c r="OGX47" s="2"/>
      <c r="OGY47" s="2"/>
      <c r="OGZ47" s="2"/>
      <c r="OHA47" s="2"/>
      <c r="OHB47" s="2"/>
      <c r="OHC47" s="2"/>
      <c r="OHD47" s="2"/>
      <c r="OHE47" s="2"/>
      <c r="OHF47" s="2"/>
      <c r="OHG47" s="2"/>
      <c r="OHH47" s="2"/>
      <c r="OHI47" s="2"/>
      <c r="OHJ47" s="2"/>
      <c r="OHK47" s="2"/>
      <c r="OHL47" s="2"/>
      <c r="OHM47" s="2"/>
      <c r="OHN47" s="2"/>
      <c r="OHO47" s="2"/>
      <c r="OHP47" s="2"/>
      <c r="OHQ47" s="2"/>
      <c r="OHR47" s="2"/>
      <c r="OHS47" s="2"/>
      <c r="OHT47" s="2"/>
      <c r="OHU47" s="2"/>
      <c r="OHV47" s="2"/>
      <c r="OHW47" s="2"/>
      <c r="OHX47" s="2"/>
      <c r="OHY47" s="2"/>
      <c r="OHZ47" s="2"/>
      <c r="OIA47" s="2"/>
      <c r="OIB47" s="2"/>
      <c r="OIC47" s="2"/>
      <c r="OID47" s="2"/>
      <c r="OIE47" s="2"/>
      <c r="OIF47" s="2"/>
      <c r="OIG47" s="2"/>
      <c r="OIH47" s="2"/>
      <c r="OII47" s="2"/>
      <c r="OIJ47" s="2"/>
      <c r="OIK47" s="2"/>
      <c r="OIL47" s="2"/>
      <c r="OIM47" s="2"/>
      <c r="OIN47" s="2"/>
      <c r="OIO47" s="2"/>
      <c r="OIP47" s="2"/>
      <c r="OIQ47" s="2"/>
      <c r="OIR47" s="2"/>
      <c r="OIS47" s="2"/>
      <c r="OIT47" s="2"/>
      <c r="OIU47" s="2"/>
      <c r="OIV47" s="2"/>
      <c r="OIW47" s="2"/>
      <c r="OIX47" s="2"/>
      <c r="OIY47" s="2"/>
      <c r="OIZ47" s="2"/>
      <c r="OJA47" s="2"/>
      <c r="OJB47" s="2"/>
      <c r="OJC47" s="2"/>
      <c r="OJD47" s="2"/>
      <c r="OJE47" s="2"/>
      <c r="OJF47" s="2"/>
      <c r="OJG47" s="2"/>
      <c r="OJH47" s="2"/>
      <c r="OJI47" s="2"/>
      <c r="OJJ47" s="2"/>
      <c r="OJK47" s="2"/>
      <c r="OJL47" s="2"/>
      <c r="OJM47" s="2"/>
      <c r="OJN47" s="2"/>
      <c r="OJO47" s="2"/>
      <c r="OJP47" s="2"/>
      <c r="OJQ47" s="2"/>
      <c r="OJR47" s="2"/>
      <c r="OJS47" s="2"/>
      <c r="OJT47" s="2"/>
      <c r="OJU47" s="2"/>
      <c r="OJV47" s="2"/>
      <c r="OJW47" s="2"/>
      <c r="OJX47" s="2"/>
      <c r="OJY47" s="2"/>
      <c r="OJZ47" s="2"/>
      <c r="OKA47" s="2"/>
      <c r="OKB47" s="2"/>
      <c r="OKC47" s="2"/>
      <c r="OKD47" s="2"/>
      <c r="OKE47" s="2"/>
      <c r="OKF47" s="2"/>
      <c r="OKG47" s="2"/>
      <c r="OKH47" s="2"/>
      <c r="OKI47" s="2"/>
      <c r="OKJ47" s="2"/>
      <c r="OKK47" s="2"/>
      <c r="OKL47" s="2"/>
      <c r="OKM47" s="2"/>
      <c r="OKN47" s="2"/>
      <c r="OKO47" s="2"/>
      <c r="OKP47" s="2"/>
      <c r="OKQ47" s="2"/>
      <c r="OKR47" s="2"/>
      <c r="OKS47" s="2"/>
      <c r="OKT47" s="2"/>
      <c r="OKU47" s="2"/>
      <c r="OKV47" s="2"/>
      <c r="OKW47" s="2"/>
      <c r="OKX47" s="2"/>
      <c r="OKY47" s="2"/>
      <c r="OKZ47" s="2"/>
      <c r="OLA47" s="2"/>
      <c r="OLB47" s="2"/>
      <c r="OLC47" s="2"/>
      <c r="OLD47" s="2"/>
      <c r="OLE47" s="2"/>
      <c r="OLF47" s="2"/>
      <c r="OLG47" s="2"/>
      <c r="OLH47" s="2"/>
      <c r="OLI47" s="2"/>
      <c r="OLJ47" s="2"/>
      <c r="OLK47" s="2"/>
      <c r="OLL47" s="2"/>
      <c r="OLM47" s="2"/>
      <c r="OLN47" s="2"/>
      <c r="OLO47" s="2"/>
      <c r="OLP47" s="2"/>
      <c r="OLQ47" s="2"/>
      <c r="OLR47" s="2"/>
      <c r="OLS47" s="2"/>
      <c r="OLT47" s="2"/>
      <c r="OLU47" s="2"/>
      <c r="OLV47" s="2"/>
      <c r="OLW47" s="2"/>
      <c r="OLX47" s="2"/>
      <c r="OLY47" s="2"/>
      <c r="OLZ47" s="2"/>
      <c r="OMA47" s="2"/>
      <c r="OMB47" s="2"/>
      <c r="OMC47" s="2"/>
      <c r="OMD47" s="2"/>
      <c r="OME47" s="2"/>
      <c r="OMF47" s="2"/>
      <c r="OMG47" s="2"/>
      <c r="OMH47" s="2"/>
      <c r="OMI47" s="2"/>
      <c r="OMJ47" s="2"/>
      <c r="OMK47" s="2"/>
      <c r="OML47" s="2"/>
      <c r="OMM47" s="2"/>
      <c r="OMN47" s="2"/>
      <c r="OMO47" s="2"/>
      <c r="OMP47" s="2"/>
      <c r="OMQ47" s="2"/>
      <c r="OMR47" s="2"/>
      <c r="OMS47" s="2"/>
      <c r="OMT47" s="2"/>
      <c r="OMU47" s="2"/>
      <c r="OMV47" s="2"/>
      <c r="OMW47" s="2"/>
      <c r="OMX47" s="2"/>
      <c r="OMY47" s="2"/>
      <c r="OMZ47" s="2"/>
      <c r="ONA47" s="2"/>
      <c r="ONB47" s="2"/>
      <c r="ONC47" s="2"/>
      <c r="OND47" s="2"/>
      <c r="ONE47" s="2"/>
      <c r="ONF47" s="2"/>
      <c r="ONG47" s="2"/>
      <c r="ONH47" s="2"/>
      <c r="ONI47" s="2"/>
      <c r="ONJ47" s="2"/>
      <c r="ONK47" s="2"/>
      <c r="ONL47" s="2"/>
      <c r="ONM47" s="2"/>
      <c r="ONN47" s="2"/>
      <c r="ONO47" s="2"/>
      <c r="ONP47" s="2"/>
      <c r="ONQ47" s="2"/>
      <c r="ONR47" s="2"/>
      <c r="ONS47" s="2"/>
      <c r="ONT47" s="2"/>
      <c r="ONU47" s="2"/>
      <c r="ONV47" s="2"/>
      <c r="ONW47" s="2"/>
      <c r="ONX47" s="2"/>
      <c r="ONY47" s="2"/>
      <c r="ONZ47" s="2"/>
      <c r="OOA47" s="2"/>
      <c r="OOB47" s="2"/>
      <c r="OOC47" s="2"/>
      <c r="OOD47" s="2"/>
      <c r="OOE47" s="2"/>
      <c r="OOF47" s="2"/>
      <c r="OOG47" s="2"/>
      <c r="OOH47" s="2"/>
      <c r="OOI47" s="2"/>
      <c r="OOJ47" s="2"/>
      <c r="OOK47" s="2"/>
      <c r="OOL47" s="2"/>
      <c r="OOM47" s="2"/>
      <c r="OON47" s="2"/>
      <c r="OOO47" s="2"/>
      <c r="OOP47" s="2"/>
      <c r="OOQ47" s="2"/>
      <c r="OOR47" s="2"/>
      <c r="OOS47" s="2"/>
      <c r="OOT47" s="2"/>
      <c r="OOU47" s="2"/>
      <c r="OOV47" s="2"/>
      <c r="OOW47" s="2"/>
      <c r="OOX47" s="2"/>
      <c r="OOY47" s="2"/>
      <c r="OOZ47" s="2"/>
      <c r="OPA47" s="2"/>
      <c r="OPB47" s="2"/>
      <c r="OPC47" s="2"/>
      <c r="OPD47" s="2"/>
      <c r="OPE47" s="2"/>
      <c r="OPF47" s="2"/>
      <c r="OPG47" s="2"/>
      <c r="OPH47" s="2"/>
      <c r="OPI47" s="2"/>
      <c r="OPJ47" s="2"/>
      <c r="OPK47" s="2"/>
      <c r="OPL47" s="2"/>
      <c r="OPM47" s="2"/>
      <c r="OPN47" s="2"/>
      <c r="OPO47" s="2"/>
      <c r="OPP47" s="2"/>
      <c r="OPQ47" s="2"/>
      <c r="OPR47" s="2"/>
      <c r="OPS47" s="2"/>
      <c r="OPT47" s="2"/>
      <c r="OPU47" s="2"/>
      <c r="OPV47" s="2"/>
      <c r="OPW47" s="2"/>
      <c r="OPX47" s="2"/>
      <c r="OPY47" s="2"/>
      <c r="OPZ47" s="2"/>
      <c r="OQA47" s="2"/>
      <c r="OQB47" s="2"/>
      <c r="OQC47" s="2"/>
      <c r="OQD47" s="2"/>
      <c r="OQE47" s="2"/>
      <c r="OQF47" s="2"/>
      <c r="OQG47" s="2"/>
      <c r="OQH47" s="2"/>
      <c r="OQI47" s="2"/>
      <c r="OQJ47" s="2"/>
      <c r="OQK47" s="2"/>
      <c r="OQL47" s="2"/>
      <c r="OQM47" s="2"/>
      <c r="OQN47" s="2"/>
      <c r="OQO47" s="2"/>
      <c r="OQP47" s="2"/>
      <c r="OQQ47" s="2"/>
      <c r="OQR47" s="2"/>
      <c r="OQS47" s="2"/>
      <c r="OQT47" s="2"/>
      <c r="OQU47" s="2"/>
      <c r="OQV47" s="2"/>
      <c r="OQW47" s="2"/>
      <c r="OQX47" s="2"/>
      <c r="OQY47" s="2"/>
      <c r="OQZ47" s="2"/>
      <c r="ORA47" s="2"/>
      <c r="ORB47" s="2"/>
      <c r="ORC47" s="2"/>
      <c r="ORD47" s="2"/>
      <c r="ORE47" s="2"/>
      <c r="ORF47" s="2"/>
      <c r="ORG47" s="2"/>
      <c r="ORH47" s="2"/>
      <c r="ORI47" s="2"/>
      <c r="ORJ47" s="2"/>
      <c r="ORK47" s="2"/>
      <c r="ORL47" s="2"/>
      <c r="ORM47" s="2"/>
      <c r="ORN47" s="2"/>
      <c r="ORO47" s="2"/>
      <c r="ORP47" s="2"/>
      <c r="ORQ47" s="2"/>
      <c r="ORR47" s="2"/>
      <c r="ORS47" s="2"/>
      <c r="ORT47" s="2"/>
      <c r="ORU47" s="2"/>
      <c r="ORV47" s="2"/>
      <c r="ORW47" s="2"/>
      <c r="ORX47" s="2"/>
      <c r="ORY47" s="2"/>
      <c r="ORZ47" s="2"/>
      <c r="OSA47" s="2"/>
      <c r="OSB47" s="2"/>
      <c r="OSC47" s="2"/>
      <c r="OSD47" s="2"/>
      <c r="OSE47" s="2"/>
      <c r="OSF47" s="2"/>
      <c r="OSG47" s="2"/>
      <c r="OSH47" s="2"/>
      <c r="OSI47" s="2"/>
      <c r="OSJ47" s="2"/>
      <c r="OSK47" s="2"/>
      <c r="OSL47" s="2"/>
      <c r="OSM47" s="2"/>
      <c r="OSN47" s="2"/>
      <c r="OSO47" s="2"/>
      <c r="OSP47" s="2"/>
      <c r="OSQ47" s="2"/>
      <c r="OSR47" s="2"/>
      <c r="OSS47" s="2"/>
      <c r="OST47" s="2"/>
      <c r="OSU47" s="2"/>
      <c r="OSV47" s="2"/>
      <c r="OSW47" s="2"/>
      <c r="OSX47" s="2"/>
      <c r="OSY47" s="2"/>
      <c r="OSZ47" s="2"/>
      <c r="OTA47" s="2"/>
      <c r="OTB47" s="2"/>
      <c r="OTC47" s="2"/>
      <c r="OTD47" s="2"/>
      <c r="OTE47" s="2"/>
      <c r="OTF47" s="2"/>
      <c r="OTG47" s="2"/>
      <c r="OTH47" s="2"/>
      <c r="OTI47" s="2"/>
      <c r="OTJ47" s="2"/>
      <c r="OTK47" s="2"/>
      <c r="OTL47" s="2"/>
      <c r="OTM47" s="2"/>
      <c r="OTN47" s="2"/>
      <c r="OTO47" s="2"/>
      <c r="OTP47" s="2"/>
      <c r="OTQ47" s="2"/>
      <c r="OTR47" s="2"/>
      <c r="OTS47" s="2"/>
      <c r="OTT47" s="2"/>
      <c r="OTU47" s="2"/>
      <c r="OTV47" s="2"/>
      <c r="OTW47" s="2"/>
      <c r="OTX47" s="2"/>
      <c r="OTY47" s="2"/>
      <c r="OTZ47" s="2"/>
      <c r="OUA47" s="2"/>
      <c r="OUB47" s="2"/>
      <c r="OUC47" s="2"/>
      <c r="OUD47" s="2"/>
      <c r="OUE47" s="2"/>
      <c r="OUF47" s="2"/>
      <c r="OUG47" s="2"/>
      <c r="OUH47" s="2"/>
      <c r="OUI47" s="2"/>
      <c r="OUJ47" s="2"/>
      <c r="OUK47" s="2"/>
      <c r="OUL47" s="2"/>
      <c r="OUM47" s="2"/>
      <c r="OUN47" s="2"/>
      <c r="OUO47" s="2"/>
      <c r="OUP47" s="2"/>
      <c r="OUQ47" s="2"/>
      <c r="OUR47" s="2"/>
      <c r="OUS47" s="2"/>
      <c r="OUT47" s="2"/>
      <c r="OUU47" s="2"/>
      <c r="OUV47" s="2"/>
      <c r="OUW47" s="2"/>
      <c r="OUX47" s="2"/>
      <c r="OUY47" s="2"/>
      <c r="OUZ47" s="2"/>
      <c r="OVA47" s="2"/>
      <c r="OVB47" s="2"/>
      <c r="OVC47" s="2"/>
      <c r="OVD47" s="2"/>
      <c r="OVE47" s="2"/>
      <c r="OVF47" s="2"/>
      <c r="OVG47" s="2"/>
      <c r="OVH47" s="2"/>
      <c r="OVI47" s="2"/>
      <c r="OVJ47" s="2"/>
      <c r="OVK47" s="2"/>
      <c r="OVL47" s="2"/>
      <c r="OVM47" s="2"/>
      <c r="OVN47" s="2"/>
      <c r="OVO47" s="2"/>
      <c r="OVP47" s="2"/>
      <c r="OVQ47" s="2"/>
      <c r="OVR47" s="2"/>
      <c r="OVS47" s="2"/>
      <c r="OVT47" s="2"/>
      <c r="OVU47" s="2"/>
      <c r="OVV47" s="2"/>
      <c r="OVW47" s="2"/>
      <c r="OVX47" s="2"/>
      <c r="OVY47" s="2"/>
      <c r="OVZ47" s="2"/>
      <c r="OWA47" s="2"/>
      <c r="OWB47" s="2"/>
      <c r="OWC47" s="2"/>
      <c r="OWD47" s="2"/>
      <c r="OWE47" s="2"/>
      <c r="OWF47" s="2"/>
      <c r="OWG47" s="2"/>
      <c r="OWH47" s="2"/>
      <c r="OWI47" s="2"/>
      <c r="OWJ47" s="2"/>
      <c r="OWK47" s="2"/>
      <c r="OWL47" s="2"/>
      <c r="OWM47" s="2"/>
      <c r="OWN47" s="2"/>
      <c r="OWO47" s="2"/>
      <c r="OWP47" s="2"/>
      <c r="OWQ47" s="2"/>
      <c r="OWR47" s="2"/>
      <c r="OWS47" s="2"/>
      <c r="OWT47" s="2"/>
      <c r="OWU47" s="2"/>
      <c r="OWV47" s="2"/>
      <c r="OWW47" s="2"/>
      <c r="OWX47" s="2"/>
      <c r="OWY47" s="2"/>
      <c r="OWZ47" s="2"/>
      <c r="OXA47" s="2"/>
      <c r="OXB47" s="2"/>
      <c r="OXC47" s="2"/>
      <c r="OXD47" s="2"/>
      <c r="OXE47" s="2"/>
      <c r="OXF47" s="2"/>
      <c r="OXG47" s="2"/>
      <c r="OXH47" s="2"/>
      <c r="OXI47" s="2"/>
      <c r="OXJ47" s="2"/>
      <c r="OXK47" s="2"/>
      <c r="OXL47" s="2"/>
      <c r="OXM47" s="2"/>
      <c r="OXN47" s="2"/>
      <c r="OXO47" s="2"/>
      <c r="OXP47" s="2"/>
      <c r="OXQ47" s="2"/>
      <c r="OXR47" s="2"/>
      <c r="OXS47" s="2"/>
      <c r="OXT47" s="2"/>
      <c r="OXU47" s="2"/>
      <c r="OXV47" s="2"/>
      <c r="OXW47" s="2"/>
      <c r="OXX47" s="2"/>
      <c r="OXY47" s="2"/>
      <c r="OXZ47" s="2"/>
      <c r="OYA47" s="2"/>
      <c r="OYB47" s="2"/>
      <c r="OYC47" s="2"/>
      <c r="OYD47" s="2"/>
      <c r="OYE47" s="2"/>
      <c r="OYF47" s="2"/>
      <c r="OYG47" s="2"/>
      <c r="OYH47" s="2"/>
      <c r="OYI47" s="2"/>
      <c r="OYJ47" s="2"/>
      <c r="OYK47" s="2"/>
      <c r="OYL47" s="2"/>
      <c r="OYM47" s="2"/>
      <c r="OYN47" s="2"/>
      <c r="OYO47" s="2"/>
      <c r="OYP47" s="2"/>
      <c r="OYQ47" s="2"/>
      <c r="OYR47" s="2"/>
      <c r="OYS47" s="2"/>
      <c r="OYT47" s="2"/>
      <c r="OYU47" s="2"/>
      <c r="OYV47" s="2"/>
      <c r="OYW47" s="2"/>
      <c r="OYX47" s="2"/>
      <c r="OYY47" s="2"/>
      <c r="OYZ47" s="2"/>
      <c r="OZA47" s="2"/>
      <c r="OZB47" s="2"/>
      <c r="OZC47" s="2"/>
      <c r="OZD47" s="2"/>
      <c r="OZE47" s="2"/>
      <c r="OZF47" s="2"/>
      <c r="OZG47" s="2"/>
      <c r="OZH47" s="2"/>
      <c r="OZI47" s="2"/>
      <c r="OZJ47" s="2"/>
      <c r="OZK47" s="2"/>
      <c r="OZL47" s="2"/>
      <c r="OZM47" s="2"/>
      <c r="OZN47" s="2"/>
      <c r="OZO47" s="2"/>
      <c r="OZP47" s="2"/>
      <c r="OZQ47" s="2"/>
      <c r="OZR47" s="2"/>
      <c r="OZS47" s="2"/>
      <c r="OZT47" s="2"/>
      <c r="OZU47" s="2"/>
      <c r="OZV47" s="2"/>
      <c r="OZW47" s="2"/>
      <c r="OZX47" s="2"/>
      <c r="OZY47" s="2"/>
      <c r="OZZ47" s="2"/>
      <c r="PAA47" s="2"/>
      <c r="PAB47" s="2"/>
      <c r="PAC47" s="2"/>
      <c r="PAD47" s="2"/>
      <c r="PAE47" s="2"/>
      <c r="PAF47" s="2"/>
      <c r="PAG47" s="2"/>
      <c r="PAH47" s="2"/>
      <c r="PAI47" s="2"/>
      <c r="PAJ47" s="2"/>
      <c r="PAK47" s="2"/>
      <c r="PAL47" s="2"/>
      <c r="PAM47" s="2"/>
      <c r="PAN47" s="2"/>
      <c r="PAO47" s="2"/>
      <c r="PAP47" s="2"/>
      <c r="PAQ47" s="2"/>
      <c r="PAR47" s="2"/>
      <c r="PAS47" s="2"/>
      <c r="PAT47" s="2"/>
      <c r="PAU47" s="2"/>
      <c r="PAV47" s="2"/>
      <c r="PAW47" s="2"/>
      <c r="PAX47" s="2"/>
      <c r="PAY47" s="2"/>
      <c r="PAZ47" s="2"/>
      <c r="PBA47" s="2"/>
      <c r="PBB47" s="2"/>
      <c r="PBC47" s="2"/>
      <c r="PBD47" s="2"/>
      <c r="PBE47" s="2"/>
      <c r="PBF47" s="2"/>
      <c r="PBG47" s="2"/>
      <c r="PBH47" s="2"/>
      <c r="PBI47" s="2"/>
      <c r="PBJ47" s="2"/>
      <c r="PBK47" s="2"/>
      <c r="PBL47" s="2"/>
      <c r="PBM47" s="2"/>
      <c r="PBN47" s="2"/>
      <c r="PBO47" s="2"/>
      <c r="PBP47" s="2"/>
      <c r="PBQ47" s="2"/>
      <c r="PBR47" s="2"/>
      <c r="PBS47" s="2"/>
      <c r="PBT47" s="2"/>
      <c r="PBU47" s="2"/>
      <c r="PBV47" s="2"/>
      <c r="PBW47" s="2"/>
      <c r="PBX47" s="2"/>
      <c r="PBY47" s="2"/>
      <c r="PBZ47" s="2"/>
      <c r="PCA47" s="2"/>
      <c r="PCB47" s="2"/>
      <c r="PCC47" s="2"/>
      <c r="PCD47" s="2"/>
      <c r="PCE47" s="2"/>
      <c r="PCF47" s="2"/>
      <c r="PCG47" s="2"/>
      <c r="PCH47" s="2"/>
      <c r="PCI47" s="2"/>
      <c r="PCJ47" s="2"/>
      <c r="PCK47" s="2"/>
      <c r="PCL47" s="2"/>
      <c r="PCM47" s="2"/>
      <c r="PCN47" s="2"/>
      <c r="PCO47" s="2"/>
      <c r="PCP47" s="2"/>
      <c r="PCQ47" s="2"/>
      <c r="PCR47" s="2"/>
      <c r="PCS47" s="2"/>
      <c r="PCT47" s="2"/>
      <c r="PCU47" s="2"/>
      <c r="PCV47" s="2"/>
      <c r="PCW47" s="2"/>
      <c r="PCX47" s="2"/>
      <c r="PCY47" s="2"/>
      <c r="PCZ47" s="2"/>
      <c r="PDA47" s="2"/>
      <c r="PDB47" s="2"/>
      <c r="PDC47" s="2"/>
      <c r="PDD47" s="2"/>
      <c r="PDE47" s="2"/>
      <c r="PDF47" s="2"/>
      <c r="PDG47" s="2"/>
      <c r="PDH47" s="2"/>
      <c r="PDI47" s="2"/>
      <c r="PDJ47" s="2"/>
      <c r="PDK47" s="2"/>
      <c r="PDL47" s="2"/>
      <c r="PDM47" s="2"/>
      <c r="PDN47" s="2"/>
      <c r="PDO47" s="2"/>
      <c r="PDP47" s="2"/>
      <c r="PDQ47" s="2"/>
      <c r="PDR47" s="2"/>
      <c r="PDS47" s="2"/>
      <c r="PDT47" s="2"/>
      <c r="PDU47" s="2"/>
      <c r="PDV47" s="2"/>
      <c r="PDW47" s="2"/>
      <c r="PDX47" s="2"/>
      <c r="PDY47" s="2"/>
      <c r="PDZ47" s="2"/>
      <c r="PEA47" s="2"/>
      <c r="PEB47" s="2"/>
      <c r="PEC47" s="2"/>
      <c r="PED47" s="2"/>
      <c r="PEE47" s="2"/>
      <c r="PEF47" s="2"/>
      <c r="PEG47" s="2"/>
      <c r="PEH47" s="2"/>
      <c r="PEI47" s="2"/>
      <c r="PEJ47" s="2"/>
      <c r="PEK47" s="2"/>
      <c r="PEL47" s="2"/>
      <c r="PEM47" s="2"/>
      <c r="PEN47" s="2"/>
      <c r="PEO47" s="2"/>
      <c r="PEP47" s="2"/>
      <c r="PEQ47" s="2"/>
      <c r="PER47" s="2"/>
      <c r="PES47" s="2"/>
      <c r="PET47" s="2"/>
      <c r="PEU47" s="2"/>
      <c r="PEV47" s="2"/>
      <c r="PEW47" s="2"/>
      <c r="PEX47" s="2"/>
      <c r="PEY47" s="2"/>
      <c r="PEZ47" s="2"/>
      <c r="PFA47" s="2"/>
      <c r="PFB47" s="2"/>
      <c r="PFC47" s="2"/>
      <c r="PFD47" s="2"/>
      <c r="PFE47" s="2"/>
      <c r="PFF47" s="2"/>
      <c r="PFG47" s="2"/>
      <c r="PFH47" s="2"/>
      <c r="PFI47" s="2"/>
      <c r="PFJ47" s="2"/>
      <c r="PFK47" s="2"/>
      <c r="PFL47" s="2"/>
      <c r="PFM47" s="2"/>
      <c r="PFN47" s="2"/>
      <c r="PFO47" s="2"/>
      <c r="PFP47" s="2"/>
      <c r="PFQ47" s="2"/>
      <c r="PFR47" s="2"/>
      <c r="PFS47" s="2"/>
      <c r="PFT47" s="2"/>
      <c r="PFU47" s="2"/>
      <c r="PFV47" s="2"/>
      <c r="PFW47" s="2"/>
      <c r="PFX47" s="2"/>
      <c r="PFY47" s="2"/>
      <c r="PFZ47" s="2"/>
      <c r="PGA47" s="2"/>
      <c r="PGB47" s="2"/>
      <c r="PGC47" s="2"/>
      <c r="PGD47" s="2"/>
      <c r="PGE47" s="2"/>
      <c r="PGF47" s="2"/>
      <c r="PGG47" s="2"/>
      <c r="PGH47" s="2"/>
      <c r="PGI47" s="2"/>
      <c r="PGJ47" s="2"/>
      <c r="PGK47" s="2"/>
      <c r="PGL47" s="2"/>
      <c r="PGM47" s="2"/>
      <c r="PGN47" s="2"/>
      <c r="PGO47" s="2"/>
      <c r="PGP47" s="2"/>
      <c r="PGQ47" s="2"/>
      <c r="PGR47" s="2"/>
      <c r="PGS47" s="2"/>
      <c r="PGT47" s="2"/>
      <c r="PGU47" s="2"/>
      <c r="PGV47" s="2"/>
      <c r="PGW47" s="2"/>
      <c r="PGX47" s="2"/>
      <c r="PGY47" s="2"/>
      <c r="PGZ47" s="2"/>
      <c r="PHA47" s="2"/>
      <c r="PHB47" s="2"/>
      <c r="PHC47" s="2"/>
      <c r="PHD47" s="2"/>
      <c r="PHE47" s="2"/>
      <c r="PHF47" s="2"/>
      <c r="PHG47" s="2"/>
      <c r="PHH47" s="2"/>
      <c r="PHI47" s="2"/>
      <c r="PHJ47" s="2"/>
      <c r="PHK47" s="2"/>
      <c r="PHL47" s="2"/>
      <c r="PHM47" s="2"/>
      <c r="PHN47" s="2"/>
      <c r="PHO47" s="2"/>
      <c r="PHP47" s="2"/>
      <c r="PHQ47" s="2"/>
      <c r="PHR47" s="2"/>
      <c r="PHS47" s="2"/>
      <c r="PHT47" s="2"/>
      <c r="PHU47" s="2"/>
      <c r="PHV47" s="2"/>
      <c r="PHW47" s="2"/>
      <c r="PHX47" s="2"/>
      <c r="PHY47" s="2"/>
      <c r="PHZ47" s="2"/>
      <c r="PIA47" s="2"/>
      <c r="PIB47" s="2"/>
      <c r="PIC47" s="2"/>
      <c r="PID47" s="2"/>
      <c r="PIE47" s="2"/>
      <c r="PIF47" s="2"/>
      <c r="PIG47" s="2"/>
      <c r="PIH47" s="2"/>
      <c r="PII47" s="2"/>
      <c r="PIJ47" s="2"/>
      <c r="PIK47" s="2"/>
      <c r="PIL47" s="2"/>
      <c r="PIM47" s="2"/>
      <c r="PIN47" s="2"/>
      <c r="PIO47" s="2"/>
      <c r="PIP47" s="2"/>
      <c r="PIQ47" s="2"/>
      <c r="PIR47" s="2"/>
      <c r="PIS47" s="2"/>
      <c r="PIT47" s="2"/>
      <c r="PIU47" s="2"/>
      <c r="PIV47" s="2"/>
      <c r="PIW47" s="2"/>
      <c r="PIX47" s="2"/>
      <c r="PIY47" s="2"/>
      <c r="PIZ47" s="2"/>
      <c r="PJA47" s="2"/>
      <c r="PJB47" s="2"/>
      <c r="PJC47" s="2"/>
      <c r="PJD47" s="2"/>
      <c r="PJE47" s="2"/>
      <c r="PJF47" s="2"/>
      <c r="PJG47" s="2"/>
      <c r="PJH47" s="2"/>
      <c r="PJI47" s="2"/>
      <c r="PJJ47" s="2"/>
      <c r="PJK47" s="2"/>
      <c r="PJL47" s="2"/>
      <c r="PJM47" s="2"/>
      <c r="PJN47" s="2"/>
      <c r="PJO47" s="2"/>
      <c r="PJP47" s="2"/>
      <c r="PJQ47" s="2"/>
      <c r="PJR47" s="2"/>
      <c r="PJS47" s="2"/>
      <c r="PJT47" s="2"/>
      <c r="PJU47" s="2"/>
      <c r="PJV47" s="2"/>
      <c r="PJW47" s="2"/>
      <c r="PJX47" s="2"/>
      <c r="PJY47" s="2"/>
      <c r="PJZ47" s="2"/>
      <c r="PKA47" s="2"/>
      <c r="PKB47" s="2"/>
      <c r="PKC47" s="2"/>
      <c r="PKD47" s="2"/>
      <c r="PKE47" s="2"/>
      <c r="PKF47" s="2"/>
      <c r="PKG47" s="2"/>
      <c r="PKH47" s="2"/>
      <c r="PKI47" s="2"/>
      <c r="PKJ47" s="2"/>
      <c r="PKK47" s="2"/>
      <c r="PKL47" s="2"/>
      <c r="PKM47" s="2"/>
      <c r="PKN47" s="2"/>
      <c r="PKO47" s="2"/>
      <c r="PKP47" s="2"/>
      <c r="PKQ47" s="2"/>
      <c r="PKR47" s="2"/>
      <c r="PKS47" s="2"/>
      <c r="PKT47" s="2"/>
      <c r="PKU47" s="2"/>
      <c r="PKV47" s="2"/>
      <c r="PKW47" s="2"/>
      <c r="PKX47" s="2"/>
      <c r="PKY47" s="2"/>
      <c r="PKZ47" s="2"/>
      <c r="PLA47" s="2"/>
      <c r="PLB47" s="2"/>
      <c r="PLC47" s="2"/>
      <c r="PLD47" s="2"/>
      <c r="PLE47" s="2"/>
      <c r="PLF47" s="2"/>
      <c r="PLG47" s="2"/>
      <c r="PLH47" s="2"/>
      <c r="PLI47" s="2"/>
      <c r="PLJ47" s="2"/>
      <c r="PLK47" s="2"/>
      <c r="PLL47" s="2"/>
      <c r="PLM47" s="2"/>
      <c r="PLN47" s="2"/>
      <c r="PLO47" s="2"/>
      <c r="PLP47" s="2"/>
      <c r="PLQ47" s="2"/>
      <c r="PLR47" s="2"/>
      <c r="PLS47" s="2"/>
      <c r="PLT47" s="2"/>
      <c r="PLU47" s="2"/>
      <c r="PLV47" s="2"/>
      <c r="PLW47" s="2"/>
      <c r="PLX47" s="2"/>
      <c r="PLY47" s="2"/>
      <c r="PLZ47" s="2"/>
      <c r="PMA47" s="2"/>
      <c r="PMB47" s="2"/>
      <c r="PMC47" s="2"/>
      <c r="PMD47" s="2"/>
      <c r="PME47" s="2"/>
      <c r="PMF47" s="2"/>
      <c r="PMG47" s="2"/>
      <c r="PMH47" s="2"/>
      <c r="PMI47" s="2"/>
      <c r="PMJ47" s="2"/>
      <c r="PMK47" s="2"/>
      <c r="PML47" s="2"/>
      <c r="PMM47" s="2"/>
      <c r="PMN47" s="2"/>
      <c r="PMO47" s="2"/>
      <c r="PMP47" s="2"/>
      <c r="PMQ47" s="2"/>
      <c r="PMR47" s="2"/>
      <c r="PMS47" s="2"/>
      <c r="PMT47" s="2"/>
      <c r="PMU47" s="2"/>
      <c r="PMV47" s="2"/>
      <c r="PMW47" s="2"/>
      <c r="PMX47" s="2"/>
      <c r="PMY47" s="2"/>
      <c r="PMZ47" s="2"/>
      <c r="PNA47" s="2"/>
      <c r="PNB47" s="2"/>
      <c r="PNC47" s="2"/>
      <c r="PND47" s="2"/>
      <c r="PNE47" s="2"/>
      <c r="PNF47" s="2"/>
      <c r="PNG47" s="2"/>
      <c r="PNH47" s="2"/>
      <c r="PNI47" s="2"/>
      <c r="PNJ47" s="2"/>
      <c r="PNK47" s="2"/>
      <c r="PNL47" s="2"/>
      <c r="PNM47" s="2"/>
      <c r="PNN47" s="2"/>
      <c r="PNO47" s="2"/>
      <c r="PNP47" s="2"/>
      <c r="PNQ47" s="2"/>
      <c r="PNR47" s="2"/>
      <c r="PNS47" s="2"/>
      <c r="PNT47" s="2"/>
      <c r="PNU47" s="2"/>
      <c r="PNV47" s="2"/>
      <c r="PNW47" s="2"/>
      <c r="PNX47" s="2"/>
      <c r="PNY47" s="2"/>
      <c r="PNZ47" s="2"/>
      <c r="POA47" s="2"/>
      <c r="POB47" s="2"/>
      <c r="POC47" s="2"/>
      <c r="POD47" s="2"/>
      <c r="POE47" s="2"/>
      <c r="POF47" s="2"/>
      <c r="POG47" s="2"/>
      <c r="POH47" s="2"/>
      <c r="POI47" s="2"/>
      <c r="POJ47" s="2"/>
      <c r="POK47" s="2"/>
      <c r="POL47" s="2"/>
      <c r="POM47" s="2"/>
      <c r="PON47" s="2"/>
      <c r="POO47" s="2"/>
      <c r="POP47" s="2"/>
      <c r="POQ47" s="2"/>
      <c r="POR47" s="2"/>
      <c r="POS47" s="2"/>
      <c r="POT47" s="2"/>
      <c r="POU47" s="2"/>
      <c r="POV47" s="2"/>
      <c r="POW47" s="2"/>
      <c r="POX47" s="2"/>
      <c r="POY47" s="2"/>
      <c r="POZ47" s="2"/>
      <c r="PPA47" s="2"/>
      <c r="PPB47" s="2"/>
      <c r="PPC47" s="2"/>
      <c r="PPD47" s="2"/>
      <c r="PPE47" s="2"/>
      <c r="PPF47" s="2"/>
      <c r="PPG47" s="2"/>
      <c r="PPH47" s="2"/>
      <c r="PPI47" s="2"/>
      <c r="PPJ47" s="2"/>
      <c r="PPK47" s="2"/>
      <c r="PPL47" s="2"/>
      <c r="PPM47" s="2"/>
      <c r="PPN47" s="2"/>
      <c r="PPO47" s="2"/>
      <c r="PPP47" s="2"/>
      <c r="PPQ47" s="2"/>
      <c r="PPR47" s="2"/>
      <c r="PPS47" s="2"/>
      <c r="PPT47" s="2"/>
      <c r="PPU47" s="2"/>
      <c r="PPV47" s="2"/>
      <c r="PPW47" s="2"/>
      <c r="PPX47" s="2"/>
      <c r="PPY47" s="2"/>
      <c r="PPZ47" s="2"/>
      <c r="PQA47" s="2"/>
      <c r="PQB47" s="2"/>
      <c r="PQC47" s="2"/>
      <c r="PQD47" s="2"/>
      <c r="PQE47" s="2"/>
      <c r="PQF47" s="2"/>
      <c r="PQG47" s="2"/>
      <c r="PQH47" s="2"/>
      <c r="PQI47" s="2"/>
      <c r="PQJ47" s="2"/>
      <c r="PQK47" s="2"/>
      <c r="PQL47" s="2"/>
      <c r="PQM47" s="2"/>
      <c r="PQN47" s="2"/>
      <c r="PQO47" s="2"/>
      <c r="PQP47" s="2"/>
      <c r="PQQ47" s="2"/>
      <c r="PQR47" s="2"/>
      <c r="PQS47" s="2"/>
      <c r="PQT47" s="2"/>
      <c r="PQU47" s="2"/>
      <c r="PQV47" s="2"/>
      <c r="PQW47" s="2"/>
      <c r="PQX47" s="2"/>
      <c r="PQY47" s="2"/>
      <c r="PQZ47" s="2"/>
      <c r="PRA47" s="2"/>
      <c r="PRB47" s="2"/>
      <c r="PRC47" s="2"/>
      <c r="PRD47" s="2"/>
      <c r="PRE47" s="2"/>
      <c r="PRF47" s="2"/>
      <c r="PRG47" s="2"/>
      <c r="PRH47" s="2"/>
      <c r="PRI47" s="2"/>
      <c r="PRJ47" s="2"/>
      <c r="PRK47" s="2"/>
      <c r="PRL47" s="2"/>
      <c r="PRM47" s="2"/>
      <c r="PRN47" s="2"/>
      <c r="PRO47" s="2"/>
      <c r="PRP47" s="2"/>
      <c r="PRQ47" s="2"/>
      <c r="PRR47" s="2"/>
      <c r="PRS47" s="2"/>
      <c r="PRT47" s="2"/>
      <c r="PRU47" s="2"/>
      <c r="PRV47" s="2"/>
      <c r="PRW47" s="2"/>
      <c r="PRX47" s="2"/>
      <c r="PRY47" s="2"/>
      <c r="PRZ47" s="2"/>
      <c r="PSA47" s="2"/>
      <c r="PSB47" s="2"/>
      <c r="PSC47" s="2"/>
      <c r="PSD47" s="2"/>
      <c r="PSE47" s="2"/>
      <c r="PSF47" s="2"/>
      <c r="PSG47" s="2"/>
      <c r="PSH47" s="2"/>
      <c r="PSI47" s="2"/>
      <c r="PSJ47" s="2"/>
      <c r="PSK47" s="2"/>
      <c r="PSL47" s="2"/>
      <c r="PSM47" s="2"/>
      <c r="PSN47" s="2"/>
      <c r="PSO47" s="2"/>
      <c r="PSP47" s="2"/>
      <c r="PSQ47" s="2"/>
      <c r="PSR47" s="2"/>
      <c r="PSS47" s="2"/>
      <c r="PST47" s="2"/>
      <c r="PSU47" s="2"/>
      <c r="PSV47" s="2"/>
      <c r="PSW47" s="2"/>
      <c r="PSX47" s="2"/>
      <c r="PSY47" s="2"/>
      <c r="PSZ47" s="2"/>
      <c r="PTA47" s="2"/>
      <c r="PTB47" s="2"/>
      <c r="PTC47" s="2"/>
      <c r="PTD47" s="2"/>
      <c r="PTE47" s="2"/>
      <c r="PTF47" s="2"/>
      <c r="PTG47" s="2"/>
      <c r="PTH47" s="2"/>
      <c r="PTI47" s="2"/>
      <c r="PTJ47" s="2"/>
      <c r="PTK47" s="2"/>
      <c r="PTL47" s="2"/>
      <c r="PTM47" s="2"/>
      <c r="PTN47" s="2"/>
      <c r="PTO47" s="2"/>
      <c r="PTP47" s="2"/>
      <c r="PTQ47" s="2"/>
      <c r="PTR47" s="2"/>
      <c r="PTS47" s="2"/>
      <c r="PTT47" s="2"/>
      <c r="PTU47" s="2"/>
      <c r="PTV47" s="2"/>
      <c r="PTW47" s="2"/>
      <c r="PTX47" s="2"/>
      <c r="PTY47" s="2"/>
      <c r="PTZ47" s="2"/>
      <c r="PUA47" s="2"/>
      <c r="PUB47" s="2"/>
      <c r="PUC47" s="2"/>
      <c r="PUD47" s="2"/>
      <c r="PUE47" s="2"/>
      <c r="PUF47" s="2"/>
      <c r="PUG47" s="2"/>
      <c r="PUH47" s="2"/>
      <c r="PUI47" s="2"/>
      <c r="PUJ47" s="2"/>
      <c r="PUK47" s="2"/>
      <c r="PUL47" s="2"/>
      <c r="PUM47" s="2"/>
      <c r="PUN47" s="2"/>
      <c r="PUO47" s="2"/>
      <c r="PUP47" s="2"/>
      <c r="PUQ47" s="2"/>
      <c r="PUR47" s="2"/>
      <c r="PUS47" s="2"/>
      <c r="PUT47" s="2"/>
      <c r="PUU47" s="2"/>
      <c r="PUV47" s="2"/>
      <c r="PUW47" s="2"/>
      <c r="PUX47" s="2"/>
      <c r="PUY47" s="2"/>
      <c r="PUZ47" s="2"/>
      <c r="PVA47" s="2"/>
      <c r="PVB47" s="2"/>
      <c r="PVC47" s="2"/>
      <c r="PVD47" s="2"/>
      <c r="PVE47" s="2"/>
      <c r="PVF47" s="2"/>
      <c r="PVG47" s="2"/>
      <c r="PVH47" s="2"/>
      <c r="PVI47" s="2"/>
      <c r="PVJ47" s="2"/>
      <c r="PVK47" s="2"/>
      <c r="PVL47" s="2"/>
      <c r="PVM47" s="2"/>
      <c r="PVN47" s="2"/>
      <c r="PVO47" s="2"/>
      <c r="PVP47" s="2"/>
      <c r="PVQ47" s="2"/>
      <c r="PVR47" s="2"/>
      <c r="PVS47" s="2"/>
      <c r="PVT47" s="2"/>
      <c r="PVU47" s="2"/>
      <c r="PVV47" s="2"/>
      <c r="PVW47" s="2"/>
      <c r="PVX47" s="2"/>
      <c r="PVY47" s="2"/>
      <c r="PVZ47" s="2"/>
      <c r="PWA47" s="2"/>
      <c r="PWB47" s="2"/>
      <c r="PWC47" s="2"/>
      <c r="PWD47" s="2"/>
      <c r="PWE47" s="2"/>
      <c r="PWF47" s="2"/>
      <c r="PWG47" s="2"/>
      <c r="PWH47" s="2"/>
      <c r="PWI47" s="2"/>
      <c r="PWJ47" s="2"/>
      <c r="PWK47" s="2"/>
      <c r="PWL47" s="2"/>
      <c r="PWM47" s="2"/>
      <c r="PWN47" s="2"/>
      <c r="PWO47" s="2"/>
      <c r="PWP47" s="2"/>
      <c r="PWQ47" s="2"/>
      <c r="PWR47" s="2"/>
      <c r="PWS47" s="2"/>
      <c r="PWT47" s="2"/>
      <c r="PWU47" s="2"/>
      <c r="PWV47" s="2"/>
      <c r="PWW47" s="2"/>
      <c r="PWX47" s="2"/>
      <c r="PWY47" s="2"/>
      <c r="PWZ47" s="2"/>
      <c r="PXA47" s="2"/>
      <c r="PXB47" s="2"/>
      <c r="PXC47" s="2"/>
      <c r="PXD47" s="2"/>
      <c r="PXE47" s="2"/>
      <c r="PXF47" s="2"/>
      <c r="PXG47" s="2"/>
      <c r="PXH47" s="2"/>
      <c r="PXI47" s="2"/>
      <c r="PXJ47" s="2"/>
      <c r="PXK47" s="2"/>
      <c r="PXL47" s="2"/>
      <c r="PXM47" s="2"/>
      <c r="PXN47" s="2"/>
      <c r="PXO47" s="2"/>
      <c r="PXP47" s="2"/>
      <c r="PXQ47" s="2"/>
      <c r="PXR47" s="2"/>
      <c r="PXS47" s="2"/>
      <c r="PXT47" s="2"/>
      <c r="PXU47" s="2"/>
      <c r="PXV47" s="2"/>
      <c r="PXW47" s="2"/>
      <c r="PXX47" s="2"/>
      <c r="PXY47" s="2"/>
      <c r="PXZ47" s="2"/>
      <c r="PYA47" s="2"/>
      <c r="PYB47" s="2"/>
      <c r="PYC47" s="2"/>
      <c r="PYD47" s="2"/>
      <c r="PYE47" s="2"/>
      <c r="PYF47" s="2"/>
      <c r="PYG47" s="2"/>
      <c r="PYH47" s="2"/>
      <c r="PYI47" s="2"/>
      <c r="PYJ47" s="2"/>
      <c r="PYK47" s="2"/>
      <c r="PYL47" s="2"/>
      <c r="PYM47" s="2"/>
      <c r="PYN47" s="2"/>
      <c r="PYO47" s="2"/>
      <c r="PYP47" s="2"/>
      <c r="PYQ47" s="2"/>
      <c r="PYR47" s="2"/>
      <c r="PYS47" s="2"/>
      <c r="PYT47" s="2"/>
      <c r="PYU47" s="2"/>
      <c r="PYV47" s="2"/>
      <c r="PYW47" s="2"/>
      <c r="PYX47" s="2"/>
      <c r="PYY47" s="2"/>
      <c r="PYZ47" s="2"/>
      <c r="PZA47" s="2"/>
      <c r="PZB47" s="2"/>
      <c r="PZC47" s="2"/>
      <c r="PZD47" s="2"/>
      <c r="PZE47" s="2"/>
      <c r="PZF47" s="2"/>
      <c r="PZG47" s="2"/>
      <c r="PZH47" s="2"/>
      <c r="PZI47" s="2"/>
      <c r="PZJ47" s="2"/>
      <c r="PZK47" s="2"/>
      <c r="PZL47" s="2"/>
      <c r="PZM47" s="2"/>
      <c r="PZN47" s="2"/>
      <c r="PZO47" s="2"/>
      <c r="PZP47" s="2"/>
      <c r="PZQ47" s="2"/>
      <c r="PZR47" s="2"/>
      <c r="PZS47" s="2"/>
      <c r="PZT47" s="2"/>
      <c r="PZU47" s="2"/>
      <c r="PZV47" s="2"/>
      <c r="PZW47" s="2"/>
      <c r="PZX47" s="2"/>
      <c r="PZY47" s="2"/>
      <c r="PZZ47" s="2"/>
      <c r="QAA47" s="2"/>
      <c r="QAB47" s="2"/>
      <c r="QAC47" s="2"/>
      <c r="QAD47" s="2"/>
      <c r="QAE47" s="2"/>
      <c r="QAF47" s="2"/>
      <c r="QAG47" s="2"/>
      <c r="QAH47" s="2"/>
      <c r="QAI47" s="2"/>
      <c r="QAJ47" s="2"/>
      <c r="QAK47" s="2"/>
      <c r="QAL47" s="2"/>
      <c r="QAM47" s="2"/>
      <c r="QAN47" s="2"/>
      <c r="QAO47" s="2"/>
      <c r="QAP47" s="2"/>
      <c r="QAQ47" s="2"/>
      <c r="QAR47" s="2"/>
      <c r="QAS47" s="2"/>
      <c r="QAT47" s="2"/>
      <c r="QAU47" s="2"/>
      <c r="QAV47" s="2"/>
      <c r="QAW47" s="2"/>
      <c r="QAX47" s="2"/>
      <c r="QAY47" s="2"/>
      <c r="QAZ47" s="2"/>
      <c r="QBA47" s="2"/>
      <c r="QBB47" s="2"/>
      <c r="QBC47" s="2"/>
      <c r="QBD47" s="2"/>
      <c r="QBE47" s="2"/>
      <c r="QBF47" s="2"/>
      <c r="QBG47" s="2"/>
      <c r="QBH47" s="2"/>
      <c r="QBI47" s="2"/>
      <c r="QBJ47" s="2"/>
      <c r="QBK47" s="2"/>
      <c r="QBL47" s="2"/>
      <c r="QBM47" s="2"/>
      <c r="QBN47" s="2"/>
      <c r="QBO47" s="2"/>
      <c r="QBP47" s="2"/>
      <c r="QBQ47" s="2"/>
      <c r="QBR47" s="2"/>
      <c r="QBS47" s="2"/>
      <c r="QBT47" s="2"/>
      <c r="QBU47" s="2"/>
      <c r="QBV47" s="2"/>
      <c r="QBW47" s="2"/>
      <c r="QBX47" s="2"/>
      <c r="QBY47" s="2"/>
      <c r="QBZ47" s="2"/>
      <c r="QCA47" s="2"/>
      <c r="QCB47" s="2"/>
      <c r="QCC47" s="2"/>
      <c r="QCD47" s="2"/>
      <c r="QCE47" s="2"/>
      <c r="QCF47" s="2"/>
      <c r="QCG47" s="2"/>
      <c r="QCH47" s="2"/>
      <c r="QCI47" s="2"/>
      <c r="QCJ47" s="2"/>
      <c r="QCK47" s="2"/>
      <c r="QCL47" s="2"/>
      <c r="QCM47" s="2"/>
      <c r="QCN47" s="2"/>
      <c r="QCO47" s="2"/>
      <c r="QCP47" s="2"/>
      <c r="QCQ47" s="2"/>
      <c r="QCR47" s="2"/>
      <c r="QCS47" s="2"/>
      <c r="QCT47" s="2"/>
      <c r="QCU47" s="2"/>
      <c r="QCV47" s="2"/>
      <c r="QCW47" s="2"/>
      <c r="QCX47" s="2"/>
      <c r="QCY47" s="2"/>
      <c r="QCZ47" s="2"/>
      <c r="QDA47" s="2"/>
      <c r="QDB47" s="2"/>
      <c r="QDC47" s="2"/>
      <c r="QDD47" s="2"/>
      <c r="QDE47" s="2"/>
      <c r="QDF47" s="2"/>
      <c r="QDG47" s="2"/>
      <c r="QDH47" s="2"/>
      <c r="QDI47" s="2"/>
      <c r="QDJ47" s="2"/>
      <c r="QDK47" s="2"/>
      <c r="QDL47" s="2"/>
      <c r="QDM47" s="2"/>
      <c r="QDN47" s="2"/>
      <c r="QDO47" s="2"/>
      <c r="QDP47" s="2"/>
      <c r="QDQ47" s="2"/>
      <c r="QDR47" s="2"/>
      <c r="QDS47" s="2"/>
      <c r="QDT47" s="2"/>
      <c r="QDU47" s="2"/>
      <c r="QDV47" s="2"/>
      <c r="QDW47" s="2"/>
      <c r="QDX47" s="2"/>
      <c r="QDY47" s="2"/>
      <c r="QDZ47" s="2"/>
      <c r="QEA47" s="2"/>
      <c r="QEB47" s="2"/>
      <c r="QEC47" s="2"/>
      <c r="QED47" s="2"/>
      <c r="QEE47" s="2"/>
      <c r="QEF47" s="2"/>
      <c r="QEG47" s="2"/>
      <c r="QEH47" s="2"/>
      <c r="QEI47" s="2"/>
      <c r="QEJ47" s="2"/>
      <c r="QEK47" s="2"/>
      <c r="QEL47" s="2"/>
      <c r="QEM47" s="2"/>
      <c r="QEN47" s="2"/>
      <c r="QEO47" s="2"/>
      <c r="QEP47" s="2"/>
      <c r="QEQ47" s="2"/>
      <c r="QER47" s="2"/>
      <c r="QES47" s="2"/>
      <c r="QET47" s="2"/>
      <c r="QEU47" s="2"/>
      <c r="QEV47" s="2"/>
      <c r="QEW47" s="2"/>
      <c r="QEX47" s="2"/>
      <c r="QEY47" s="2"/>
      <c r="QEZ47" s="2"/>
      <c r="QFA47" s="2"/>
      <c r="QFB47" s="2"/>
      <c r="QFC47" s="2"/>
      <c r="QFD47" s="2"/>
      <c r="QFE47" s="2"/>
      <c r="QFF47" s="2"/>
      <c r="QFG47" s="2"/>
      <c r="QFH47" s="2"/>
      <c r="QFI47" s="2"/>
      <c r="QFJ47" s="2"/>
      <c r="QFK47" s="2"/>
      <c r="QFL47" s="2"/>
      <c r="QFM47" s="2"/>
      <c r="QFN47" s="2"/>
      <c r="QFO47" s="2"/>
      <c r="QFP47" s="2"/>
      <c r="QFQ47" s="2"/>
      <c r="QFR47" s="2"/>
      <c r="QFS47" s="2"/>
      <c r="QFT47" s="2"/>
      <c r="QFU47" s="2"/>
      <c r="QFV47" s="2"/>
      <c r="QFW47" s="2"/>
      <c r="QFX47" s="2"/>
      <c r="QFY47" s="2"/>
      <c r="QFZ47" s="2"/>
      <c r="QGA47" s="2"/>
      <c r="QGB47" s="2"/>
      <c r="QGC47" s="2"/>
      <c r="QGD47" s="2"/>
      <c r="QGE47" s="2"/>
      <c r="QGF47" s="2"/>
      <c r="QGG47" s="2"/>
      <c r="QGH47" s="2"/>
      <c r="QGI47" s="2"/>
      <c r="QGJ47" s="2"/>
      <c r="QGK47" s="2"/>
      <c r="QGL47" s="2"/>
      <c r="QGM47" s="2"/>
      <c r="QGN47" s="2"/>
      <c r="QGO47" s="2"/>
      <c r="QGP47" s="2"/>
      <c r="QGQ47" s="2"/>
      <c r="QGR47" s="2"/>
      <c r="QGS47" s="2"/>
      <c r="QGT47" s="2"/>
      <c r="QGU47" s="2"/>
      <c r="QGV47" s="2"/>
      <c r="QGW47" s="2"/>
      <c r="QGX47" s="2"/>
      <c r="QGY47" s="2"/>
      <c r="QGZ47" s="2"/>
      <c r="QHA47" s="2"/>
      <c r="QHB47" s="2"/>
      <c r="QHC47" s="2"/>
      <c r="QHD47" s="2"/>
      <c r="QHE47" s="2"/>
      <c r="QHF47" s="2"/>
      <c r="QHG47" s="2"/>
      <c r="QHH47" s="2"/>
      <c r="QHI47" s="2"/>
      <c r="QHJ47" s="2"/>
      <c r="QHK47" s="2"/>
      <c r="QHL47" s="2"/>
      <c r="QHM47" s="2"/>
      <c r="QHN47" s="2"/>
      <c r="QHO47" s="2"/>
      <c r="QHP47" s="2"/>
      <c r="QHQ47" s="2"/>
      <c r="QHR47" s="2"/>
      <c r="QHS47" s="2"/>
      <c r="QHT47" s="2"/>
      <c r="QHU47" s="2"/>
      <c r="QHV47" s="2"/>
      <c r="QHW47" s="2"/>
      <c r="QHX47" s="2"/>
      <c r="QHY47" s="2"/>
      <c r="QHZ47" s="2"/>
      <c r="QIA47" s="2"/>
      <c r="QIB47" s="2"/>
      <c r="QIC47" s="2"/>
      <c r="QID47" s="2"/>
      <c r="QIE47" s="2"/>
      <c r="QIF47" s="2"/>
      <c r="QIG47" s="2"/>
      <c r="QIH47" s="2"/>
      <c r="QII47" s="2"/>
      <c r="QIJ47" s="2"/>
      <c r="QIK47" s="2"/>
      <c r="QIL47" s="2"/>
      <c r="QIM47" s="2"/>
      <c r="QIN47" s="2"/>
      <c r="QIO47" s="2"/>
      <c r="QIP47" s="2"/>
      <c r="QIQ47" s="2"/>
      <c r="QIR47" s="2"/>
      <c r="QIS47" s="2"/>
      <c r="QIT47" s="2"/>
      <c r="QIU47" s="2"/>
      <c r="QIV47" s="2"/>
      <c r="QIW47" s="2"/>
      <c r="QIX47" s="2"/>
      <c r="QIY47" s="2"/>
      <c r="QIZ47" s="2"/>
      <c r="QJA47" s="2"/>
      <c r="QJB47" s="2"/>
      <c r="QJC47" s="2"/>
      <c r="QJD47" s="2"/>
      <c r="QJE47" s="2"/>
      <c r="QJF47" s="2"/>
      <c r="QJG47" s="2"/>
      <c r="QJH47" s="2"/>
      <c r="QJI47" s="2"/>
      <c r="QJJ47" s="2"/>
      <c r="QJK47" s="2"/>
      <c r="QJL47" s="2"/>
      <c r="QJM47" s="2"/>
      <c r="QJN47" s="2"/>
      <c r="QJO47" s="2"/>
      <c r="QJP47" s="2"/>
      <c r="QJQ47" s="2"/>
      <c r="QJR47" s="2"/>
      <c r="QJS47" s="2"/>
      <c r="QJT47" s="2"/>
      <c r="QJU47" s="2"/>
      <c r="QJV47" s="2"/>
      <c r="QJW47" s="2"/>
      <c r="QJX47" s="2"/>
      <c r="QJY47" s="2"/>
      <c r="QJZ47" s="2"/>
      <c r="QKA47" s="2"/>
      <c r="QKB47" s="2"/>
      <c r="QKC47" s="2"/>
      <c r="QKD47" s="2"/>
      <c r="QKE47" s="2"/>
      <c r="QKF47" s="2"/>
      <c r="QKG47" s="2"/>
      <c r="QKH47" s="2"/>
      <c r="QKI47" s="2"/>
      <c r="QKJ47" s="2"/>
      <c r="QKK47" s="2"/>
      <c r="QKL47" s="2"/>
      <c r="QKM47" s="2"/>
      <c r="QKN47" s="2"/>
      <c r="QKO47" s="2"/>
      <c r="QKP47" s="2"/>
      <c r="QKQ47" s="2"/>
      <c r="QKR47" s="2"/>
      <c r="QKS47" s="2"/>
      <c r="QKT47" s="2"/>
      <c r="QKU47" s="2"/>
      <c r="QKV47" s="2"/>
      <c r="QKW47" s="2"/>
      <c r="QKX47" s="2"/>
      <c r="QKY47" s="2"/>
      <c r="QKZ47" s="2"/>
      <c r="QLA47" s="2"/>
      <c r="QLB47" s="2"/>
      <c r="QLC47" s="2"/>
      <c r="QLD47" s="2"/>
      <c r="QLE47" s="2"/>
      <c r="QLF47" s="2"/>
      <c r="QLG47" s="2"/>
      <c r="QLH47" s="2"/>
      <c r="QLI47" s="2"/>
      <c r="QLJ47" s="2"/>
      <c r="QLK47" s="2"/>
      <c r="QLL47" s="2"/>
      <c r="QLM47" s="2"/>
      <c r="QLN47" s="2"/>
      <c r="QLO47" s="2"/>
      <c r="QLP47" s="2"/>
      <c r="QLQ47" s="2"/>
      <c r="QLR47" s="2"/>
      <c r="QLS47" s="2"/>
      <c r="QLT47" s="2"/>
      <c r="QLU47" s="2"/>
      <c r="QLV47" s="2"/>
      <c r="QLW47" s="2"/>
      <c r="QLX47" s="2"/>
      <c r="QLY47" s="2"/>
      <c r="QLZ47" s="2"/>
      <c r="QMA47" s="2"/>
      <c r="QMB47" s="2"/>
      <c r="QMC47" s="2"/>
      <c r="QMD47" s="2"/>
      <c r="QME47" s="2"/>
      <c r="QMF47" s="2"/>
      <c r="QMG47" s="2"/>
      <c r="QMH47" s="2"/>
      <c r="QMI47" s="2"/>
      <c r="QMJ47" s="2"/>
      <c r="QMK47" s="2"/>
      <c r="QML47" s="2"/>
      <c r="QMM47" s="2"/>
      <c r="QMN47" s="2"/>
      <c r="QMO47" s="2"/>
      <c r="QMP47" s="2"/>
      <c r="QMQ47" s="2"/>
      <c r="QMR47" s="2"/>
      <c r="QMS47" s="2"/>
      <c r="QMT47" s="2"/>
      <c r="QMU47" s="2"/>
      <c r="QMV47" s="2"/>
      <c r="QMW47" s="2"/>
      <c r="QMX47" s="2"/>
      <c r="QMY47" s="2"/>
      <c r="QMZ47" s="2"/>
      <c r="QNA47" s="2"/>
      <c r="QNB47" s="2"/>
      <c r="QNC47" s="2"/>
      <c r="QND47" s="2"/>
      <c r="QNE47" s="2"/>
      <c r="QNF47" s="2"/>
      <c r="QNG47" s="2"/>
      <c r="QNH47" s="2"/>
      <c r="QNI47" s="2"/>
      <c r="QNJ47" s="2"/>
      <c r="QNK47" s="2"/>
      <c r="QNL47" s="2"/>
      <c r="QNM47" s="2"/>
      <c r="QNN47" s="2"/>
      <c r="QNO47" s="2"/>
      <c r="QNP47" s="2"/>
      <c r="QNQ47" s="2"/>
      <c r="QNR47" s="2"/>
      <c r="QNS47" s="2"/>
      <c r="QNT47" s="2"/>
      <c r="QNU47" s="2"/>
      <c r="QNV47" s="2"/>
      <c r="QNW47" s="2"/>
      <c r="QNX47" s="2"/>
      <c r="QNY47" s="2"/>
      <c r="QNZ47" s="2"/>
      <c r="QOA47" s="2"/>
      <c r="QOB47" s="2"/>
      <c r="QOC47" s="2"/>
      <c r="QOD47" s="2"/>
      <c r="QOE47" s="2"/>
      <c r="QOF47" s="2"/>
      <c r="QOG47" s="2"/>
      <c r="QOH47" s="2"/>
      <c r="QOI47" s="2"/>
      <c r="QOJ47" s="2"/>
      <c r="QOK47" s="2"/>
      <c r="QOL47" s="2"/>
      <c r="QOM47" s="2"/>
      <c r="QON47" s="2"/>
      <c r="QOO47" s="2"/>
      <c r="QOP47" s="2"/>
      <c r="QOQ47" s="2"/>
      <c r="QOR47" s="2"/>
      <c r="QOS47" s="2"/>
      <c r="QOT47" s="2"/>
      <c r="QOU47" s="2"/>
      <c r="QOV47" s="2"/>
      <c r="QOW47" s="2"/>
      <c r="QOX47" s="2"/>
      <c r="QOY47" s="2"/>
      <c r="QOZ47" s="2"/>
      <c r="QPA47" s="2"/>
      <c r="QPB47" s="2"/>
      <c r="QPC47" s="2"/>
      <c r="QPD47" s="2"/>
      <c r="QPE47" s="2"/>
      <c r="QPF47" s="2"/>
      <c r="QPG47" s="2"/>
      <c r="QPH47" s="2"/>
      <c r="QPI47" s="2"/>
      <c r="QPJ47" s="2"/>
      <c r="QPK47" s="2"/>
      <c r="QPL47" s="2"/>
      <c r="QPM47" s="2"/>
      <c r="QPN47" s="2"/>
      <c r="QPO47" s="2"/>
      <c r="QPP47" s="2"/>
      <c r="QPQ47" s="2"/>
      <c r="QPR47" s="2"/>
      <c r="QPS47" s="2"/>
      <c r="QPT47" s="2"/>
      <c r="QPU47" s="2"/>
      <c r="QPV47" s="2"/>
      <c r="QPW47" s="2"/>
      <c r="QPX47" s="2"/>
      <c r="QPY47" s="2"/>
      <c r="QPZ47" s="2"/>
      <c r="QQA47" s="2"/>
      <c r="QQB47" s="2"/>
      <c r="QQC47" s="2"/>
      <c r="QQD47" s="2"/>
      <c r="QQE47" s="2"/>
      <c r="QQF47" s="2"/>
      <c r="QQG47" s="2"/>
      <c r="QQH47" s="2"/>
      <c r="QQI47" s="2"/>
      <c r="QQJ47" s="2"/>
      <c r="QQK47" s="2"/>
      <c r="QQL47" s="2"/>
      <c r="QQM47" s="2"/>
      <c r="QQN47" s="2"/>
      <c r="QQO47" s="2"/>
      <c r="QQP47" s="2"/>
      <c r="QQQ47" s="2"/>
      <c r="QQR47" s="2"/>
      <c r="QQS47" s="2"/>
      <c r="QQT47" s="2"/>
      <c r="QQU47" s="2"/>
      <c r="QQV47" s="2"/>
      <c r="QQW47" s="2"/>
      <c r="QQX47" s="2"/>
      <c r="QQY47" s="2"/>
      <c r="QQZ47" s="2"/>
      <c r="QRA47" s="2"/>
      <c r="QRB47" s="2"/>
      <c r="QRC47" s="2"/>
      <c r="QRD47" s="2"/>
      <c r="QRE47" s="2"/>
      <c r="QRF47" s="2"/>
      <c r="QRG47" s="2"/>
      <c r="QRH47" s="2"/>
      <c r="QRI47" s="2"/>
      <c r="QRJ47" s="2"/>
      <c r="QRK47" s="2"/>
      <c r="QRL47" s="2"/>
      <c r="QRM47" s="2"/>
      <c r="QRN47" s="2"/>
      <c r="QRO47" s="2"/>
      <c r="QRP47" s="2"/>
      <c r="QRQ47" s="2"/>
      <c r="QRR47" s="2"/>
      <c r="QRS47" s="2"/>
      <c r="QRT47" s="2"/>
      <c r="QRU47" s="2"/>
      <c r="QRV47" s="2"/>
      <c r="QRW47" s="2"/>
      <c r="QRX47" s="2"/>
      <c r="QRY47" s="2"/>
      <c r="QRZ47" s="2"/>
      <c r="QSA47" s="2"/>
      <c r="QSB47" s="2"/>
      <c r="QSC47" s="2"/>
      <c r="QSD47" s="2"/>
      <c r="QSE47" s="2"/>
      <c r="QSF47" s="2"/>
      <c r="QSG47" s="2"/>
      <c r="QSH47" s="2"/>
      <c r="QSI47" s="2"/>
      <c r="QSJ47" s="2"/>
      <c r="QSK47" s="2"/>
      <c r="QSL47" s="2"/>
      <c r="QSM47" s="2"/>
      <c r="QSN47" s="2"/>
      <c r="QSO47" s="2"/>
      <c r="QSP47" s="2"/>
      <c r="QSQ47" s="2"/>
      <c r="QSR47" s="2"/>
      <c r="QSS47" s="2"/>
      <c r="QST47" s="2"/>
      <c r="QSU47" s="2"/>
      <c r="QSV47" s="2"/>
      <c r="QSW47" s="2"/>
      <c r="QSX47" s="2"/>
      <c r="QSY47" s="2"/>
      <c r="QSZ47" s="2"/>
      <c r="QTA47" s="2"/>
      <c r="QTB47" s="2"/>
      <c r="QTC47" s="2"/>
      <c r="QTD47" s="2"/>
      <c r="QTE47" s="2"/>
      <c r="QTF47" s="2"/>
      <c r="QTG47" s="2"/>
      <c r="QTH47" s="2"/>
      <c r="QTI47" s="2"/>
      <c r="QTJ47" s="2"/>
      <c r="QTK47" s="2"/>
      <c r="QTL47" s="2"/>
      <c r="QTM47" s="2"/>
      <c r="QTN47" s="2"/>
      <c r="QTO47" s="2"/>
      <c r="QTP47" s="2"/>
      <c r="QTQ47" s="2"/>
      <c r="QTR47" s="2"/>
      <c r="QTS47" s="2"/>
      <c r="QTT47" s="2"/>
      <c r="QTU47" s="2"/>
      <c r="QTV47" s="2"/>
      <c r="QTW47" s="2"/>
      <c r="QTX47" s="2"/>
      <c r="QTY47" s="2"/>
      <c r="QTZ47" s="2"/>
      <c r="QUA47" s="2"/>
      <c r="QUB47" s="2"/>
      <c r="QUC47" s="2"/>
      <c r="QUD47" s="2"/>
      <c r="QUE47" s="2"/>
      <c r="QUF47" s="2"/>
      <c r="QUG47" s="2"/>
      <c r="QUH47" s="2"/>
      <c r="QUI47" s="2"/>
      <c r="QUJ47" s="2"/>
      <c r="QUK47" s="2"/>
      <c r="QUL47" s="2"/>
      <c r="QUM47" s="2"/>
      <c r="QUN47" s="2"/>
      <c r="QUO47" s="2"/>
      <c r="QUP47" s="2"/>
      <c r="QUQ47" s="2"/>
      <c r="QUR47" s="2"/>
      <c r="QUS47" s="2"/>
      <c r="QUT47" s="2"/>
      <c r="QUU47" s="2"/>
      <c r="QUV47" s="2"/>
      <c r="QUW47" s="2"/>
      <c r="QUX47" s="2"/>
      <c r="QUY47" s="2"/>
      <c r="QUZ47" s="2"/>
      <c r="QVA47" s="2"/>
      <c r="QVB47" s="2"/>
      <c r="QVC47" s="2"/>
      <c r="QVD47" s="2"/>
      <c r="QVE47" s="2"/>
      <c r="QVF47" s="2"/>
      <c r="QVG47" s="2"/>
      <c r="QVH47" s="2"/>
      <c r="QVI47" s="2"/>
      <c r="QVJ47" s="2"/>
      <c r="QVK47" s="2"/>
      <c r="QVL47" s="2"/>
      <c r="QVM47" s="2"/>
      <c r="QVN47" s="2"/>
      <c r="QVO47" s="2"/>
      <c r="QVP47" s="2"/>
      <c r="QVQ47" s="2"/>
      <c r="QVR47" s="2"/>
      <c r="QVS47" s="2"/>
      <c r="QVT47" s="2"/>
      <c r="QVU47" s="2"/>
      <c r="QVV47" s="2"/>
      <c r="QVW47" s="2"/>
      <c r="QVX47" s="2"/>
      <c r="QVY47" s="2"/>
      <c r="QVZ47" s="2"/>
      <c r="QWA47" s="2"/>
      <c r="QWB47" s="2"/>
      <c r="QWC47" s="2"/>
      <c r="QWD47" s="2"/>
      <c r="QWE47" s="2"/>
      <c r="QWF47" s="2"/>
      <c r="QWG47" s="2"/>
      <c r="QWH47" s="2"/>
      <c r="QWI47" s="2"/>
      <c r="QWJ47" s="2"/>
      <c r="QWK47" s="2"/>
      <c r="QWL47" s="2"/>
      <c r="QWM47" s="2"/>
      <c r="QWN47" s="2"/>
      <c r="QWO47" s="2"/>
      <c r="QWP47" s="2"/>
      <c r="QWQ47" s="2"/>
      <c r="QWR47" s="2"/>
      <c r="QWS47" s="2"/>
      <c r="QWT47" s="2"/>
      <c r="QWU47" s="2"/>
      <c r="QWV47" s="2"/>
      <c r="QWW47" s="2"/>
      <c r="QWX47" s="2"/>
      <c r="QWY47" s="2"/>
      <c r="QWZ47" s="2"/>
      <c r="QXA47" s="2"/>
      <c r="QXB47" s="2"/>
      <c r="QXC47" s="2"/>
      <c r="QXD47" s="2"/>
      <c r="QXE47" s="2"/>
      <c r="QXF47" s="2"/>
      <c r="QXG47" s="2"/>
      <c r="QXH47" s="2"/>
      <c r="QXI47" s="2"/>
      <c r="QXJ47" s="2"/>
      <c r="QXK47" s="2"/>
      <c r="QXL47" s="2"/>
      <c r="QXM47" s="2"/>
      <c r="QXN47" s="2"/>
      <c r="QXO47" s="2"/>
      <c r="QXP47" s="2"/>
      <c r="QXQ47" s="2"/>
      <c r="QXR47" s="2"/>
      <c r="QXS47" s="2"/>
      <c r="QXT47" s="2"/>
      <c r="QXU47" s="2"/>
      <c r="QXV47" s="2"/>
      <c r="QXW47" s="2"/>
      <c r="QXX47" s="2"/>
      <c r="QXY47" s="2"/>
      <c r="QXZ47" s="2"/>
      <c r="QYA47" s="2"/>
      <c r="QYB47" s="2"/>
      <c r="QYC47" s="2"/>
      <c r="QYD47" s="2"/>
      <c r="QYE47" s="2"/>
      <c r="QYF47" s="2"/>
      <c r="QYG47" s="2"/>
      <c r="QYH47" s="2"/>
      <c r="QYI47" s="2"/>
      <c r="QYJ47" s="2"/>
      <c r="QYK47" s="2"/>
      <c r="QYL47" s="2"/>
      <c r="QYM47" s="2"/>
      <c r="QYN47" s="2"/>
      <c r="QYO47" s="2"/>
      <c r="QYP47" s="2"/>
      <c r="QYQ47" s="2"/>
      <c r="QYR47" s="2"/>
      <c r="QYS47" s="2"/>
      <c r="QYT47" s="2"/>
      <c r="QYU47" s="2"/>
      <c r="QYV47" s="2"/>
      <c r="QYW47" s="2"/>
      <c r="QYX47" s="2"/>
      <c r="QYY47" s="2"/>
      <c r="QYZ47" s="2"/>
      <c r="QZA47" s="2"/>
      <c r="QZB47" s="2"/>
      <c r="QZC47" s="2"/>
      <c r="QZD47" s="2"/>
      <c r="QZE47" s="2"/>
      <c r="QZF47" s="2"/>
      <c r="QZG47" s="2"/>
      <c r="QZH47" s="2"/>
      <c r="QZI47" s="2"/>
      <c r="QZJ47" s="2"/>
      <c r="QZK47" s="2"/>
      <c r="QZL47" s="2"/>
      <c r="QZM47" s="2"/>
      <c r="QZN47" s="2"/>
      <c r="QZO47" s="2"/>
      <c r="QZP47" s="2"/>
      <c r="QZQ47" s="2"/>
      <c r="QZR47" s="2"/>
      <c r="QZS47" s="2"/>
      <c r="QZT47" s="2"/>
      <c r="QZU47" s="2"/>
      <c r="QZV47" s="2"/>
      <c r="QZW47" s="2"/>
      <c r="QZX47" s="2"/>
      <c r="QZY47" s="2"/>
      <c r="QZZ47" s="2"/>
      <c r="RAA47" s="2"/>
      <c r="RAB47" s="2"/>
      <c r="RAC47" s="2"/>
      <c r="RAD47" s="2"/>
      <c r="RAE47" s="2"/>
      <c r="RAF47" s="2"/>
      <c r="RAG47" s="2"/>
      <c r="RAH47" s="2"/>
      <c r="RAI47" s="2"/>
      <c r="RAJ47" s="2"/>
      <c r="RAK47" s="2"/>
      <c r="RAL47" s="2"/>
      <c r="RAM47" s="2"/>
      <c r="RAN47" s="2"/>
      <c r="RAO47" s="2"/>
      <c r="RAP47" s="2"/>
      <c r="RAQ47" s="2"/>
      <c r="RAR47" s="2"/>
      <c r="RAS47" s="2"/>
      <c r="RAT47" s="2"/>
      <c r="RAU47" s="2"/>
      <c r="RAV47" s="2"/>
      <c r="RAW47" s="2"/>
      <c r="RAX47" s="2"/>
      <c r="RAY47" s="2"/>
      <c r="RAZ47" s="2"/>
      <c r="RBA47" s="2"/>
      <c r="RBB47" s="2"/>
      <c r="RBC47" s="2"/>
      <c r="RBD47" s="2"/>
      <c r="RBE47" s="2"/>
      <c r="RBF47" s="2"/>
      <c r="RBG47" s="2"/>
      <c r="RBH47" s="2"/>
      <c r="RBI47" s="2"/>
      <c r="RBJ47" s="2"/>
      <c r="RBK47" s="2"/>
      <c r="RBL47" s="2"/>
      <c r="RBM47" s="2"/>
      <c r="RBN47" s="2"/>
      <c r="RBO47" s="2"/>
      <c r="RBP47" s="2"/>
      <c r="RBQ47" s="2"/>
      <c r="RBR47" s="2"/>
      <c r="RBS47" s="2"/>
      <c r="RBT47" s="2"/>
      <c r="RBU47" s="2"/>
      <c r="RBV47" s="2"/>
      <c r="RBW47" s="2"/>
      <c r="RBX47" s="2"/>
      <c r="RBY47" s="2"/>
      <c r="RBZ47" s="2"/>
      <c r="RCA47" s="2"/>
      <c r="RCB47" s="2"/>
      <c r="RCC47" s="2"/>
      <c r="RCD47" s="2"/>
      <c r="RCE47" s="2"/>
      <c r="RCF47" s="2"/>
      <c r="RCG47" s="2"/>
      <c r="RCH47" s="2"/>
      <c r="RCI47" s="2"/>
      <c r="RCJ47" s="2"/>
      <c r="RCK47" s="2"/>
      <c r="RCL47" s="2"/>
      <c r="RCM47" s="2"/>
      <c r="RCN47" s="2"/>
      <c r="RCO47" s="2"/>
      <c r="RCP47" s="2"/>
      <c r="RCQ47" s="2"/>
      <c r="RCR47" s="2"/>
      <c r="RCS47" s="2"/>
      <c r="RCT47" s="2"/>
      <c r="RCU47" s="2"/>
      <c r="RCV47" s="2"/>
      <c r="RCW47" s="2"/>
      <c r="RCX47" s="2"/>
      <c r="RCY47" s="2"/>
      <c r="RCZ47" s="2"/>
      <c r="RDA47" s="2"/>
      <c r="RDB47" s="2"/>
      <c r="RDC47" s="2"/>
      <c r="RDD47" s="2"/>
      <c r="RDE47" s="2"/>
      <c r="RDF47" s="2"/>
      <c r="RDG47" s="2"/>
      <c r="RDH47" s="2"/>
      <c r="RDI47" s="2"/>
      <c r="RDJ47" s="2"/>
      <c r="RDK47" s="2"/>
      <c r="RDL47" s="2"/>
      <c r="RDM47" s="2"/>
      <c r="RDN47" s="2"/>
      <c r="RDO47" s="2"/>
      <c r="RDP47" s="2"/>
      <c r="RDQ47" s="2"/>
      <c r="RDR47" s="2"/>
      <c r="RDS47" s="2"/>
      <c r="RDT47" s="2"/>
      <c r="RDU47" s="2"/>
      <c r="RDV47" s="2"/>
      <c r="RDW47" s="2"/>
      <c r="RDX47" s="2"/>
      <c r="RDY47" s="2"/>
      <c r="RDZ47" s="2"/>
      <c r="REA47" s="2"/>
      <c r="REB47" s="2"/>
      <c r="REC47" s="2"/>
      <c r="RED47" s="2"/>
      <c r="REE47" s="2"/>
      <c r="REF47" s="2"/>
      <c r="REG47" s="2"/>
      <c r="REH47" s="2"/>
      <c r="REI47" s="2"/>
      <c r="REJ47" s="2"/>
      <c r="REK47" s="2"/>
      <c r="REL47" s="2"/>
      <c r="REM47" s="2"/>
      <c r="REN47" s="2"/>
      <c r="REO47" s="2"/>
      <c r="REP47" s="2"/>
      <c r="REQ47" s="2"/>
      <c r="RER47" s="2"/>
      <c r="RES47" s="2"/>
      <c r="RET47" s="2"/>
      <c r="REU47" s="2"/>
      <c r="REV47" s="2"/>
      <c r="REW47" s="2"/>
      <c r="REX47" s="2"/>
      <c r="REY47" s="2"/>
      <c r="REZ47" s="2"/>
      <c r="RFA47" s="2"/>
      <c r="RFB47" s="2"/>
      <c r="RFC47" s="2"/>
      <c r="RFD47" s="2"/>
      <c r="RFE47" s="2"/>
      <c r="RFF47" s="2"/>
      <c r="RFG47" s="2"/>
      <c r="RFH47" s="2"/>
      <c r="RFI47" s="2"/>
      <c r="RFJ47" s="2"/>
      <c r="RFK47" s="2"/>
      <c r="RFL47" s="2"/>
      <c r="RFM47" s="2"/>
      <c r="RFN47" s="2"/>
      <c r="RFO47" s="2"/>
      <c r="RFP47" s="2"/>
      <c r="RFQ47" s="2"/>
      <c r="RFR47" s="2"/>
      <c r="RFS47" s="2"/>
      <c r="RFT47" s="2"/>
      <c r="RFU47" s="2"/>
      <c r="RFV47" s="2"/>
      <c r="RFW47" s="2"/>
      <c r="RFX47" s="2"/>
      <c r="RFY47" s="2"/>
      <c r="RFZ47" s="2"/>
      <c r="RGA47" s="2"/>
      <c r="RGB47" s="2"/>
      <c r="RGC47" s="2"/>
      <c r="RGD47" s="2"/>
      <c r="RGE47" s="2"/>
      <c r="RGF47" s="2"/>
      <c r="RGG47" s="2"/>
      <c r="RGH47" s="2"/>
      <c r="RGI47" s="2"/>
      <c r="RGJ47" s="2"/>
      <c r="RGK47" s="2"/>
      <c r="RGL47" s="2"/>
      <c r="RGM47" s="2"/>
      <c r="RGN47" s="2"/>
      <c r="RGO47" s="2"/>
      <c r="RGP47" s="2"/>
      <c r="RGQ47" s="2"/>
      <c r="RGR47" s="2"/>
      <c r="RGS47" s="2"/>
      <c r="RGT47" s="2"/>
      <c r="RGU47" s="2"/>
      <c r="RGV47" s="2"/>
      <c r="RGW47" s="2"/>
      <c r="RGX47" s="2"/>
      <c r="RGY47" s="2"/>
      <c r="RGZ47" s="2"/>
      <c r="RHA47" s="2"/>
      <c r="RHB47" s="2"/>
      <c r="RHC47" s="2"/>
      <c r="RHD47" s="2"/>
      <c r="RHE47" s="2"/>
      <c r="RHF47" s="2"/>
      <c r="RHG47" s="2"/>
      <c r="RHH47" s="2"/>
      <c r="RHI47" s="2"/>
      <c r="RHJ47" s="2"/>
      <c r="RHK47" s="2"/>
      <c r="RHL47" s="2"/>
      <c r="RHM47" s="2"/>
      <c r="RHN47" s="2"/>
      <c r="RHO47" s="2"/>
      <c r="RHP47" s="2"/>
      <c r="RHQ47" s="2"/>
      <c r="RHR47" s="2"/>
      <c r="RHS47" s="2"/>
      <c r="RHT47" s="2"/>
      <c r="RHU47" s="2"/>
      <c r="RHV47" s="2"/>
      <c r="RHW47" s="2"/>
      <c r="RHX47" s="2"/>
      <c r="RHY47" s="2"/>
      <c r="RHZ47" s="2"/>
      <c r="RIA47" s="2"/>
      <c r="RIB47" s="2"/>
      <c r="RIC47" s="2"/>
      <c r="RID47" s="2"/>
      <c r="RIE47" s="2"/>
      <c r="RIF47" s="2"/>
      <c r="RIG47" s="2"/>
      <c r="RIH47" s="2"/>
      <c r="RII47" s="2"/>
      <c r="RIJ47" s="2"/>
      <c r="RIK47" s="2"/>
      <c r="RIL47" s="2"/>
      <c r="RIM47" s="2"/>
      <c r="RIN47" s="2"/>
      <c r="RIO47" s="2"/>
      <c r="RIP47" s="2"/>
      <c r="RIQ47" s="2"/>
      <c r="RIR47" s="2"/>
      <c r="RIS47" s="2"/>
      <c r="RIT47" s="2"/>
      <c r="RIU47" s="2"/>
      <c r="RIV47" s="2"/>
      <c r="RIW47" s="2"/>
      <c r="RIX47" s="2"/>
      <c r="RIY47" s="2"/>
      <c r="RIZ47" s="2"/>
      <c r="RJA47" s="2"/>
      <c r="RJB47" s="2"/>
      <c r="RJC47" s="2"/>
      <c r="RJD47" s="2"/>
      <c r="RJE47" s="2"/>
      <c r="RJF47" s="2"/>
      <c r="RJG47" s="2"/>
      <c r="RJH47" s="2"/>
      <c r="RJI47" s="2"/>
      <c r="RJJ47" s="2"/>
      <c r="RJK47" s="2"/>
      <c r="RJL47" s="2"/>
      <c r="RJM47" s="2"/>
      <c r="RJN47" s="2"/>
      <c r="RJO47" s="2"/>
      <c r="RJP47" s="2"/>
      <c r="RJQ47" s="2"/>
      <c r="RJR47" s="2"/>
      <c r="RJS47" s="2"/>
      <c r="RJT47" s="2"/>
      <c r="RJU47" s="2"/>
      <c r="RJV47" s="2"/>
      <c r="RJW47" s="2"/>
      <c r="RJX47" s="2"/>
      <c r="RJY47" s="2"/>
      <c r="RJZ47" s="2"/>
      <c r="RKA47" s="2"/>
      <c r="RKB47" s="2"/>
      <c r="RKC47" s="2"/>
      <c r="RKD47" s="2"/>
      <c r="RKE47" s="2"/>
      <c r="RKF47" s="2"/>
      <c r="RKG47" s="2"/>
      <c r="RKH47" s="2"/>
      <c r="RKI47" s="2"/>
      <c r="RKJ47" s="2"/>
      <c r="RKK47" s="2"/>
      <c r="RKL47" s="2"/>
      <c r="RKM47" s="2"/>
      <c r="RKN47" s="2"/>
      <c r="RKO47" s="2"/>
      <c r="RKP47" s="2"/>
      <c r="RKQ47" s="2"/>
      <c r="RKR47" s="2"/>
      <c r="RKS47" s="2"/>
      <c r="RKT47" s="2"/>
      <c r="RKU47" s="2"/>
      <c r="RKV47" s="2"/>
      <c r="RKW47" s="2"/>
      <c r="RKX47" s="2"/>
      <c r="RKY47" s="2"/>
      <c r="RKZ47" s="2"/>
      <c r="RLA47" s="2"/>
      <c r="RLB47" s="2"/>
      <c r="RLC47" s="2"/>
      <c r="RLD47" s="2"/>
      <c r="RLE47" s="2"/>
      <c r="RLF47" s="2"/>
      <c r="RLG47" s="2"/>
      <c r="RLH47" s="2"/>
      <c r="RLI47" s="2"/>
      <c r="RLJ47" s="2"/>
      <c r="RLK47" s="2"/>
      <c r="RLL47" s="2"/>
      <c r="RLM47" s="2"/>
      <c r="RLN47" s="2"/>
      <c r="RLO47" s="2"/>
      <c r="RLP47" s="2"/>
      <c r="RLQ47" s="2"/>
      <c r="RLR47" s="2"/>
      <c r="RLS47" s="2"/>
      <c r="RLT47" s="2"/>
      <c r="RLU47" s="2"/>
      <c r="RLV47" s="2"/>
      <c r="RLW47" s="2"/>
      <c r="RLX47" s="2"/>
      <c r="RLY47" s="2"/>
      <c r="RLZ47" s="2"/>
      <c r="RMA47" s="2"/>
      <c r="RMB47" s="2"/>
      <c r="RMC47" s="2"/>
      <c r="RMD47" s="2"/>
      <c r="RME47" s="2"/>
      <c r="RMF47" s="2"/>
      <c r="RMG47" s="2"/>
      <c r="RMH47" s="2"/>
      <c r="RMI47" s="2"/>
      <c r="RMJ47" s="2"/>
      <c r="RMK47" s="2"/>
      <c r="RML47" s="2"/>
      <c r="RMM47" s="2"/>
      <c r="RMN47" s="2"/>
      <c r="RMO47" s="2"/>
      <c r="RMP47" s="2"/>
      <c r="RMQ47" s="2"/>
      <c r="RMR47" s="2"/>
      <c r="RMS47" s="2"/>
      <c r="RMT47" s="2"/>
      <c r="RMU47" s="2"/>
      <c r="RMV47" s="2"/>
      <c r="RMW47" s="2"/>
      <c r="RMX47" s="2"/>
      <c r="RMY47" s="2"/>
      <c r="RMZ47" s="2"/>
      <c r="RNA47" s="2"/>
      <c r="RNB47" s="2"/>
      <c r="RNC47" s="2"/>
      <c r="RND47" s="2"/>
      <c r="RNE47" s="2"/>
      <c r="RNF47" s="2"/>
      <c r="RNG47" s="2"/>
      <c r="RNH47" s="2"/>
      <c r="RNI47" s="2"/>
      <c r="RNJ47" s="2"/>
      <c r="RNK47" s="2"/>
      <c r="RNL47" s="2"/>
      <c r="RNM47" s="2"/>
      <c r="RNN47" s="2"/>
      <c r="RNO47" s="2"/>
      <c r="RNP47" s="2"/>
      <c r="RNQ47" s="2"/>
      <c r="RNR47" s="2"/>
      <c r="RNS47" s="2"/>
      <c r="RNT47" s="2"/>
      <c r="RNU47" s="2"/>
      <c r="RNV47" s="2"/>
      <c r="RNW47" s="2"/>
      <c r="RNX47" s="2"/>
      <c r="RNY47" s="2"/>
      <c r="RNZ47" s="2"/>
      <c r="ROA47" s="2"/>
      <c r="ROB47" s="2"/>
      <c r="ROC47" s="2"/>
      <c r="ROD47" s="2"/>
      <c r="ROE47" s="2"/>
      <c r="ROF47" s="2"/>
      <c r="ROG47" s="2"/>
      <c r="ROH47" s="2"/>
      <c r="ROI47" s="2"/>
      <c r="ROJ47" s="2"/>
      <c r="ROK47" s="2"/>
      <c r="ROL47" s="2"/>
      <c r="ROM47" s="2"/>
      <c r="RON47" s="2"/>
      <c r="ROO47" s="2"/>
      <c r="ROP47" s="2"/>
      <c r="ROQ47" s="2"/>
      <c r="ROR47" s="2"/>
      <c r="ROS47" s="2"/>
      <c r="ROT47" s="2"/>
      <c r="ROU47" s="2"/>
      <c r="ROV47" s="2"/>
      <c r="ROW47" s="2"/>
      <c r="ROX47" s="2"/>
      <c r="ROY47" s="2"/>
      <c r="ROZ47" s="2"/>
      <c r="RPA47" s="2"/>
      <c r="RPB47" s="2"/>
      <c r="RPC47" s="2"/>
      <c r="RPD47" s="2"/>
      <c r="RPE47" s="2"/>
      <c r="RPF47" s="2"/>
      <c r="RPG47" s="2"/>
      <c r="RPH47" s="2"/>
      <c r="RPI47" s="2"/>
      <c r="RPJ47" s="2"/>
      <c r="RPK47" s="2"/>
      <c r="RPL47" s="2"/>
      <c r="RPM47" s="2"/>
      <c r="RPN47" s="2"/>
      <c r="RPO47" s="2"/>
      <c r="RPP47" s="2"/>
      <c r="RPQ47" s="2"/>
      <c r="RPR47" s="2"/>
      <c r="RPS47" s="2"/>
      <c r="RPT47" s="2"/>
      <c r="RPU47" s="2"/>
      <c r="RPV47" s="2"/>
      <c r="RPW47" s="2"/>
      <c r="RPX47" s="2"/>
      <c r="RPY47" s="2"/>
      <c r="RPZ47" s="2"/>
      <c r="RQA47" s="2"/>
      <c r="RQB47" s="2"/>
      <c r="RQC47" s="2"/>
      <c r="RQD47" s="2"/>
      <c r="RQE47" s="2"/>
      <c r="RQF47" s="2"/>
      <c r="RQG47" s="2"/>
      <c r="RQH47" s="2"/>
      <c r="RQI47" s="2"/>
      <c r="RQJ47" s="2"/>
      <c r="RQK47" s="2"/>
      <c r="RQL47" s="2"/>
      <c r="RQM47" s="2"/>
      <c r="RQN47" s="2"/>
      <c r="RQO47" s="2"/>
      <c r="RQP47" s="2"/>
      <c r="RQQ47" s="2"/>
      <c r="RQR47" s="2"/>
      <c r="RQS47" s="2"/>
      <c r="RQT47" s="2"/>
      <c r="RQU47" s="2"/>
      <c r="RQV47" s="2"/>
      <c r="RQW47" s="2"/>
      <c r="RQX47" s="2"/>
      <c r="RQY47" s="2"/>
      <c r="RQZ47" s="2"/>
      <c r="RRA47" s="2"/>
      <c r="RRB47" s="2"/>
      <c r="RRC47" s="2"/>
      <c r="RRD47" s="2"/>
      <c r="RRE47" s="2"/>
      <c r="RRF47" s="2"/>
      <c r="RRG47" s="2"/>
      <c r="RRH47" s="2"/>
      <c r="RRI47" s="2"/>
      <c r="RRJ47" s="2"/>
      <c r="RRK47" s="2"/>
      <c r="RRL47" s="2"/>
      <c r="RRM47" s="2"/>
      <c r="RRN47" s="2"/>
      <c r="RRO47" s="2"/>
      <c r="RRP47" s="2"/>
      <c r="RRQ47" s="2"/>
      <c r="RRR47" s="2"/>
      <c r="RRS47" s="2"/>
      <c r="RRT47" s="2"/>
      <c r="RRU47" s="2"/>
      <c r="RRV47" s="2"/>
      <c r="RRW47" s="2"/>
      <c r="RRX47" s="2"/>
      <c r="RRY47" s="2"/>
      <c r="RRZ47" s="2"/>
      <c r="RSA47" s="2"/>
      <c r="RSB47" s="2"/>
      <c r="RSC47" s="2"/>
      <c r="RSD47" s="2"/>
      <c r="RSE47" s="2"/>
      <c r="RSF47" s="2"/>
      <c r="RSG47" s="2"/>
      <c r="RSH47" s="2"/>
      <c r="RSI47" s="2"/>
      <c r="RSJ47" s="2"/>
      <c r="RSK47" s="2"/>
      <c r="RSL47" s="2"/>
      <c r="RSM47" s="2"/>
      <c r="RSN47" s="2"/>
      <c r="RSO47" s="2"/>
      <c r="RSP47" s="2"/>
      <c r="RSQ47" s="2"/>
      <c r="RSR47" s="2"/>
      <c r="RSS47" s="2"/>
      <c r="RST47" s="2"/>
      <c r="RSU47" s="2"/>
      <c r="RSV47" s="2"/>
      <c r="RSW47" s="2"/>
      <c r="RSX47" s="2"/>
      <c r="RSY47" s="2"/>
      <c r="RSZ47" s="2"/>
      <c r="RTA47" s="2"/>
      <c r="RTB47" s="2"/>
      <c r="RTC47" s="2"/>
      <c r="RTD47" s="2"/>
      <c r="RTE47" s="2"/>
      <c r="RTF47" s="2"/>
      <c r="RTG47" s="2"/>
      <c r="RTH47" s="2"/>
      <c r="RTI47" s="2"/>
      <c r="RTJ47" s="2"/>
      <c r="RTK47" s="2"/>
      <c r="RTL47" s="2"/>
      <c r="RTM47" s="2"/>
      <c r="RTN47" s="2"/>
      <c r="RTO47" s="2"/>
      <c r="RTP47" s="2"/>
      <c r="RTQ47" s="2"/>
      <c r="RTR47" s="2"/>
      <c r="RTS47" s="2"/>
      <c r="RTT47" s="2"/>
      <c r="RTU47" s="2"/>
      <c r="RTV47" s="2"/>
      <c r="RTW47" s="2"/>
      <c r="RTX47" s="2"/>
      <c r="RTY47" s="2"/>
      <c r="RTZ47" s="2"/>
      <c r="RUA47" s="2"/>
      <c r="RUB47" s="2"/>
      <c r="RUC47" s="2"/>
      <c r="RUD47" s="2"/>
      <c r="RUE47" s="2"/>
      <c r="RUF47" s="2"/>
      <c r="RUG47" s="2"/>
      <c r="RUH47" s="2"/>
      <c r="RUI47" s="2"/>
      <c r="RUJ47" s="2"/>
      <c r="RUK47" s="2"/>
      <c r="RUL47" s="2"/>
      <c r="RUM47" s="2"/>
      <c r="RUN47" s="2"/>
      <c r="RUO47" s="2"/>
      <c r="RUP47" s="2"/>
      <c r="RUQ47" s="2"/>
      <c r="RUR47" s="2"/>
      <c r="RUS47" s="2"/>
      <c r="RUT47" s="2"/>
      <c r="RUU47" s="2"/>
      <c r="RUV47" s="2"/>
      <c r="RUW47" s="2"/>
      <c r="RUX47" s="2"/>
      <c r="RUY47" s="2"/>
      <c r="RUZ47" s="2"/>
      <c r="RVA47" s="2"/>
      <c r="RVB47" s="2"/>
      <c r="RVC47" s="2"/>
      <c r="RVD47" s="2"/>
      <c r="RVE47" s="2"/>
      <c r="RVF47" s="2"/>
      <c r="RVG47" s="2"/>
      <c r="RVH47" s="2"/>
      <c r="RVI47" s="2"/>
      <c r="RVJ47" s="2"/>
      <c r="RVK47" s="2"/>
      <c r="RVL47" s="2"/>
      <c r="RVM47" s="2"/>
      <c r="RVN47" s="2"/>
      <c r="RVO47" s="2"/>
      <c r="RVP47" s="2"/>
      <c r="RVQ47" s="2"/>
      <c r="RVR47" s="2"/>
      <c r="RVS47" s="2"/>
      <c r="RVT47" s="2"/>
      <c r="RVU47" s="2"/>
      <c r="RVV47" s="2"/>
      <c r="RVW47" s="2"/>
      <c r="RVX47" s="2"/>
      <c r="RVY47" s="2"/>
      <c r="RVZ47" s="2"/>
      <c r="RWA47" s="2"/>
      <c r="RWB47" s="2"/>
      <c r="RWC47" s="2"/>
      <c r="RWD47" s="2"/>
      <c r="RWE47" s="2"/>
      <c r="RWF47" s="2"/>
      <c r="RWG47" s="2"/>
      <c r="RWH47" s="2"/>
      <c r="RWI47" s="2"/>
      <c r="RWJ47" s="2"/>
      <c r="RWK47" s="2"/>
      <c r="RWL47" s="2"/>
      <c r="RWM47" s="2"/>
      <c r="RWN47" s="2"/>
      <c r="RWO47" s="2"/>
      <c r="RWP47" s="2"/>
      <c r="RWQ47" s="2"/>
      <c r="RWR47" s="2"/>
      <c r="RWS47" s="2"/>
      <c r="RWT47" s="2"/>
      <c r="RWU47" s="2"/>
      <c r="RWV47" s="2"/>
      <c r="RWW47" s="2"/>
      <c r="RWX47" s="2"/>
      <c r="RWY47" s="2"/>
      <c r="RWZ47" s="2"/>
      <c r="RXA47" s="2"/>
      <c r="RXB47" s="2"/>
      <c r="RXC47" s="2"/>
      <c r="RXD47" s="2"/>
      <c r="RXE47" s="2"/>
      <c r="RXF47" s="2"/>
      <c r="RXG47" s="2"/>
      <c r="RXH47" s="2"/>
      <c r="RXI47" s="2"/>
      <c r="RXJ47" s="2"/>
      <c r="RXK47" s="2"/>
      <c r="RXL47" s="2"/>
      <c r="RXM47" s="2"/>
      <c r="RXN47" s="2"/>
      <c r="RXO47" s="2"/>
      <c r="RXP47" s="2"/>
      <c r="RXQ47" s="2"/>
      <c r="RXR47" s="2"/>
      <c r="RXS47" s="2"/>
      <c r="RXT47" s="2"/>
      <c r="RXU47" s="2"/>
      <c r="RXV47" s="2"/>
      <c r="RXW47" s="2"/>
      <c r="RXX47" s="2"/>
      <c r="RXY47" s="2"/>
      <c r="RXZ47" s="2"/>
      <c r="RYA47" s="2"/>
      <c r="RYB47" s="2"/>
      <c r="RYC47" s="2"/>
      <c r="RYD47" s="2"/>
      <c r="RYE47" s="2"/>
      <c r="RYF47" s="2"/>
      <c r="RYG47" s="2"/>
      <c r="RYH47" s="2"/>
      <c r="RYI47" s="2"/>
      <c r="RYJ47" s="2"/>
      <c r="RYK47" s="2"/>
      <c r="RYL47" s="2"/>
      <c r="RYM47" s="2"/>
      <c r="RYN47" s="2"/>
      <c r="RYO47" s="2"/>
      <c r="RYP47" s="2"/>
      <c r="RYQ47" s="2"/>
      <c r="RYR47" s="2"/>
      <c r="RYS47" s="2"/>
      <c r="RYT47" s="2"/>
      <c r="RYU47" s="2"/>
      <c r="RYV47" s="2"/>
      <c r="RYW47" s="2"/>
      <c r="RYX47" s="2"/>
      <c r="RYY47" s="2"/>
      <c r="RYZ47" s="2"/>
      <c r="RZA47" s="2"/>
      <c r="RZB47" s="2"/>
      <c r="RZC47" s="2"/>
      <c r="RZD47" s="2"/>
      <c r="RZE47" s="2"/>
      <c r="RZF47" s="2"/>
      <c r="RZG47" s="2"/>
      <c r="RZH47" s="2"/>
      <c r="RZI47" s="2"/>
      <c r="RZJ47" s="2"/>
      <c r="RZK47" s="2"/>
      <c r="RZL47" s="2"/>
      <c r="RZM47" s="2"/>
      <c r="RZN47" s="2"/>
      <c r="RZO47" s="2"/>
      <c r="RZP47" s="2"/>
      <c r="RZQ47" s="2"/>
      <c r="RZR47" s="2"/>
      <c r="RZS47" s="2"/>
      <c r="RZT47" s="2"/>
      <c r="RZU47" s="2"/>
      <c r="RZV47" s="2"/>
      <c r="RZW47" s="2"/>
      <c r="RZX47" s="2"/>
      <c r="RZY47" s="2"/>
      <c r="RZZ47" s="2"/>
      <c r="SAA47" s="2"/>
      <c r="SAB47" s="2"/>
      <c r="SAC47" s="2"/>
      <c r="SAD47" s="2"/>
      <c r="SAE47" s="2"/>
      <c r="SAF47" s="2"/>
      <c r="SAG47" s="2"/>
      <c r="SAH47" s="2"/>
      <c r="SAI47" s="2"/>
      <c r="SAJ47" s="2"/>
      <c r="SAK47" s="2"/>
      <c r="SAL47" s="2"/>
      <c r="SAM47" s="2"/>
      <c r="SAN47" s="2"/>
      <c r="SAO47" s="2"/>
      <c r="SAP47" s="2"/>
      <c r="SAQ47" s="2"/>
      <c r="SAR47" s="2"/>
      <c r="SAS47" s="2"/>
      <c r="SAT47" s="2"/>
      <c r="SAU47" s="2"/>
      <c r="SAV47" s="2"/>
      <c r="SAW47" s="2"/>
      <c r="SAX47" s="2"/>
      <c r="SAY47" s="2"/>
      <c r="SAZ47" s="2"/>
      <c r="SBA47" s="2"/>
      <c r="SBB47" s="2"/>
      <c r="SBC47" s="2"/>
      <c r="SBD47" s="2"/>
      <c r="SBE47" s="2"/>
      <c r="SBF47" s="2"/>
      <c r="SBG47" s="2"/>
      <c r="SBH47" s="2"/>
      <c r="SBI47" s="2"/>
      <c r="SBJ47" s="2"/>
      <c r="SBK47" s="2"/>
      <c r="SBL47" s="2"/>
      <c r="SBM47" s="2"/>
      <c r="SBN47" s="2"/>
      <c r="SBO47" s="2"/>
      <c r="SBP47" s="2"/>
      <c r="SBQ47" s="2"/>
      <c r="SBR47" s="2"/>
      <c r="SBS47" s="2"/>
      <c r="SBT47" s="2"/>
      <c r="SBU47" s="2"/>
      <c r="SBV47" s="2"/>
      <c r="SBW47" s="2"/>
      <c r="SBX47" s="2"/>
      <c r="SBY47" s="2"/>
      <c r="SBZ47" s="2"/>
      <c r="SCA47" s="2"/>
      <c r="SCB47" s="2"/>
      <c r="SCC47" s="2"/>
      <c r="SCD47" s="2"/>
      <c r="SCE47" s="2"/>
      <c r="SCF47" s="2"/>
      <c r="SCG47" s="2"/>
      <c r="SCH47" s="2"/>
      <c r="SCI47" s="2"/>
      <c r="SCJ47" s="2"/>
      <c r="SCK47" s="2"/>
      <c r="SCL47" s="2"/>
      <c r="SCM47" s="2"/>
      <c r="SCN47" s="2"/>
      <c r="SCO47" s="2"/>
      <c r="SCP47" s="2"/>
      <c r="SCQ47" s="2"/>
      <c r="SCR47" s="2"/>
      <c r="SCS47" s="2"/>
      <c r="SCT47" s="2"/>
      <c r="SCU47" s="2"/>
      <c r="SCV47" s="2"/>
      <c r="SCW47" s="2"/>
      <c r="SCX47" s="2"/>
      <c r="SCY47" s="2"/>
      <c r="SCZ47" s="2"/>
      <c r="SDA47" s="2"/>
      <c r="SDB47" s="2"/>
      <c r="SDC47" s="2"/>
      <c r="SDD47" s="2"/>
      <c r="SDE47" s="2"/>
      <c r="SDF47" s="2"/>
      <c r="SDG47" s="2"/>
      <c r="SDH47" s="2"/>
      <c r="SDI47" s="2"/>
      <c r="SDJ47" s="2"/>
      <c r="SDK47" s="2"/>
      <c r="SDL47" s="2"/>
      <c r="SDM47" s="2"/>
      <c r="SDN47" s="2"/>
      <c r="SDO47" s="2"/>
      <c r="SDP47" s="2"/>
      <c r="SDQ47" s="2"/>
      <c r="SDR47" s="2"/>
      <c r="SDS47" s="2"/>
      <c r="SDT47" s="2"/>
      <c r="SDU47" s="2"/>
      <c r="SDV47" s="2"/>
      <c r="SDW47" s="2"/>
      <c r="SDX47" s="2"/>
      <c r="SDY47" s="2"/>
      <c r="SDZ47" s="2"/>
      <c r="SEA47" s="2"/>
      <c r="SEB47" s="2"/>
      <c r="SEC47" s="2"/>
      <c r="SED47" s="2"/>
      <c r="SEE47" s="2"/>
      <c r="SEF47" s="2"/>
      <c r="SEG47" s="2"/>
      <c r="SEH47" s="2"/>
      <c r="SEI47" s="2"/>
      <c r="SEJ47" s="2"/>
      <c r="SEK47" s="2"/>
      <c r="SEL47" s="2"/>
      <c r="SEM47" s="2"/>
      <c r="SEN47" s="2"/>
      <c r="SEO47" s="2"/>
      <c r="SEP47" s="2"/>
      <c r="SEQ47" s="2"/>
      <c r="SER47" s="2"/>
      <c r="SES47" s="2"/>
      <c r="SET47" s="2"/>
      <c r="SEU47" s="2"/>
      <c r="SEV47" s="2"/>
      <c r="SEW47" s="2"/>
      <c r="SEX47" s="2"/>
      <c r="SEY47" s="2"/>
      <c r="SEZ47" s="2"/>
      <c r="SFA47" s="2"/>
      <c r="SFB47" s="2"/>
      <c r="SFC47" s="2"/>
      <c r="SFD47" s="2"/>
      <c r="SFE47" s="2"/>
      <c r="SFF47" s="2"/>
      <c r="SFG47" s="2"/>
      <c r="SFH47" s="2"/>
      <c r="SFI47" s="2"/>
      <c r="SFJ47" s="2"/>
      <c r="SFK47" s="2"/>
      <c r="SFL47" s="2"/>
      <c r="SFM47" s="2"/>
      <c r="SFN47" s="2"/>
      <c r="SFO47" s="2"/>
      <c r="SFP47" s="2"/>
      <c r="SFQ47" s="2"/>
      <c r="SFR47" s="2"/>
      <c r="SFS47" s="2"/>
      <c r="SFT47" s="2"/>
      <c r="SFU47" s="2"/>
      <c r="SFV47" s="2"/>
      <c r="SFW47" s="2"/>
      <c r="SFX47" s="2"/>
      <c r="SFY47" s="2"/>
      <c r="SFZ47" s="2"/>
      <c r="SGA47" s="2"/>
      <c r="SGB47" s="2"/>
      <c r="SGC47" s="2"/>
      <c r="SGD47" s="2"/>
      <c r="SGE47" s="2"/>
      <c r="SGF47" s="2"/>
      <c r="SGG47" s="2"/>
      <c r="SGH47" s="2"/>
      <c r="SGI47" s="2"/>
      <c r="SGJ47" s="2"/>
      <c r="SGK47" s="2"/>
      <c r="SGL47" s="2"/>
      <c r="SGM47" s="2"/>
      <c r="SGN47" s="2"/>
      <c r="SGO47" s="2"/>
      <c r="SGP47" s="2"/>
      <c r="SGQ47" s="2"/>
      <c r="SGR47" s="2"/>
      <c r="SGS47" s="2"/>
      <c r="SGT47" s="2"/>
      <c r="SGU47" s="2"/>
      <c r="SGV47" s="2"/>
      <c r="SGW47" s="2"/>
      <c r="SGX47" s="2"/>
      <c r="SGY47" s="2"/>
      <c r="SGZ47" s="2"/>
      <c r="SHA47" s="2"/>
      <c r="SHB47" s="2"/>
      <c r="SHC47" s="2"/>
      <c r="SHD47" s="2"/>
      <c r="SHE47" s="2"/>
      <c r="SHF47" s="2"/>
      <c r="SHG47" s="2"/>
      <c r="SHH47" s="2"/>
      <c r="SHI47" s="2"/>
      <c r="SHJ47" s="2"/>
      <c r="SHK47" s="2"/>
      <c r="SHL47" s="2"/>
      <c r="SHM47" s="2"/>
      <c r="SHN47" s="2"/>
      <c r="SHO47" s="2"/>
      <c r="SHP47" s="2"/>
      <c r="SHQ47" s="2"/>
      <c r="SHR47" s="2"/>
      <c r="SHS47" s="2"/>
      <c r="SHT47" s="2"/>
      <c r="SHU47" s="2"/>
      <c r="SHV47" s="2"/>
      <c r="SHW47" s="2"/>
      <c r="SHX47" s="2"/>
      <c r="SHY47" s="2"/>
      <c r="SHZ47" s="2"/>
      <c r="SIA47" s="2"/>
      <c r="SIB47" s="2"/>
      <c r="SIC47" s="2"/>
      <c r="SID47" s="2"/>
      <c r="SIE47" s="2"/>
      <c r="SIF47" s="2"/>
      <c r="SIG47" s="2"/>
      <c r="SIH47" s="2"/>
      <c r="SII47" s="2"/>
      <c r="SIJ47" s="2"/>
      <c r="SIK47" s="2"/>
      <c r="SIL47" s="2"/>
      <c r="SIM47" s="2"/>
      <c r="SIN47" s="2"/>
      <c r="SIO47" s="2"/>
      <c r="SIP47" s="2"/>
      <c r="SIQ47" s="2"/>
      <c r="SIR47" s="2"/>
      <c r="SIS47" s="2"/>
      <c r="SIT47" s="2"/>
      <c r="SIU47" s="2"/>
      <c r="SIV47" s="2"/>
      <c r="SIW47" s="2"/>
      <c r="SIX47" s="2"/>
      <c r="SIY47" s="2"/>
      <c r="SIZ47" s="2"/>
      <c r="SJA47" s="2"/>
      <c r="SJB47" s="2"/>
      <c r="SJC47" s="2"/>
      <c r="SJD47" s="2"/>
      <c r="SJE47" s="2"/>
      <c r="SJF47" s="2"/>
      <c r="SJG47" s="2"/>
      <c r="SJH47" s="2"/>
      <c r="SJI47" s="2"/>
      <c r="SJJ47" s="2"/>
      <c r="SJK47" s="2"/>
      <c r="SJL47" s="2"/>
      <c r="SJM47" s="2"/>
      <c r="SJN47" s="2"/>
      <c r="SJO47" s="2"/>
      <c r="SJP47" s="2"/>
      <c r="SJQ47" s="2"/>
      <c r="SJR47" s="2"/>
      <c r="SJS47" s="2"/>
      <c r="SJT47" s="2"/>
      <c r="SJU47" s="2"/>
      <c r="SJV47" s="2"/>
      <c r="SJW47" s="2"/>
      <c r="SJX47" s="2"/>
      <c r="SJY47" s="2"/>
      <c r="SJZ47" s="2"/>
      <c r="SKA47" s="2"/>
      <c r="SKB47" s="2"/>
      <c r="SKC47" s="2"/>
      <c r="SKD47" s="2"/>
      <c r="SKE47" s="2"/>
      <c r="SKF47" s="2"/>
      <c r="SKG47" s="2"/>
      <c r="SKH47" s="2"/>
      <c r="SKI47" s="2"/>
      <c r="SKJ47" s="2"/>
      <c r="SKK47" s="2"/>
      <c r="SKL47" s="2"/>
      <c r="SKM47" s="2"/>
      <c r="SKN47" s="2"/>
      <c r="SKO47" s="2"/>
      <c r="SKP47" s="2"/>
      <c r="SKQ47" s="2"/>
      <c r="SKR47" s="2"/>
      <c r="SKS47" s="2"/>
      <c r="SKT47" s="2"/>
      <c r="SKU47" s="2"/>
      <c r="SKV47" s="2"/>
      <c r="SKW47" s="2"/>
      <c r="SKX47" s="2"/>
      <c r="SKY47" s="2"/>
      <c r="SKZ47" s="2"/>
      <c r="SLA47" s="2"/>
      <c r="SLB47" s="2"/>
      <c r="SLC47" s="2"/>
      <c r="SLD47" s="2"/>
      <c r="SLE47" s="2"/>
      <c r="SLF47" s="2"/>
      <c r="SLG47" s="2"/>
      <c r="SLH47" s="2"/>
      <c r="SLI47" s="2"/>
      <c r="SLJ47" s="2"/>
      <c r="SLK47" s="2"/>
      <c r="SLL47" s="2"/>
      <c r="SLM47" s="2"/>
      <c r="SLN47" s="2"/>
      <c r="SLO47" s="2"/>
      <c r="SLP47" s="2"/>
      <c r="SLQ47" s="2"/>
      <c r="SLR47" s="2"/>
      <c r="SLS47" s="2"/>
      <c r="SLT47" s="2"/>
      <c r="SLU47" s="2"/>
      <c r="SLV47" s="2"/>
      <c r="SLW47" s="2"/>
      <c r="SLX47" s="2"/>
      <c r="SLY47" s="2"/>
      <c r="SLZ47" s="2"/>
      <c r="SMA47" s="2"/>
      <c r="SMB47" s="2"/>
      <c r="SMC47" s="2"/>
      <c r="SMD47" s="2"/>
      <c r="SME47" s="2"/>
      <c r="SMF47" s="2"/>
      <c r="SMG47" s="2"/>
      <c r="SMH47" s="2"/>
      <c r="SMI47" s="2"/>
      <c r="SMJ47" s="2"/>
      <c r="SMK47" s="2"/>
      <c r="SML47" s="2"/>
      <c r="SMM47" s="2"/>
      <c r="SMN47" s="2"/>
      <c r="SMO47" s="2"/>
      <c r="SMP47" s="2"/>
      <c r="SMQ47" s="2"/>
      <c r="SMR47" s="2"/>
      <c r="SMS47" s="2"/>
      <c r="SMT47" s="2"/>
      <c r="SMU47" s="2"/>
      <c r="SMV47" s="2"/>
      <c r="SMW47" s="2"/>
      <c r="SMX47" s="2"/>
      <c r="SMY47" s="2"/>
      <c r="SMZ47" s="2"/>
      <c r="SNA47" s="2"/>
      <c r="SNB47" s="2"/>
      <c r="SNC47" s="2"/>
      <c r="SND47" s="2"/>
      <c r="SNE47" s="2"/>
      <c r="SNF47" s="2"/>
      <c r="SNG47" s="2"/>
      <c r="SNH47" s="2"/>
      <c r="SNI47" s="2"/>
      <c r="SNJ47" s="2"/>
      <c r="SNK47" s="2"/>
      <c r="SNL47" s="2"/>
      <c r="SNM47" s="2"/>
      <c r="SNN47" s="2"/>
      <c r="SNO47" s="2"/>
      <c r="SNP47" s="2"/>
      <c r="SNQ47" s="2"/>
      <c r="SNR47" s="2"/>
      <c r="SNS47" s="2"/>
      <c r="SNT47" s="2"/>
      <c r="SNU47" s="2"/>
      <c r="SNV47" s="2"/>
      <c r="SNW47" s="2"/>
      <c r="SNX47" s="2"/>
      <c r="SNY47" s="2"/>
      <c r="SNZ47" s="2"/>
      <c r="SOA47" s="2"/>
      <c r="SOB47" s="2"/>
      <c r="SOC47" s="2"/>
      <c r="SOD47" s="2"/>
      <c r="SOE47" s="2"/>
      <c r="SOF47" s="2"/>
      <c r="SOG47" s="2"/>
      <c r="SOH47" s="2"/>
      <c r="SOI47" s="2"/>
      <c r="SOJ47" s="2"/>
      <c r="SOK47" s="2"/>
      <c r="SOL47" s="2"/>
      <c r="SOM47" s="2"/>
      <c r="SON47" s="2"/>
      <c r="SOO47" s="2"/>
      <c r="SOP47" s="2"/>
      <c r="SOQ47" s="2"/>
      <c r="SOR47" s="2"/>
      <c r="SOS47" s="2"/>
      <c r="SOT47" s="2"/>
      <c r="SOU47" s="2"/>
      <c r="SOV47" s="2"/>
      <c r="SOW47" s="2"/>
      <c r="SOX47" s="2"/>
      <c r="SOY47" s="2"/>
      <c r="SOZ47" s="2"/>
      <c r="SPA47" s="2"/>
      <c r="SPB47" s="2"/>
      <c r="SPC47" s="2"/>
      <c r="SPD47" s="2"/>
      <c r="SPE47" s="2"/>
      <c r="SPF47" s="2"/>
      <c r="SPG47" s="2"/>
      <c r="SPH47" s="2"/>
      <c r="SPI47" s="2"/>
      <c r="SPJ47" s="2"/>
      <c r="SPK47" s="2"/>
      <c r="SPL47" s="2"/>
      <c r="SPM47" s="2"/>
      <c r="SPN47" s="2"/>
      <c r="SPO47" s="2"/>
      <c r="SPP47" s="2"/>
      <c r="SPQ47" s="2"/>
      <c r="SPR47" s="2"/>
      <c r="SPS47" s="2"/>
      <c r="SPT47" s="2"/>
      <c r="SPU47" s="2"/>
      <c r="SPV47" s="2"/>
      <c r="SPW47" s="2"/>
      <c r="SPX47" s="2"/>
      <c r="SPY47" s="2"/>
      <c r="SPZ47" s="2"/>
      <c r="SQA47" s="2"/>
      <c r="SQB47" s="2"/>
      <c r="SQC47" s="2"/>
      <c r="SQD47" s="2"/>
      <c r="SQE47" s="2"/>
      <c r="SQF47" s="2"/>
      <c r="SQG47" s="2"/>
      <c r="SQH47" s="2"/>
      <c r="SQI47" s="2"/>
      <c r="SQJ47" s="2"/>
      <c r="SQK47" s="2"/>
      <c r="SQL47" s="2"/>
      <c r="SQM47" s="2"/>
      <c r="SQN47" s="2"/>
      <c r="SQO47" s="2"/>
      <c r="SQP47" s="2"/>
      <c r="SQQ47" s="2"/>
      <c r="SQR47" s="2"/>
      <c r="SQS47" s="2"/>
      <c r="SQT47" s="2"/>
      <c r="SQU47" s="2"/>
      <c r="SQV47" s="2"/>
      <c r="SQW47" s="2"/>
      <c r="SQX47" s="2"/>
      <c r="SQY47" s="2"/>
      <c r="SQZ47" s="2"/>
      <c r="SRA47" s="2"/>
      <c r="SRB47" s="2"/>
      <c r="SRC47" s="2"/>
      <c r="SRD47" s="2"/>
      <c r="SRE47" s="2"/>
      <c r="SRF47" s="2"/>
      <c r="SRG47" s="2"/>
      <c r="SRH47" s="2"/>
      <c r="SRI47" s="2"/>
      <c r="SRJ47" s="2"/>
      <c r="SRK47" s="2"/>
      <c r="SRL47" s="2"/>
      <c r="SRM47" s="2"/>
      <c r="SRN47" s="2"/>
      <c r="SRO47" s="2"/>
      <c r="SRP47" s="2"/>
      <c r="SRQ47" s="2"/>
      <c r="SRR47" s="2"/>
      <c r="SRS47" s="2"/>
      <c r="SRT47" s="2"/>
      <c r="SRU47" s="2"/>
      <c r="SRV47" s="2"/>
      <c r="SRW47" s="2"/>
      <c r="SRX47" s="2"/>
      <c r="SRY47" s="2"/>
      <c r="SRZ47" s="2"/>
      <c r="SSA47" s="2"/>
      <c r="SSB47" s="2"/>
      <c r="SSC47" s="2"/>
      <c r="SSD47" s="2"/>
      <c r="SSE47" s="2"/>
      <c r="SSF47" s="2"/>
      <c r="SSG47" s="2"/>
      <c r="SSH47" s="2"/>
      <c r="SSI47" s="2"/>
      <c r="SSJ47" s="2"/>
      <c r="SSK47" s="2"/>
      <c r="SSL47" s="2"/>
      <c r="SSM47" s="2"/>
      <c r="SSN47" s="2"/>
      <c r="SSO47" s="2"/>
      <c r="SSP47" s="2"/>
      <c r="SSQ47" s="2"/>
      <c r="SSR47" s="2"/>
      <c r="SSS47" s="2"/>
      <c r="SST47" s="2"/>
      <c r="SSU47" s="2"/>
      <c r="SSV47" s="2"/>
      <c r="SSW47" s="2"/>
      <c r="SSX47" s="2"/>
      <c r="SSY47" s="2"/>
      <c r="SSZ47" s="2"/>
      <c r="STA47" s="2"/>
      <c r="STB47" s="2"/>
      <c r="STC47" s="2"/>
      <c r="STD47" s="2"/>
      <c r="STE47" s="2"/>
      <c r="STF47" s="2"/>
      <c r="STG47" s="2"/>
      <c r="STH47" s="2"/>
      <c r="STI47" s="2"/>
      <c r="STJ47" s="2"/>
      <c r="STK47" s="2"/>
      <c r="STL47" s="2"/>
      <c r="STM47" s="2"/>
      <c r="STN47" s="2"/>
      <c r="STO47" s="2"/>
      <c r="STP47" s="2"/>
      <c r="STQ47" s="2"/>
      <c r="STR47" s="2"/>
      <c r="STS47" s="2"/>
      <c r="STT47" s="2"/>
      <c r="STU47" s="2"/>
      <c r="STV47" s="2"/>
      <c r="STW47" s="2"/>
      <c r="STX47" s="2"/>
      <c r="STY47" s="2"/>
      <c r="STZ47" s="2"/>
      <c r="SUA47" s="2"/>
      <c r="SUB47" s="2"/>
      <c r="SUC47" s="2"/>
      <c r="SUD47" s="2"/>
      <c r="SUE47" s="2"/>
      <c r="SUF47" s="2"/>
      <c r="SUG47" s="2"/>
      <c r="SUH47" s="2"/>
      <c r="SUI47" s="2"/>
      <c r="SUJ47" s="2"/>
      <c r="SUK47" s="2"/>
      <c r="SUL47" s="2"/>
      <c r="SUM47" s="2"/>
      <c r="SUN47" s="2"/>
      <c r="SUO47" s="2"/>
      <c r="SUP47" s="2"/>
      <c r="SUQ47" s="2"/>
      <c r="SUR47" s="2"/>
      <c r="SUS47" s="2"/>
      <c r="SUT47" s="2"/>
      <c r="SUU47" s="2"/>
      <c r="SUV47" s="2"/>
      <c r="SUW47" s="2"/>
      <c r="SUX47" s="2"/>
      <c r="SUY47" s="2"/>
      <c r="SUZ47" s="2"/>
      <c r="SVA47" s="2"/>
      <c r="SVB47" s="2"/>
      <c r="SVC47" s="2"/>
      <c r="SVD47" s="2"/>
      <c r="SVE47" s="2"/>
      <c r="SVF47" s="2"/>
      <c r="SVG47" s="2"/>
      <c r="SVH47" s="2"/>
      <c r="SVI47" s="2"/>
      <c r="SVJ47" s="2"/>
      <c r="SVK47" s="2"/>
      <c r="SVL47" s="2"/>
      <c r="SVM47" s="2"/>
      <c r="SVN47" s="2"/>
      <c r="SVO47" s="2"/>
      <c r="SVP47" s="2"/>
      <c r="SVQ47" s="2"/>
      <c r="SVR47" s="2"/>
      <c r="SVS47" s="2"/>
      <c r="SVT47" s="2"/>
      <c r="SVU47" s="2"/>
      <c r="SVV47" s="2"/>
      <c r="SVW47" s="2"/>
      <c r="SVX47" s="2"/>
      <c r="SVY47" s="2"/>
      <c r="SVZ47" s="2"/>
      <c r="SWA47" s="2"/>
      <c r="SWB47" s="2"/>
      <c r="SWC47" s="2"/>
      <c r="SWD47" s="2"/>
      <c r="SWE47" s="2"/>
      <c r="SWF47" s="2"/>
      <c r="SWG47" s="2"/>
      <c r="SWH47" s="2"/>
      <c r="SWI47" s="2"/>
      <c r="SWJ47" s="2"/>
      <c r="SWK47" s="2"/>
      <c r="SWL47" s="2"/>
      <c r="SWM47" s="2"/>
      <c r="SWN47" s="2"/>
      <c r="SWO47" s="2"/>
      <c r="SWP47" s="2"/>
      <c r="SWQ47" s="2"/>
      <c r="SWR47" s="2"/>
      <c r="SWS47" s="2"/>
      <c r="SWT47" s="2"/>
      <c r="SWU47" s="2"/>
      <c r="SWV47" s="2"/>
      <c r="SWW47" s="2"/>
      <c r="SWX47" s="2"/>
      <c r="SWY47" s="2"/>
      <c r="SWZ47" s="2"/>
      <c r="SXA47" s="2"/>
      <c r="SXB47" s="2"/>
      <c r="SXC47" s="2"/>
      <c r="SXD47" s="2"/>
      <c r="SXE47" s="2"/>
      <c r="SXF47" s="2"/>
      <c r="SXG47" s="2"/>
      <c r="SXH47" s="2"/>
      <c r="SXI47" s="2"/>
      <c r="SXJ47" s="2"/>
      <c r="SXK47" s="2"/>
      <c r="SXL47" s="2"/>
      <c r="SXM47" s="2"/>
      <c r="SXN47" s="2"/>
      <c r="SXO47" s="2"/>
      <c r="SXP47" s="2"/>
      <c r="SXQ47" s="2"/>
      <c r="SXR47" s="2"/>
      <c r="SXS47" s="2"/>
      <c r="SXT47" s="2"/>
      <c r="SXU47" s="2"/>
      <c r="SXV47" s="2"/>
      <c r="SXW47" s="2"/>
      <c r="SXX47" s="2"/>
      <c r="SXY47" s="2"/>
      <c r="SXZ47" s="2"/>
      <c r="SYA47" s="2"/>
      <c r="SYB47" s="2"/>
      <c r="SYC47" s="2"/>
      <c r="SYD47" s="2"/>
      <c r="SYE47" s="2"/>
      <c r="SYF47" s="2"/>
      <c r="SYG47" s="2"/>
      <c r="SYH47" s="2"/>
      <c r="SYI47" s="2"/>
      <c r="SYJ47" s="2"/>
      <c r="SYK47" s="2"/>
      <c r="SYL47" s="2"/>
      <c r="SYM47" s="2"/>
      <c r="SYN47" s="2"/>
      <c r="SYO47" s="2"/>
      <c r="SYP47" s="2"/>
      <c r="SYQ47" s="2"/>
      <c r="SYR47" s="2"/>
      <c r="SYS47" s="2"/>
      <c r="SYT47" s="2"/>
      <c r="SYU47" s="2"/>
      <c r="SYV47" s="2"/>
      <c r="SYW47" s="2"/>
      <c r="SYX47" s="2"/>
      <c r="SYY47" s="2"/>
      <c r="SYZ47" s="2"/>
      <c r="SZA47" s="2"/>
      <c r="SZB47" s="2"/>
      <c r="SZC47" s="2"/>
      <c r="SZD47" s="2"/>
      <c r="SZE47" s="2"/>
      <c r="SZF47" s="2"/>
      <c r="SZG47" s="2"/>
      <c r="SZH47" s="2"/>
      <c r="SZI47" s="2"/>
      <c r="SZJ47" s="2"/>
      <c r="SZK47" s="2"/>
      <c r="SZL47" s="2"/>
      <c r="SZM47" s="2"/>
      <c r="SZN47" s="2"/>
      <c r="SZO47" s="2"/>
      <c r="SZP47" s="2"/>
      <c r="SZQ47" s="2"/>
      <c r="SZR47" s="2"/>
      <c r="SZS47" s="2"/>
      <c r="SZT47" s="2"/>
      <c r="SZU47" s="2"/>
      <c r="SZV47" s="2"/>
      <c r="SZW47" s="2"/>
      <c r="SZX47" s="2"/>
      <c r="SZY47" s="2"/>
      <c r="SZZ47" s="2"/>
      <c r="TAA47" s="2"/>
      <c r="TAB47" s="2"/>
      <c r="TAC47" s="2"/>
      <c r="TAD47" s="2"/>
      <c r="TAE47" s="2"/>
      <c r="TAF47" s="2"/>
      <c r="TAG47" s="2"/>
      <c r="TAH47" s="2"/>
      <c r="TAI47" s="2"/>
      <c r="TAJ47" s="2"/>
      <c r="TAK47" s="2"/>
      <c r="TAL47" s="2"/>
      <c r="TAM47" s="2"/>
      <c r="TAN47" s="2"/>
      <c r="TAO47" s="2"/>
      <c r="TAP47" s="2"/>
      <c r="TAQ47" s="2"/>
      <c r="TAR47" s="2"/>
      <c r="TAS47" s="2"/>
      <c r="TAT47" s="2"/>
      <c r="TAU47" s="2"/>
      <c r="TAV47" s="2"/>
      <c r="TAW47" s="2"/>
      <c r="TAX47" s="2"/>
      <c r="TAY47" s="2"/>
      <c r="TAZ47" s="2"/>
      <c r="TBA47" s="2"/>
      <c r="TBB47" s="2"/>
      <c r="TBC47" s="2"/>
      <c r="TBD47" s="2"/>
      <c r="TBE47" s="2"/>
      <c r="TBF47" s="2"/>
      <c r="TBG47" s="2"/>
      <c r="TBH47" s="2"/>
      <c r="TBI47" s="2"/>
      <c r="TBJ47" s="2"/>
      <c r="TBK47" s="2"/>
      <c r="TBL47" s="2"/>
      <c r="TBM47" s="2"/>
      <c r="TBN47" s="2"/>
      <c r="TBO47" s="2"/>
      <c r="TBP47" s="2"/>
      <c r="TBQ47" s="2"/>
      <c r="TBR47" s="2"/>
      <c r="TBS47" s="2"/>
      <c r="TBT47" s="2"/>
      <c r="TBU47" s="2"/>
      <c r="TBV47" s="2"/>
      <c r="TBW47" s="2"/>
      <c r="TBX47" s="2"/>
      <c r="TBY47" s="2"/>
      <c r="TBZ47" s="2"/>
      <c r="TCA47" s="2"/>
      <c r="TCB47" s="2"/>
      <c r="TCC47" s="2"/>
      <c r="TCD47" s="2"/>
      <c r="TCE47" s="2"/>
      <c r="TCF47" s="2"/>
      <c r="TCG47" s="2"/>
      <c r="TCH47" s="2"/>
      <c r="TCI47" s="2"/>
      <c r="TCJ47" s="2"/>
      <c r="TCK47" s="2"/>
      <c r="TCL47" s="2"/>
      <c r="TCM47" s="2"/>
      <c r="TCN47" s="2"/>
      <c r="TCO47" s="2"/>
      <c r="TCP47" s="2"/>
      <c r="TCQ47" s="2"/>
      <c r="TCR47" s="2"/>
      <c r="TCS47" s="2"/>
      <c r="TCT47" s="2"/>
      <c r="TCU47" s="2"/>
      <c r="TCV47" s="2"/>
      <c r="TCW47" s="2"/>
      <c r="TCX47" s="2"/>
      <c r="TCY47" s="2"/>
      <c r="TCZ47" s="2"/>
      <c r="TDA47" s="2"/>
      <c r="TDB47" s="2"/>
      <c r="TDC47" s="2"/>
      <c r="TDD47" s="2"/>
      <c r="TDE47" s="2"/>
      <c r="TDF47" s="2"/>
      <c r="TDG47" s="2"/>
      <c r="TDH47" s="2"/>
      <c r="TDI47" s="2"/>
      <c r="TDJ47" s="2"/>
      <c r="TDK47" s="2"/>
      <c r="TDL47" s="2"/>
      <c r="TDM47" s="2"/>
      <c r="TDN47" s="2"/>
      <c r="TDO47" s="2"/>
      <c r="TDP47" s="2"/>
      <c r="TDQ47" s="2"/>
      <c r="TDR47" s="2"/>
      <c r="TDS47" s="2"/>
      <c r="TDT47" s="2"/>
      <c r="TDU47" s="2"/>
      <c r="TDV47" s="2"/>
      <c r="TDW47" s="2"/>
      <c r="TDX47" s="2"/>
      <c r="TDY47" s="2"/>
      <c r="TDZ47" s="2"/>
      <c r="TEA47" s="2"/>
      <c r="TEB47" s="2"/>
      <c r="TEC47" s="2"/>
      <c r="TED47" s="2"/>
      <c r="TEE47" s="2"/>
      <c r="TEF47" s="2"/>
      <c r="TEG47" s="2"/>
      <c r="TEH47" s="2"/>
      <c r="TEI47" s="2"/>
      <c r="TEJ47" s="2"/>
      <c r="TEK47" s="2"/>
      <c r="TEL47" s="2"/>
      <c r="TEM47" s="2"/>
      <c r="TEN47" s="2"/>
      <c r="TEO47" s="2"/>
      <c r="TEP47" s="2"/>
      <c r="TEQ47" s="2"/>
      <c r="TER47" s="2"/>
      <c r="TES47" s="2"/>
      <c r="TET47" s="2"/>
      <c r="TEU47" s="2"/>
      <c r="TEV47" s="2"/>
      <c r="TEW47" s="2"/>
      <c r="TEX47" s="2"/>
      <c r="TEY47" s="2"/>
      <c r="TEZ47" s="2"/>
      <c r="TFA47" s="2"/>
      <c r="TFB47" s="2"/>
      <c r="TFC47" s="2"/>
      <c r="TFD47" s="2"/>
      <c r="TFE47" s="2"/>
      <c r="TFF47" s="2"/>
      <c r="TFG47" s="2"/>
      <c r="TFH47" s="2"/>
      <c r="TFI47" s="2"/>
      <c r="TFJ47" s="2"/>
      <c r="TFK47" s="2"/>
      <c r="TFL47" s="2"/>
      <c r="TFM47" s="2"/>
      <c r="TFN47" s="2"/>
      <c r="TFO47" s="2"/>
      <c r="TFP47" s="2"/>
      <c r="TFQ47" s="2"/>
      <c r="TFR47" s="2"/>
      <c r="TFS47" s="2"/>
      <c r="TFT47" s="2"/>
      <c r="TFU47" s="2"/>
      <c r="TFV47" s="2"/>
      <c r="TFW47" s="2"/>
      <c r="TFX47" s="2"/>
      <c r="TFY47" s="2"/>
      <c r="TFZ47" s="2"/>
      <c r="TGA47" s="2"/>
      <c r="TGB47" s="2"/>
      <c r="TGC47" s="2"/>
      <c r="TGD47" s="2"/>
      <c r="TGE47" s="2"/>
      <c r="TGF47" s="2"/>
      <c r="TGG47" s="2"/>
      <c r="TGH47" s="2"/>
      <c r="TGI47" s="2"/>
      <c r="TGJ47" s="2"/>
      <c r="TGK47" s="2"/>
      <c r="TGL47" s="2"/>
      <c r="TGM47" s="2"/>
      <c r="TGN47" s="2"/>
      <c r="TGO47" s="2"/>
      <c r="TGP47" s="2"/>
      <c r="TGQ47" s="2"/>
      <c r="TGR47" s="2"/>
      <c r="TGS47" s="2"/>
      <c r="TGT47" s="2"/>
      <c r="TGU47" s="2"/>
      <c r="TGV47" s="2"/>
      <c r="TGW47" s="2"/>
      <c r="TGX47" s="2"/>
      <c r="TGY47" s="2"/>
      <c r="TGZ47" s="2"/>
      <c r="THA47" s="2"/>
      <c r="THB47" s="2"/>
      <c r="THC47" s="2"/>
      <c r="THD47" s="2"/>
      <c r="THE47" s="2"/>
      <c r="THF47" s="2"/>
      <c r="THG47" s="2"/>
      <c r="THH47" s="2"/>
      <c r="THI47" s="2"/>
      <c r="THJ47" s="2"/>
      <c r="THK47" s="2"/>
      <c r="THL47" s="2"/>
      <c r="THM47" s="2"/>
      <c r="THN47" s="2"/>
      <c r="THO47" s="2"/>
      <c r="THP47" s="2"/>
      <c r="THQ47" s="2"/>
      <c r="THR47" s="2"/>
      <c r="THS47" s="2"/>
      <c r="THT47" s="2"/>
      <c r="THU47" s="2"/>
      <c r="THV47" s="2"/>
      <c r="THW47" s="2"/>
      <c r="THX47" s="2"/>
      <c r="THY47" s="2"/>
      <c r="THZ47" s="2"/>
      <c r="TIA47" s="2"/>
      <c r="TIB47" s="2"/>
      <c r="TIC47" s="2"/>
      <c r="TID47" s="2"/>
      <c r="TIE47" s="2"/>
      <c r="TIF47" s="2"/>
      <c r="TIG47" s="2"/>
      <c r="TIH47" s="2"/>
      <c r="TII47" s="2"/>
      <c r="TIJ47" s="2"/>
      <c r="TIK47" s="2"/>
      <c r="TIL47" s="2"/>
      <c r="TIM47" s="2"/>
      <c r="TIN47" s="2"/>
      <c r="TIO47" s="2"/>
      <c r="TIP47" s="2"/>
      <c r="TIQ47" s="2"/>
      <c r="TIR47" s="2"/>
      <c r="TIS47" s="2"/>
      <c r="TIT47" s="2"/>
      <c r="TIU47" s="2"/>
      <c r="TIV47" s="2"/>
      <c r="TIW47" s="2"/>
      <c r="TIX47" s="2"/>
      <c r="TIY47" s="2"/>
      <c r="TIZ47" s="2"/>
      <c r="TJA47" s="2"/>
      <c r="TJB47" s="2"/>
      <c r="TJC47" s="2"/>
      <c r="TJD47" s="2"/>
      <c r="TJE47" s="2"/>
      <c r="TJF47" s="2"/>
      <c r="TJG47" s="2"/>
      <c r="TJH47" s="2"/>
      <c r="TJI47" s="2"/>
      <c r="TJJ47" s="2"/>
      <c r="TJK47" s="2"/>
      <c r="TJL47" s="2"/>
      <c r="TJM47" s="2"/>
      <c r="TJN47" s="2"/>
      <c r="TJO47" s="2"/>
      <c r="TJP47" s="2"/>
      <c r="TJQ47" s="2"/>
      <c r="TJR47" s="2"/>
      <c r="TJS47" s="2"/>
      <c r="TJT47" s="2"/>
      <c r="TJU47" s="2"/>
      <c r="TJV47" s="2"/>
      <c r="TJW47" s="2"/>
      <c r="TJX47" s="2"/>
      <c r="TJY47" s="2"/>
      <c r="TJZ47" s="2"/>
      <c r="TKA47" s="2"/>
      <c r="TKB47" s="2"/>
      <c r="TKC47" s="2"/>
      <c r="TKD47" s="2"/>
      <c r="TKE47" s="2"/>
      <c r="TKF47" s="2"/>
      <c r="TKG47" s="2"/>
      <c r="TKH47" s="2"/>
      <c r="TKI47" s="2"/>
      <c r="TKJ47" s="2"/>
      <c r="TKK47" s="2"/>
      <c r="TKL47" s="2"/>
      <c r="TKM47" s="2"/>
      <c r="TKN47" s="2"/>
      <c r="TKO47" s="2"/>
      <c r="TKP47" s="2"/>
      <c r="TKQ47" s="2"/>
      <c r="TKR47" s="2"/>
      <c r="TKS47" s="2"/>
      <c r="TKT47" s="2"/>
      <c r="TKU47" s="2"/>
      <c r="TKV47" s="2"/>
      <c r="TKW47" s="2"/>
      <c r="TKX47" s="2"/>
      <c r="TKY47" s="2"/>
      <c r="TKZ47" s="2"/>
      <c r="TLA47" s="2"/>
      <c r="TLB47" s="2"/>
      <c r="TLC47" s="2"/>
      <c r="TLD47" s="2"/>
      <c r="TLE47" s="2"/>
      <c r="TLF47" s="2"/>
      <c r="TLG47" s="2"/>
      <c r="TLH47" s="2"/>
      <c r="TLI47" s="2"/>
      <c r="TLJ47" s="2"/>
      <c r="TLK47" s="2"/>
      <c r="TLL47" s="2"/>
      <c r="TLM47" s="2"/>
      <c r="TLN47" s="2"/>
      <c r="TLO47" s="2"/>
      <c r="TLP47" s="2"/>
      <c r="TLQ47" s="2"/>
      <c r="TLR47" s="2"/>
      <c r="TLS47" s="2"/>
      <c r="TLT47" s="2"/>
      <c r="TLU47" s="2"/>
      <c r="TLV47" s="2"/>
      <c r="TLW47" s="2"/>
      <c r="TLX47" s="2"/>
      <c r="TLY47" s="2"/>
      <c r="TLZ47" s="2"/>
      <c r="TMA47" s="2"/>
      <c r="TMB47" s="2"/>
      <c r="TMC47" s="2"/>
      <c r="TMD47" s="2"/>
      <c r="TME47" s="2"/>
      <c r="TMF47" s="2"/>
      <c r="TMG47" s="2"/>
      <c r="TMH47" s="2"/>
      <c r="TMI47" s="2"/>
      <c r="TMJ47" s="2"/>
      <c r="TMK47" s="2"/>
      <c r="TML47" s="2"/>
      <c r="TMM47" s="2"/>
      <c r="TMN47" s="2"/>
      <c r="TMO47" s="2"/>
      <c r="TMP47" s="2"/>
      <c r="TMQ47" s="2"/>
      <c r="TMR47" s="2"/>
      <c r="TMS47" s="2"/>
      <c r="TMT47" s="2"/>
      <c r="TMU47" s="2"/>
      <c r="TMV47" s="2"/>
      <c r="TMW47" s="2"/>
      <c r="TMX47" s="2"/>
      <c r="TMY47" s="2"/>
      <c r="TMZ47" s="2"/>
      <c r="TNA47" s="2"/>
      <c r="TNB47" s="2"/>
      <c r="TNC47" s="2"/>
      <c r="TND47" s="2"/>
      <c r="TNE47" s="2"/>
      <c r="TNF47" s="2"/>
      <c r="TNG47" s="2"/>
      <c r="TNH47" s="2"/>
      <c r="TNI47" s="2"/>
      <c r="TNJ47" s="2"/>
      <c r="TNK47" s="2"/>
      <c r="TNL47" s="2"/>
      <c r="TNM47" s="2"/>
      <c r="TNN47" s="2"/>
      <c r="TNO47" s="2"/>
      <c r="TNP47" s="2"/>
      <c r="TNQ47" s="2"/>
      <c r="TNR47" s="2"/>
      <c r="TNS47" s="2"/>
      <c r="TNT47" s="2"/>
      <c r="TNU47" s="2"/>
      <c r="TNV47" s="2"/>
      <c r="TNW47" s="2"/>
      <c r="TNX47" s="2"/>
      <c r="TNY47" s="2"/>
      <c r="TNZ47" s="2"/>
      <c r="TOA47" s="2"/>
      <c r="TOB47" s="2"/>
      <c r="TOC47" s="2"/>
      <c r="TOD47" s="2"/>
      <c r="TOE47" s="2"/>
      <c r="TOF47" s="2"/>
      <c r="TOG47" s="2"/>
      <c r="TOH47" s="2"/>
      <c r="TOI47" s="2"/>
      <c r="TOJ47" s="2"/>
      <c r="TOK47" s="2"/>
      <c r="TOL47" s="2"/>
      <c r="TOM47" s="2"/>
      <c r="TON47" s="2"/>
      <c r="TOO47" s="2"/>
      <c r="TOP47" s="2"/>
      <c r="TOQ47" s="2"/>
      <c r="TOR47" s="2"/>
      <c r="TOS47" s="2"/>
      <c r="TOT47" s="2"/>
      <c r="TOU47" s="2"/>
      <c r="TOV47" s="2"/>
      <c r="TOW47" s="2"/>
      <c r="TOX47" s="2"/>
      <c r="TOY47" s="2"/>
      <c r="TOZ47" s="2"/>
      <c r="TPA47" s="2"/>
      <c r="TPB47" s="2"/>
      <c r="TPC47" s="2"/>
      <c r="TPD47" s="2"/>
      <c r="TPE47" s="2"/>
      <c r="TPF47" s="2"/>
      <c r="TPG47" s="2"/>
      <c r="TPH47" s="2"/>
      <c r="TPI47" s="2"/>
      <c r="TPJ47" s="2"/>
      <c r="TPK47" s="2"/>
      <c r="TPL47" s="2"/>
      <c r="TPM47" s="2"/>
      <c r="TPN47" s="2"/>
      <c r="TPO47" s="2"/>
      <c r="TPP47" s="2"/>
      <c r="TPQ47" s="2"/>
      <c r="TPR47" s="2"/>
      <c r="TPS47" s="2"/>
      <c r="TPT47" s="2"/>
      <c r="TPU47" s="2"/>
      <c r="TPV47" s="2"/>
      <c r="TPW47" s="2"/>
      <c r="TPX47" s="2"/>
      <c r="TPY47" s="2"/>
      <c r="TPZ47" s="2"/>
      <c r="TQA47" s="2"/>
      <c r="TQB47" s="2"/>
      <c r="TQC47" s="2"/>
      <c r="TQD47" s="2"/>
      <c r="TQE47" s="2"/>
      <c r="TQF47" s="2"/>
      <c r="TQG47" s="2"/>
      <c r="TQH47" s="2"/>
      <c r="TQI47" s="2"/>
      <c r="TQJ47" s="2"/>
      <c r="TQK47" s="2"/>
      <c r="TQL47" s="2"/>
      <c r="TQM47" s="2"/>
      <c r="TQN47" s="2"/>
      <c r="TQO47" s="2"/>
      <c r="TQP47" s="2"/>
      <c r="TQQ47" s="2"/>
      <c r="TQR47" s="2"/>
      <c r="TQS47" s="2"/>
      <c r="TQT47" s="2"/>
      <c r="TQU47" s="2"/>
      <c r="TQV47" s="2"/>
      <c r="TQW47" s="2"/>
      <c r="TQX47" s="2"/>
      <c r="TQY47" s="2"/>
      <c r="TQZ47" s="2"/>
      <c r="TRA47" s="2"/>
      <c r="TRB47" s="2"/>
      <c r="TRC47" s="2"/>
      <c r="TRD47" s="2"/>
      <c r="TRE47" s="2"/>
      <c r="TRF47" s="2"/>
      <c r="TRG47" s="2"/>
      <c r="TRH47" s="2"/>
      <c r="TRI47" s="2"/>
      <c r="TRJ47" s="2"/>
      <c r="TRK47" s="2"/>
      <c r="TRL47" s="2"/>
      <c r="TRM47" s="2"/>
      <c r="TRN47" s="2"/>
      <c r="TRO47" s="2"/>
      <c r="TRP47" s="2"/>
      <c r="TRQ47" s="2"/>
      <c r="TRR47" s="2"/>
      <c r="TRS47" s="2"/>
      <c r="TRT47" s="2"/>
      <c r="TRU47" s="2"/>
      <c r="TRV47" s="2"/>
      <c r="TRW47" s="2"/>
      <c r="TRX47" s="2"/>
      <c r="TRY47" s="2"/>
      <c r="TRZ47" s="2"/>
      <c r="TSA47" s="2"/>
      <c r="TSB47" s="2"/>
      <c r="TSC47" s="2"/>
      <c r="TSD47" s="2"/>
      <c r="TSE47" s="2"/>
      <c r="TSF47" s="2"/>
      <c r="TSG47" s="2"/>
      <c r="TSH47" s="2"/>
      <c r="TSI47" s="2"/>
      <c r="TSJ47" s="2"/>
      <c r="TSK47" s="2"/>
      <c r="TSL47" s="2"/>
      <c r="TSM47" s="2"/>
      <c r="TSN47" s="2"/>
      <c r="TSO47" s="2"/>
      <c r="TSP47" s="2"/>
      <c r="TSQ47" s="2"/>
      <c r="TSR47" s="2"/>
      <c r="TSS47" s="2"/>
      <c r="TST47" s="2"/>
      <c r="TSU47" s="2"/>
      <c r="TSV47" s="2"/>
      <c r="TSW47" s="2"/>
      <c r="TSX47" s="2"/>
      <c r="TSY47" s="2"/>
      <c r="TSZ47" s="2"/>
      <c r="TTA47" s="2"/>
      <c r="TTB47" s="2"/>
      <c r="TTC47" s="2"/>
      <c r="TTD47" s="2"/>
      <c r="TTE47" s="2"/>
      <c r="TTF47" s="2"/>
      <c r="TTG47" s="2"/>
      <c r="TTH47" s="2"/>
      <c r="TTI47" s="2"/>
      <c r="TTJ47" s="2"/>
      <c r="TTK47" s="2"/>
      <c r="TTL47" s="2"/>
      <c r="TTM47" s="2"/>
      <c r="TTN47" s="2"/>
      <c r="TTO47" s="2"/>
      <c r="TTP47" s="2"/>
      <c r="TTQ47" s="2"/>
      <c r="TTR47" s="2"/>
      <c r="TTS47" s="2"/>
      <c r="TTT47" s="2"/>
      <c r="TTU47" s="2"/>
      <c r="TTV47" s="2"/>
      <c r="TTW47" s="2"/>
      <c r="TTX47" s="2"/>
      <c r="TTY47" s="2"/>
      <c r="TTZ47" s="2"/>
      <c r="TUA47" s="2"/>
      <c r="TUB47" s="2"/>
      <c r="TUC47" s="2"/>
      <c r="TUD47" s="2"/>
      <c r="TUE47" s="2"/>
      <c r="TUF47" s="2"/>
      <c r="TUG47" s="2"/>
      <c r="TUH47" s="2"/>
      <c r="TUI47" s="2"/>
      <c r="TUJ47" s="2"/>
      <c r="TUK47" s="2"/>
      <c r="TUL47" s="2"/>
      <c r="TUM47" s="2"/>
      <c r="TUN47" s="2"/>
      <c r="TUO47" s="2"/>
      <c r="TUP47" s="2"/>
      <c r="TUQ47" s="2"/>
      <c r="TUR47" s="2"/>
      <c r="TUS47" s="2"/>
      <c r="TUT47" s="2"/>
      <c r="TUU47" s="2"/>
      <c r="TUV47" s="2"/>
      <c r="TUW47" s="2"/>
      <c r="TUX47" s="2"/>
      <c r="TUY47" s="2"/>
      <c r="TUZ47" s="2"/>
      <c r="TVA47" s="2"/>
      <c r="TVB47" s="2"/>
      <c r="TVC47" s="2"/>
      <c r="TVD47" s="2"/>
      <c r="TVE47" s="2"/>
      <c r="TVF47" s="2"/>
      <c r="TVG47" s="2"/>
      <c r="TVH47" s="2"/>
      <c r="TVI47" s="2"/>
      <c r="TVJ47" s="2"/>
      <c r="TVK47" s="2"/>
      <c r="TVL47" s="2"/>
      <c r="TVM47" s="2"/>
      <c r="TVN47" s="2"/>
      <c r="TVO47" s="2"/>
      <c r="TVP47" s="2"/>
      <c r="TVQ47" s="2"/>
      <c r="TVR47" s="2"/>
      <c r="TVS47" s="2"/>
      <c r="TVT47" s="2"/>
      <c r="TVU47" s="2"/>
      <c r="TVV47" s="2"/>
      <c r="TVW47" s="2"/>
      <c r="TVX47" s="2"/>
      <c r="TVY47" s="2"/>
      <c r="TVZ47" s="2"/>
      <c r="TWA47" s="2"/>
      <c r="TWB47" s="2"/>
      <c r="TWC47" s="2"/>
      <c r="TWD47" s="2"/>
      <c r="TWE47" s="2"/>
      <c r="TWF47" s="2"/>
      <c r="TWG47" s="2"/>
      <c r="TWH47" s="2"/>
      <c r="TWI47" s="2"/>
      <c r="TWJ47" s="2"/>
      <c r="TWK47" s="2"/>
      <c r="TWL47" s="2"/>
      <c r="TWM47" s="2"/>
      <c r="TWN47" s="2"/>
      <c r="TWO47" s="2"/>
      <c r="TWP47" s="2"/>
      <c r="TWQ47" s="2"/>
      <c r="TWR47" s="2"/>
      <c r="TWS47" s="2"/>
      <c r="TWT47" s="2"/>
      <c r="TWU47" s="2"/>
      <c r="TWV47" s="2"/>
      <c r="TWW47" s="2"/>
      <c r="TWX47" s="2"/>
      <c r="TWY47" s="2"/>
      <c r="TWZ47" s="2"/>
      <c r="TXA47" s="2"/>
      <c r="TXB47" s="2"/>
      <c r="TXC47" s="2"/>
      <c r="TXD47" s="2"/>
      <c r="TXE47" s="2"/>
      <c r="TXF47" s="2"/>
      <c r="TXG47" s="2"/>
      <c r="TXH47" s="2"/>
      <c r="TXI47" s="2"/>
      <c r="TXJ47" s="2"/>
      <c r="TXK47" s="2"/>
      <c r="TXL47" s="2"/>
      <c r="TXM47" s="2"/>
      <c r="TXN47" s="2"/>
      <c r="TXO47" s="2"/>
      <c r="TXP47" s="2"/>
      <c r="TXQ47" s="2"/>
      <c r="TXR47" s="2"/>
      <c r="TXS47" s="2"/>
      <c r="TXT47" s="2"/>
      <c r="TXU47" s="2"/>
      <c r="TXV47" s="2"/>
      <c r="TXW47" s="2"/>
      <c r="TXX47" s="2"/>
      <c r="TXY47" s="2"/>
      <c r="TXZ47" s="2"/>
      <c r="TYA47" s="2"/>
      <c r="TYB47" s="2"/>
      <c r="TYC47" s="2"/>
      <c r="TYD47" s="2"/>
      <c r="TYE47" s="2"/>
      <c r="TYF47" s="2"/>
      <c r="TYG47" s="2"/>
      <c r="TYH47" s="2"/>
      <c r="TYI47" s="2"/>
      <c r="TYJ47" s="2"/>
      <c r="TYK47" s="2"/>
      <c r="TYL47" s="2"/>
      <c r="TYM47" s="2"/>
      <c r="TYN47" s="2"/>
      <c r="TYO47" s="2"/>
      <c r="TYP47" s="2"/>
      <c r="TYQ47" s="2"/>
      <c r="TYR47" s="2"/>
      <c r="TYS47" s="2"/>
      <c r="TYT47" s="2"/>
      <c r="TYU47" s="2"/>
      <c r="TYV47" s="2"/>
      <c r="TYW47" s="2"/>
      <c r="TYX47" s="2"/>
      <c r="TYY47" s="2"/>
      <c r="TYZ47" s="2"/>
      <c r="TZA47" s="2"/>
      <c r="TZB47" s="2"/>
      <c r="TZC47" s="2"/>
      <c r="TZD47" s="2"/>
      <c r="TZE47" s="2"/>
      <c r="TZF47" s="2"/>
      <c r="TZG47" s="2"/>
      <c r="TZH47" s="2"/>
      <c r="TZI47" s="2"/>
      <c r="TZJ47" s="2"/>
      <c r="TZK47" s="2"/>
      <c r="TZL47" s="2"/>
      <c r="TZM47" s="2"/>
      <c r="TZN47" s="2"/>
      <c r="TZO47" s="2"/>
      <c r="TZP47" s="2"/>
      <c r="TZQ47" s="2"/>
      <c r="TZR47" s="2"/>
      <c r="TZS47" s="2"/>
      <c r="TZT47" s="2"/>
      <c r="TZU47" s="2"/>
      <c r="TZV47" s="2"/>
      <c r="TZW47" s="2"/>
      <c r="TZX47" s="2"/>
      <c r="TZY47" s="2"/>
      <c r="TZZ47" s="2"/>
      <c r="UAA47" s="2"/>
      <c r="UAB47" s="2"/>
      <c r="UAC47" s="2"/>
      <c r="UAD47" s="2"/>
      <c r="UAE47" s="2"/>
      <c r="UAF47" s="2"/>
      <c r="UAG47" s="2"/>
      <c r="UAH47" s="2"/>
      <c r="UAI47" s="2"/>
      <c r="UAJ47" s="2"/>
      <c r="UAK47" s="2"/>
      <c r="UAL47" s="2"/>
      <c r="UAM47" s="2"/>
      <c r="UAN47" s="2"/>
      <c r="UAO47" s="2"/>
      <c r="UAP47" s="2"/>
      <c r="UAQ47" s="2"/>
      <c r="UAR47" s="2"/>
      <c r="UAS47" s="2"/>
      <c r="UAT47" s="2"/>
      <c r="UAU47" s="2"/>
      <c r="UAV47" s="2"/>
      <c r="UAW47" s="2"/>
      <c r="UAX47" s="2"/>
      <c r="UAY47" s="2"/>
      <c r="UAZ47" s="2"/>
      <c r="UBA47" s="2"/>
      <c r="UBB47" s="2"/>
      <c r="UBC47" s="2"/>
      <c r="UBD47" s="2"/>
      <c r="UBE47" s="2"/>
      <c r="UBF47" s="2"/>
      <c r="UBG47" s="2"/>
      <c r="UBH47" s="2"/>
      <c r="UBI47" s="2"/>
      <c r="UBJ47" s="2"/>
      <c r="UBK47" s="2"/>
      <c r="UBL47" s="2"/>
      <c r="UBM47" s="2"/>
      <c r="UBN47" s="2"/>
      <c r="UBO47" s="2"/>
      <c r="UBP47" s="2"/>
      <c r="UBQ47" s="2"/>
      <c r="UBR47" s="2"/>
      <c r="UBS47" s="2"/>
      <c r="UBT47" s="2"/>
      <c r="UBU47" s="2"/>
      <c r="UBV47" s="2"/>
      <c r="UBW47" s="2"/>
      <c r="UBX47" s="2"/>
      <c r="UBY47" s="2"/>
      <c r="UBZ47" s="2"/>
      <c r="UCA47" s="2"/>
      <c r="UCB47" s="2"/>
      <c r="UCC47" s="2"/>
      <c r="UCD47" s="2"/>
      <c r="UCE47" s="2"/>
      <c r="UCF47" s="2"/>
      <c r="UCG47" s="2"/>
      <c r="UCH47" s="2"/>
      <c r="UCI47" s="2"/>
      <c r="UCJ47" s="2"/>
      <c r="UCK47" s="2"/>
      <c r="UCL47" s="2"/>
      <c r="UCM47" s="2"/>
      <c r="UCN47" s="2"/>
      <c r="UCO47" s="2"/>
      <c r="UCP47" s="2"/>
      <c r="UCQ47" s="2"/>
      <c r="UCR47" s="2"/>
      <c r="UCS47" s="2"/>
      <c r="UCT47" s="2"/>
      <c r="UCU47" s="2"/>
      <c r="UCV47" s="2"/>
      <c r="UCW47" s="2"/>
      <c r="UCX47" s="2"/>
      <c r="UCY47" s="2"/>
      <c r="UCZ47" s="2"/>
      <c r="UDA47" s="2"/>
      <c r="UDB47" s="2"/>
      <c r="UDC47" s="2"/>
      <c r="UDD47" s="2"/>
      <c r="UDE47" s="2"/>
      <c r="UDF47" s="2"/>
      <c r="UDG47" s="2"/>
      <c r="UDH47" s="2"/>
      <c r="UDI47" s="2"/>
      <c r="UDJ47" s="2"/>
      <c r="UDK47" s="2"/>
      <c r="UDL47" s="2"/>
      <c r="UDM47" s="2"/>
      <c r="UDN47" s="2"/>
      <c r="UDO47" s="2"/>
      <c r="UDP47" s="2"/>
      <c r="UDQ47" s="2"/>
      <c r="UDR47" s="2"/>
      <c r="UDS47" s="2"/>
      <c r="UDT47" s="2"/>
      <c r="UDU47" s="2"/>
      <c r="UDV47" s="2"/>
      <c r="UDW47" s="2"/>
      <c r="UDX47" s="2"/>
      <c r="UDY47" s="2"/>
      <c r="UDZ47" s="2"/>
      <c r="UEA47" s="2"/>
      <c r="UEB47" s="2"/>
      <c r="UEC47" s="2"/>
      <c r="UED47" s="2"/>
      <c r="UEE47" s="2"/>
      <c r="UEF47" s="2"/>
      <c r="UEG47" s="2"/>
      <c r="UEH47" s="2"/>
      <c r="UEI47" s="2"/>
      <c r="UEJ47" s="2"/>
      <c r="UEK47" s="2"/>
      <c r="UEL47" s="2"/>
      <c r="UEM47" s="2"/>
      <c r="UEN47" s="2"/>
      <c r="UEO47" s="2"/>
      <c r="UEP47" s="2"/>
      <c r="UEQ47" s="2"/>
      <c r="UER47" s="2"/>
      <c r="UES47" s="2"/>
      <c r="UET47" s="2"/>
      <c r="UEU47" s="2"/>
      <c r="UEV47" s="2"/>
      <c r="UEW47" s="2"/>
      <c r="UEX47" s="2"/>
      <c r="UEY47" s="2"/>
      <c r="UEZ47" s="2"/>
      <c r="UFA47" s="2"/>
      <c r="UFB47" s="2"/>
      <c r="UFC47" s="2"/>
      <c r="UFD47" s="2"/>
      <c r="UFE47" s="2"/>
      <c r="UFF47" s="2"/>
      <c r="UFG47" s="2"/>
      <c r="UFH47" s="2"/>
      <c r="UFI47" s="2"/>
      <c r="UFJ47" s="2"/>
      <c r="UFK47" s="2"/>
      <c r="UFL47" s="2"/>
      <c r="UFM47" s="2"/>
      <c r="UFN47" s="2"/>
      <c r="UFO47" s="2"/>
      <c r="UFP47" s="2"/>
      <c r="UFQ47" s="2"/>
      <c r="UFR47" s="2"/>
      <c r="UFS47" s="2"/>
      <c r="UFT47" s="2"/>
      <c r="UFU47" s="2"/>
      <c r="UFV47" s="2"/>
      <c r="UFW47" s="2"/>
      <c r="UFX47" s="2"/>
      <c r="UFY47" s="2"/>
      <c r="UFZ47" s="2"/>
      <c r="UGA47" s="2"/>
      <c r="UGB47" s="2"/>
      <c r="UGC47" s="2"/>
      <c r="UGD47" s="2"/>
      <c r="UGE47" s="2"/>
      <c r="UGF47" s="2"/>
      <c r="UGG47" s="2"/>
      <c r="UGH47" s="2"/>
      <c r="UGI47" s="2"/>
      <c r="UGJ47" s="2"/>
      <c r="UGK47" s="2"/>
      <c r="UGL47" s="2"/>
      <c r="UGM47" s="2"/>
      <c r="UGN47" s="2"/>
      <c r="UGO47" s="2"/>
      <c r="UGP47" s="2"/>
      <c r="UGQ47" s="2"/>
      <c r="UGR47" s="2"/>
      <c r="UGS47" s="2"/>
      <c r="UGT47" s="2"/>
      <c r="UGU47" s="2"/>
      <c r="UGV47" s="2"/>
      <c r="UGW47" s="2"/>
      <c r="UGX47" s="2"/>
      <c r="UGY47" s="2"/>
      <c r="UGZ47" s="2"/>
      <c r="UHA47" s="2"/>
      <c r="UHB47" s="2"/>
      <c r="UHC47" s="2"/>
      <c r="UHD47" s="2"/>
      <c r="UHE47" s="2"/>
      <c r="UHF47" s="2"/>
      <c r="UHG47" s="2"/>
      <c r="UHH47" s="2"/>
      <c r="UHI47" s="2"/>
      <c r="UHJ47" s="2"/>
      <c r="UHK47" s="2"/>
      <c r="UHL47" s="2"/>
      <c r="UHM47" s="2"/>
      <c r="UHN47" s="2"/>
      <c r="UHO47" s="2"/>
      <c r="UHP47" s="2"/>
      <c r="UHQ47" s="2"/>
      <c r="UHR47" s="2"/>
      <c r="UHS47" s="2"/>
      <c r="UHT47" s="2"/>
      <c r="UHU47" s="2"/>
      <c r="UHV47" s="2"/>
      <c r="UHW47" s="2"/>
      <c r="UHX47" s="2"/>
      <c r="UHY47" s="2"/>
      <c r="UHZ47" s="2"/>
      <c r="UIA47" s="2"/>
      <c r="UIB47" s="2"/>
      <c r="UIC47" s="2"/>
      <c r="UID47" s="2"/>
      <c r="UIE47" s="2"/>
      <c r="UIF47" s="2"/>
      <c r="UIG47" s="2"/>
      <c r="UIH47" s="2"/>
      <c r="UII47" s="2"/>
      <c r="UIJ47" s="2"/>
      <c r="UIK47" s="2"/>
      <c r="UIL47" s="2"/>
      <c r="UIM47" s="2"/>
      <c r="UIN47" s="2"/>
      <c r="UIO47" s="2"/>
      <c r="UIP47" s="2"/>
      <c r="UIQ47" s="2"/>
      <c r="UIR47" s="2"/>
      <c r="UIS47" s="2"/>
      <c r="UIT47" s="2"/>
      <c r="UIU47" s="2"/>
      <c r="UIV47" s="2"/>
      <c r="UIW47" s="2"/>
      <c r="UIX47" s="2"/>
      <c r="UIY47" s="2"/>
      <c r="UIZ47" s="2"/>
      <c r="UJA47" s="2"/>
      <c r="UJB47" s="2"/>
      <c r="UJC47" s="2"/>
      <c r="UJD47" s="2"/>
      <c r="UJE47" s="2"/>
      <c r="UJF47" s="2"/>
      <c r="UJG47" s="2"/>
      <c r="UJH47" s="2"/>
      <c r="UJI47" s="2"/>
      <c r="UJJ47" s="2"/>
      <c r="UJK47" s="2"/>
      <c r="UJL47" s="2"/>
      <c r="UJM47" s="2"/>
      <c r="UJN47" s="2"/>
      <c r="UJO47" s="2"/>
      <c r="UJP47" s="2"/>
      <c r="UJQ47" s="2"/>
      <c r="UJR47" s="2"/>
      <c r="UJS47" s="2"/>
      <c r="UJT47" s="2"/>
      <c r="UJU47" s="2"/>
      <c r="UJV47" s="2"/>
      <c r="UJW47" s="2"/>
      <c r="UJX47" s="2"/>
      <c r="UJY47" s="2"/>
      <c r="UJZ47" s="2"/>
      <c r="UKA47" s="2"/>
      <c r="UKB47" s="2"/>
      <c r="UKC47" s="2"/>
      <c r="UKD47" s="2"/>
      <c r="UKE47" s="2"/>
      <c r="UKF47" s="2"/>
      <c r="UKG47" s="2"/>
      <c r="UKH47" s="2"/>
      <c r="UKI47" s="2"/>
      <c r="UKJ47" s="2"/>
      <c r="UKK47" s="2"/>
      <c r="UKL47" s="2"/>
      <c r="UKM47" s="2"/>
      <c r="UKN47" s="2"/>
      <c r="UKO47" s="2"/>
      <c r="UKP47" s="2"/>
      <c r="UKQ47" s="2"/>
      <c r="UKR47" s="2"/>
      <c r="UKS47" s="2"/>
      <c r="UKT47" s="2"/>
      <c r="UKU47" s="2"/>
      <c r="UKV47" s="2"/>
      <c r="UKW47" s="2"/>
      <c r="UKX47" s="2"/>
      <c r="UKY47" s="2"/>
      <c r="UKZ47" s="2"/>
      <c r="ULA47" s="2"/>
      <c r="ULB47" s="2"/>
      <c r="ULC47" s="2"/>
      <c r="ULD47" s="2"/>
      <c r="ULE47" s="2"/>
      <c r="ULF47" s="2"/>
      <c r="ULG47" s="2"/>
      <c r="ULH47" s="2"/>
      <c r="ULI47" s="2"/>
      <c r="ULJ47" s="2"/>
      <c r="ULK47" s="2"/>
      <c r="ULL47" s="2"/>
      <c r="ULM47" s="2"/>
      <c r="ULN47" s="2"/>
      <c r="ULO47" s="2"/>
      <c r="ULP47" s="2"/>
      <c r="ULQ47" s="2"/>
      <c r="ULR47" s="2"/>
      <c r="ULS47" s="2"/>
      <c r="ULT47" s="2"/>
      <c r="ULU47" s="2"/>
      <c r="ULV47" s="2"/>
      <c r="ULW47" s="2"/>
      <c r="ULX47" s="2"/>
      <c r="ULY47" s="2"/>
      <c r="ULZ47" s="2"/>
      <c r="UMA47" s="2"/>
      <c r="UMB47" s="2"/>
      <c r="UMC47" s="2"/>
      <c r="UMD47" s="2"/>
      <c r="UME47" s="2"/>
      <c r="UMF47" s="2"/>
      <c r="UMG47" s="2"/>
      <c r="UMH47" s="2"/>
      <c r="UMI47" s="2"/>
      <c r="UMJ47" s="2"/>
      <c r="UMK47" s="2"/>
      <c r="UML47" s="2"/>
      <c r="UMM47" s="2"/>
      <c r="UMN47" s="2"/>
      <c r="UMO47" s="2"/>
      <c r="UMP47" s="2"/>
      <c r="UMQ47" s="2"/>
      <c r="UMR47" s="2"/>
      <c r="UMS47" s="2"/>
      <c r="UMT47" s="2"/>
      <c r="UMU47" s="2"/>
      <c r="UMV47" s="2"/>
      <c r="UMW47" s="2"/>
      <c r="UMX47" s="2"/>
      <c r="UMY47" s="2"/>
      <c r="UMZ47" s="2"/>
      <c r="UNA47" s="2"/>
      <c r="UNB47" s="2"/>
      <c r="UNC47" s="2"/>
      <c r="UND47" s="2"/>
      <c r="UNE47" s="2"/>
      <c r="UNF47" s="2"/>
      <c r="UNG47" s="2"/>
      <c r="UNH47" s="2"/>
      <c r="UNI47" s="2"/>
      <c r="UNJ47" s="2"/>
      <c r="UNK47" s="2"/>
      <c r="UNL47" s="2"/>
      <c r="UNM47" s="2"/>
      <c r="UNN47" s="2"/>
      <c r="UNO47" s="2"/>
      <c r="UNP47" s="2"/>
      <c r="UNQ47" s="2"/>
      <c r="UNR47" s="2"/>
      <c r="UNS47" s="2"/>
      <c r="UNT47" s="2"/>
      <c r="UNU47" s="2"/>
      <c r="UNV47" s="2"/>
      <c r="UNW47" s="2"/>
      <c r="UNX47" s="2"/>
      <c r="UNY47" s="2"/>
      <c r="UNZ47" s="2"/>
      <c r="UOA47" s="2"/>
      <c r="UOB47" s="2"/>
      <c r="UOC47" s="2"/>
      <c r="UOD47" s="2"/>
      <c r="UOE47" s="2"/>
      <c r="UOF47" s="2"/>
      <c r="UOG47" s="2"/>
      <c r="UOH47" s="2"/>
      <c r="UOI47" s="2"/>
      <c r="UOJ47" s="2"/>
      <c r="UOK47" s="2"/>
      <c r="UOL47" s="2"/>
      <c r="UOM47" s="2"/>
      <c r="UON47" s="2"/>
      <c r="UOO47" s="2"/>
      <c r="UOP47" s="2"/>
      <c r="UOQ47" s="2"/>
      <c r="UOR47" s="2"/>
      <c r="UOS47" s="2"/>
      <c r="UOT47" s="2"/>
      <c r="UOU47" s="2"/>
      <c r="UOV47" s="2"/>
      <c r="UOW47" s="2"/>
      <c r="UOX47" s="2"/>
      <c r="UOY47" s="2"/>
      <c r="UOZ47" s="2"/>
      <c r="UPA47" s="2"/>
      <c r="UPB47" s="2"/>
      <c r="UPC47" s="2"/>
      <c r="UPD47" s="2"/>
      <c r="UPE47" s="2"/>
      <c r="UPF47" s="2"/>
      <c r="UPG47" s="2"/>
      <c r="UPH47" s="2"/>
      <c r="UPI47" s="2"/>
      <c r="UPJ47" s="2"/>
      <c r="UPK47" s="2"/>
      <c r="UPL47" s="2"/>
      <c r="UPM47" s="2"/>
      <c r="UPN47" s="2"/>
      <c r="UPO47" s="2"/>
      <c r="UPP47" s="2"/>
      <c r="UPQ47" s="2"/>
      <c r="UPR47" s="2"/>
      <c r="UPS47" s="2"/>
      <c r="UPT47" s="2"/>
      <c r="UPU47" s="2"/>
      <c r="UPV47" s="2"/>
      <c r="UPW47" s="2"/>
      <c r="UPX47" s="2"/>
      <c r="UPY47" s="2"/>
      <c r="UPZ47" s="2"/>
      <c r="UQA47" s="2"/>
      <c r="UQB47" s="2"/>
      <c r="UQC47" s="2"/>
      <c r="UQD47" s="2"/>
      <c r="UQE47" s="2"/>
      <c r="UQF47" s="2"/>
      <c r="UQG47" s="2"/>
      <c r="UQH47" s="2"/>
      <c r="UQI47" s="2"/>
      <c r="UQJ47" s="2"/>
      <c r="UQK47" s="2"/>
      <c r="UQL47" s="2"/>
      <c r="UQM47" s="2"/>
      <c r="UQN47" s="2"/>
      <c r="UQO47" s="2"/>
      <c r="UQP47" s="2"/>
      <c r="UQQ47" s="2"/>
      <c r="UQR47" s="2"/>
      <c r="UQS47" s="2"/>
      <c r="UQT47" s="2"/>
      <c r="UQU47" s="2"/>
      <c r="UQV47" s="2"/>
      <c r="UQW47" s="2"/>
      <c r="UQX47" s="2"/>
      <c r="UQY47" s="2"/>
      <c r="UQZ47" s="2"/>
      <c r="URA47" s="2"/>
      <c r="URB47" s="2"/>
      <c r="URC47" s="2"/>
      <c r="URD47" s="2"/>
      <c r="URE47" s="2"/>
      <c r="URF47" s="2"/>
      <c r="URG47" s="2"/>
      <c r="URH47" s="2"/>
      <c r="URI47" s="2"/>
      <c r="URJ47" s="2"/>
      <c r="URK47" s="2"/>
      <c r="URL47" s="2"/>
      <c r="URM47" s="2"/>
      <c r="URN47" s="2"/>
      <c r="URO47" s="2"/>
      <c r="URP47" s="2"/>
      <c r="URQ47" s="2"/>
      <c r="URR47" s="2"/>
      <c r="URS47" s="2"/>
      <c r="URT47" s="2"/>
      <c r="URU47" s="2"/>
      <c r="URV47" s="2"/>
      <c r="URW47" s="2"/>
      <c r="URX47" s="2"/>
      <c r="URY47" s="2"/>
      <c r="URZ47" s="2"/>
      <c r="USA47" s="2"/>
      <c r="USB47" s="2"/>
      <c r="USC47" s="2"/>
      <c r="USD47" s="2"/>
      <c r="USE47" s="2"/>
      <c r="USF47" s="2"/>
      <c r="USG47" s="2"/>
      <c r="USH47" s="2"/>
      <c r="USI47" s="2"/>
      <c r="USJ47" s="2"/>
      <c r="USK47" s="2"/>
      <c r="USL47" s="2"/>
      <c r="USM47" s="2"/>
      <c r="USN47" s="2"/>
      <c r="USO47" s="2"/>
      <c r="USP47" s="2"/>
      <c r="USQ47" s="2"/>
      <c r="USR47" s="2"/>
      <c r="USS47" s="2"/>
      <c r="UST47" s="2"/>
      <c r="USU47" s="2"/>
      <c r="USV47" s="2"/>
      <c r="USW47" s="2"/>
      <c r="USX47" s="2"/>
      <c r="USY47" s="2"/>
      <c r="USZ47" s="2"/>
      <c r="UTA47" s="2"/>
      <c r="UTB47" s="2"/>
      <c r="UTC47" s="2"/>
      <c r="UTD47" s="2"/>
      <c r="UTE47" s="2"/>
      <c r="UTF47" s="2"/>
      <c r="UTG47" s="2"/>
      <c r="UTH47" s="2"/>
      <c r="UTI47" s="2"/>
      <c r="UTJ47" s="2"/>
      <c r="UTK47" s="2"/>
      <c r="UTL47" s="2"/>
      <c r="UTM47" s="2"/>
      <c r="UTN47" s="2"/>
      <c r="UTO47" s="2"/>
      <c r="UTP47" s="2"/>
      <c r="UTQ47" s="2"/>
      <c r="UTR47" s="2"/>
      <c r="UTS47" s="2"/>
      <c r="UTT47" s="2"/>
      <c r="UTU47" s="2"/>
      <c r="UTV47" s="2"/>
      <c r="UTW47" s="2"/>
      <c r="UTX47" s="2"/>
      <c r="UTY47" s="2"/>
      <c r="UTZ47" s="2"/>
      <c r="UUA47" s="2"/>
      <c r="UUB47" s="2"/>
      <c r="UUC47" s="2"/>
      <c r="UUD47" s="2"/>
      <c r="UUE47" s="2"/>
      <c r="UUF47" s="2"/>
      <c r="UUG47" s="2"/>
      <c r="UUH47" s="2"/>
      <c r="UUI47" s="2"/>
      <c r="UUJ47" s="2"/>
      <c r="UUK47" s="2"/>
      <c r="UUL47" s="2"/>
      <c r="UUM47" s="2"/>
      <c r="UUN47" s="2"/>
      <c r="UUO47" s="2"/>
      <c r="UUP47" s="2"/>
      <c r="UUQ47" s="2"/>
      <c r="UUR47" s="2"/>
      <c r="UUS47" s="2"/>
      <c r="UUT47" s="2"/>
      <c r="UUU47" s="2"/>
      <c r="UUV47" s="2"/>
      <c r="UUW47" s="2"/>
      <c r="UUX47" s="2"/>
      <c r="UUY47" s="2"/>
      <c r="UUZ47" s="2"/>
      <c r="UVA47" s="2"/>
      <c r="UVB47" s="2"/>
      <c r="UVC47" s="2"/>
      <c r="UVD47" s="2"/>
      <c r="UVE47" s="2"/>
      <c r="UVF47" s="2"/>
      <c r="UVG47" s="2"/>
      <c r="UVH47" s="2"/>
      <c r="UVI47" s="2"/>
      <c r="UVJ47" s="2"/>
      <c r="UVK47" s="2"/>
      <c r="UVL47" s="2"/>
      <c r="UVM47" s="2"/>
      <c r="UVN47" s="2"/>
      <c r="UVO47" s="2"/>
      <c r="UVP47" s="2"/>
      <c r="UVQ47" s="2"/>
      <c r="UVR47" s="2"/>
      <c r="UVS47" s="2"/>
      <c r="UVT47" s="2"/>
      <c r="UVU47" s="2"/>
      <c r="UVV47" s="2"/>
      <c r="UVW47" s="2"/>
      <c r="UVX47" s="2"/>
      <c r="UVY47" s="2"/>
      <c r="UVZ47" s="2"/>
      <c r="UWA47" s="2"/>
      <c r="UWB47" s="2"/>
      <c r="UWC47" s="2"/>
      <c r="UWD47" s="2"/>
      <c r="UWE47" s="2"/>
      <c r="UWF47" s="2"/>
      <c r="UWG47" s="2"/>
      <c r="UWH47" s="2"/>
      <c r="UWI47" s="2"/>
      <c r="UWJ47" s="2"/>
      <c r="UWK47" s="2"/>
      <c r="UWL47" s="2"/>
      <c r="UWM47" s="2"/>
      <c r="UWN47" s="2"/>
      <c r="UWO47" s="2"/>
      <c r="UWP47" s="2"/>
      <c r="UWQ47" s="2"/>
      <c r="UWR47" s="2"/>
      <c r="UWS47" s="2"/>
      <c r="UWT47" s="2"/>
      <c r="UWU47" s="2"/>
      <c r="UWV47" s="2"/>
      <c r="UWW47" s="2"/>
      <c r="UWX47" s="2"/>
      <c r="UWY47" s="2"/>
      <c r="UWZ47" s="2"/>
      <c r="UXA47" s="2"/>
      <c r="UXB47" s="2"/>
      <c r="UXC47" s="2"/>
      <c r="UXD47" s="2"/>
      <c r="UXE47" s="2"/>
      <c r="UXF47" s="2"/>
      <c r="UXG47" s="2"/>
      <c r="UXH47" s="2"/>
      <c r="UXI47" s="2"/>
      <c r="UXJ47" s="2"/>
      <c r="UXK47" s="2"/>
      <c r="UXL47" s="2"/>
      <c r="UXM47" s="2"/>
      <c r="UXN47" s="2"/>
      <c r="UXO47" s="2"/>
      <c r="UXP47" s="2"/>
      <c r="UXQ47" s="2"/>
      <c r="UXR47" s="2"/>
      <c r="UXS47" s="2"/>
      <c r="UXT47" s="2"/>
      <c r="UXU47" s="2"/>
      <c r="UXV47" s="2"/>
      <c r="UXW47" s="2"/>
      <c r="UXX47" s="2"/>
      <c r="UXY47" s="2"/>
      <c r="UXZ47" s="2"/>
      <c r="UYA47" s="2"/>
      <c r="UYB47" s="2"/>
      <c r="UYC47" s="2"/>
      <c r="UYD47" s="2"/>
      <c r="UYE47" s="2"/>
      <c r="UYF47" s="2"/>
      <c r="UYG47" s="2"/>
      <c r="UYH47" s="2"/>
      <c r="UYI47" s="2"/>
      <c r="UYJ47" s="2"/>
      <c r="UYK47" s="2"/>
      <c r="UYL47" s="2"/>
      <c r="UYM47" s="2"/>
      <c r="UYN47" s="2"/>
      <c r="UYO47" s="2"/>
      <c r="UYP47" s="2"/>
      <c r="UYQ47" s="2"/>
      <c r="UYR47" s="2"/>
      <c r="UYS47" s="2"/>
      <c r="UYT47" s="2"/>
      <c r="UYU47" s="2"/>
      <c r="UYV47" s="2"/>
      <c r="UYW47" s="2"/>
      <c r="UYX47" s="2"/>
      <c r="UYY47" s="2"/>
      <c r="UYZ47" s="2"/>
      <c r="UZA47" s="2"/>
      <c r="UZB47" s="2"/>
      <c r="UZC47" s="2"/>
      <c r="UZD47" s="2"/>
      <c r="UZE47" s="2"/>
      <c r="UZF47" s="2"/>
      <c r="UZG47" s="2"/>
      <c r="UZH47" s="2"/>
      <c r="UZI47" s="2"/>
      <c r="UZJ47" s="2"/>
      <c r="UZK47" s="2"/>
      <c r="UZL47" s="2"/>
      <c r="UZM47" s="2"/>
      <c r="UZN47" s="2"/>
      <c r="UZO47" s="2"/>
      <c r="UZP47" s="2"/>
      <c r="UZQ47" s="2"/>
      <c r="UZR47" s="2"/>
      <c r="UZS47" s="2"/>
      <c r="UZT47" s="2"/>
      <c r="UZU47" s="2"/>
      <c r="UZV47" s="2"/>
      <c r="UZW47" s="2"/>
      <c r="UZX47" s="2"/>
      <c r="UZY47" s="2"/>
      <c r="UZZ47" s="2"/>
      <c r="VAA47" s="2"/>
      <c r="VAB47" s="2"/>
      <c r="VAC47" s="2"/>
      <c r="VAD47" s="2"/>
      <c r="VAE47" s="2"/>
      <c r="VAF47" s="2"/>
      <c r="VAG47" s="2"/>
      <c r="VAH47" s="2"/>
      <c r="VAI47" s="2"/>
      <c r="VAJ47" s="2"/>
      <c r="VAK47" s="2"/>
      <c r="VAL47" s="2"/>
      <c r="VAM47" s="2"/>
      <c r="VAN47" s="2"/>
      <c r="VAO47" s="2"/>
      <c r="VAP47" s="2"/>
      <c r="VAQ47" s="2"/>
      <c r="VAR47" s="2"/>
      <c r="VAS47" s="2"/>
      <c r="VAT47" s="2"/>
      <c r="VAU47" s="2"/>
      <c r="VAV47" s="2"/>
      <c r="VAW47" s="2"/>
      <c r="VAX47" s="2"/>
      <c r="VAY47" s="2"/>
      <c r="VAZ47" s="2"/>
      <c r="VBA47" s="2"/>
      <c r="VBB47" s="2"/>
      <c r="VBC47" s="2"/>
      <c r="VBD47" s="2"/>
      <c r="VBE47" s="2"/>
      <c r="VBF47" s="2"/>
      <c r="VBG47" s="2"/>
      <c r="VBH47" s="2"/>
      <c r="VBI47" s="2"/>
      <c r="VBJ47" s="2"/>
      <c r="VBK47" s="2"/>
      <c r="VBL47" s="2"/>
      <c r="VBM47" s="2"/>
      <c r="VBN47" s="2"/>
      <c r="VBO47" s="2"/>
      <c r="VBP47" s="2"/>
      <c r="VBQ47" s="2"/>
      <c r="VBR47" s="2"/>
      <c r="VBS47" s="2"/>
      <c r="VBT47" s="2"/>
      <c r="VBU47" s="2"/>
      <c r="VBV47" s="2"/>
      <c r="VBW47" s="2"/>
      <c r="VBX47" s="2"/>
      <c r="VBY47" s="2"/>
      <c r="VBZ47" s="2"/>
      <c r="VCA47" s="2"/>
      <c r="VCB47" s="2"/>
      <c r="VCC47" s="2"/>
      <c r="VCD47" s="2"/>
      <c r="VCE47" s="2"/>
      <c r="VCF47" s="2"/>
      <c r="VCG47" s="2"/>
      <c r="VCH47" s="2"/>
      <c r="VCI47" s="2"/>
      <c r="VCJ47" s="2"/>
      <c r="VCK47" s="2"/>
      <c r="VCL47" s="2"/>
      <c r="VCM47" s="2"/>
      <c r="VCN47" s="2"/>
      <c r="VCO47" s="2"/>
      <c r="VCP47" s="2"/>
      <c r="VCQ47" s="2"/>
      <c r="VCR47" s="2"/>
      <c r="VCS47" s="2"/>
      <c r="VCT47" s="2"/>
      <c r="VCU47" s="2"/>
      <c r="VCV47" s="2"/>
      <c r="VCW47" s="2"/>
      <c r="VCX47" s="2"/>
      <c r="VCY47" s="2"/>
      <c r="VCZ47" s="2"/>
      <c r="VDA47" s="2"/>
      <c r="VDB47" s="2"/>
      <c r="VDC47" s="2"/>
      <c r="VDD47" s="2"/>
      <c r="VDE47" s="2"/>
      <c r="VDF47" s="2"/>
      <c r="VDG47" s="2"/>
      <c r="VDH47" s="2"/>
      <c r="VDI47" s="2"/>
      <c r="VDJ47" s="2"/>
      <c r="VDK47" s="2"/>
      <c r="VDL47" s="2"/>
      <c r="VDM47" s="2"/>
      <c r="VDN47" s="2"/>
      <c r="VDO47" s="2"/>
      <c r="VDP47" s="2"/>
      <c r="VDQ47" s="2"/>
      <c r="VDR47" s="2"/>
      <c r="VDS47" s="2"/>
      <c r="VDT47" s="2"/>
      <c r="VDU47" s="2"/>
      <c r="VDV47" s="2"/>
      <c r="VDW47" s="2"/>
      <c r="VDX47" s="2"/>
      <c r="VDY47" s="2"/>
      <c r="VDZ47" s="2"/>
      <c r="VEA47" s="2"/>
      <c r="VEB47" s="2"/>
      <c r="VEC47" s="2"/>
      <c r="VED47" s="2"/>
      <c r="VEE47" s="2"/>
      <c r="VEF47" s="2"/>
      <c r="VEG47" s="2"/>
      <c r="VEH47" s="2"/>
      <c r="VEI47" s="2"/>
      <c r="VEJ47" s="2"/>
      <c r="VEK47" s="2"/>
      <c r="VEL47" s="2"/>
      <c r="VEM47" s="2"/>
      <c r="VEN47" s="2"/>
      <c r="VEO47" s="2"/>
      <c r="VEP47" s="2"/>
      <c r="VEQ47" s="2"/>
      <c r="VER47" s="2"/>
      <c r="VES47" s="2"/>
      <c r="VET47" s="2"/>
      <c r="VEU47" s="2"/>
      <c r="VEV47" s="2"/>
      <c r="VEW47" s="2"/>
      <c r="VEX47" s="2"/>
      <c r="VEY47" s="2"/>
      <c r="VEZ47" s="2"/>
      <c r="VFA47" s="2"/>
      <c r="VFB47" s="2"/>
      <c r="VFC47" s="2"/>
      <c r="VFD47" s="2"/>
      <c r="VFE47" s="2"/>
      <c r="VFF47" s="2"/>
      <c r="VFG47" s="2"/>
      <c r="VFH47" s="2"/>
      <c r="VFI47" s="2"/>
      <c r="VFJ47" s="2"/>
      <c r="VFK47" s="2"/>
      <c r="VFL47" s="2"/>
      <c r="VFM47" s="2"/>
      <c r="VFN47" s="2"/>
      <c r="VFO47" s="2"/>
      <c r="VFP47" s="2"/>
      <c r="VFQ47" s="2"/>
      <c r="VFR47" s="2"/>
      <c r="VFS47" s="2"/>
      <c r="VFT47" s="2"/>
      <c r="VFU47" s="2"/>
      <c r="VFV47" s="2"/>
      <c r="VFW47" s="2"/>
      <c r="VFX47" s="2"/>
      <c r="VFY47" s="2"/>
      <c r="VFZ47" s="2"/>
      <c r="VGA47" s="2"/>
      <c r="VGB47" s="2"/>
      <c r="VGC47" s="2"/>
      <c r="VGD47" s="2"/>
      <c r="VGE47" s="2"/>
      <c r="VGF47" s="2"/>
      <c r="VGG47" s="2"/>
      <c r="VGH47" s="2"/>
      <c r="VGI47" s="2"/>
      <c r="VGJ47" s="2"/>
      <c r="VGK47" s="2"/>
      <c r="VGL47" s="2"/>
      <c r="VGM47" s="2"/>
      <c r="VGN47" s="2"/>
      <c r="VGO47" s="2"/>
      <c r="VGP47" s="2"/>
      <c r="VGQ47" s="2"/>
      <c r="VGR47" s="2"/>
      <c r="VGS47" s="2"/>
      <c r="VGT47" s="2"/>
      <c r="VGU47" s="2"/>
      <c r="VGV47" s="2"/>
      <c r="VGW47" s="2"/>
      <c r="VGX47" s="2"/>
      <c r="VGY47" s="2"/>
      <c r="VGZ47" s="2"/>
      <c r="VHA47" s="2"/>
      <c r="VHB47" s="2"/>
      <c r="VHC47" s="2"/>
      <c r="VHD47" s="2"/>
      <c r="VHE47" s="2"/>
      <c r="VHF47" s="2"/>
      <c r="VHG47" s="2"/>
      <c r="VHH47" s="2"/>
      <c r="VHI47" s="2"/>
      <c r="VHJ47" s="2"/>
      <c r="VHK47" s="2"/>
      <c r="VHL47" s="2"/>
      <c r="VHM47" s="2"/>
      <c r="VHN47" s="2"/>
      <c r="VHO47" s="2"/>
      <c r="VHP47" s="2"/>
      <c r="VHQ47" s="2"/>
      <c r="VHR47" s="2"/>
      <c r="VHS47" s="2"/>
      <c r="VHT47" s="2"/>
      <c r="VHU47" s="2"/>
      <c r="VHV47" s="2"/>
      <c r="VHW47" s="2"/>
      <c r="VHX47" s="2"/>
      <c r="VHY47" s="2"/>
      <c r="VHZ47" s="2"/>
      <c r="VIA47" s="2"/>
      <c r="VIB47" s="2"/>
      <c r="VIC47" s="2"/>
      <c r="VID47" s="2"/>
      <c r="VIE47" s="2"/>
      <c r="VIF47" s="2"/>
      <c r="VIG47" s="2"/>
      <c r="VIH47" s="2"/>
      <c r="VII47" s="2"/>
      <c r="VIJ47" s="2"/>
      <c r="VIK47" s="2"/>
      <c r="VIL47" s="2"/>
      <c r="VIM47" s="2"/>
      <c r="VIN47" s="2"/>
      <c r="VIO47" s="2"/>
      <c r="VIP47" s="2"/>
      <c r="VIQ47" s="2"/>
      <c r="VIR47" s="2"/>
      <c r="VIS47" s="2"/>
      <c r="VIT47" s="2"/>
      <c r="VIU47" s="2"/>
      <c r="VIV47" s="2"/>
      <c r="VIW47" s="2"/>
      <c r="VIX47" s="2"/>
      <c r="VIY47" s="2"/>
      <c r="VIZ47" s="2"/>
      <c r="VJA47" s="2"/>
      <c r="VJB47" s="2"/>
      <c r="VJC47" s="2"/>
      <c r="VJD47" s="2"/>
      <c r="VJE47" s="2"/>
      <c r="VJF47" s="2"/>
      <c r="VJG47" s="2"/>
      <c r="VJH47" s="2"/>
      <c r="VJI47" s="2"/>
      <c r="VJJ47" s="2"/>
      <c r="VJK47" s="2"/>
      <c r="VJL47" s="2"/>
      <c r="VJM47" s="2"/>
      <c r="VJN47" s="2"/>
      <c r="VJO47" s="2"/>
      <c r="VJP47" s="2"/>
      <c r="VJQ47" s="2"/>
      <c r="VJR47" s="2"/>
      <c r="VJS47" s="2"/>
      <c r="VJT47" s="2"/>
      <c r="VJU47" s="2"/>
      <c r="VJV47" s="2"/>
      <c r="VJW47" s="2"/>
      <c r="VJX47" s="2"/>
      <c r="VJY47" s="2"/>
      <c r="VJZ47" s="2"/>
      <c r="VKA47" s="2"/>
      <c r="VKB47" s="2"/>
      <c r="VKC47" s="2"/>
      <c r="VKD47" s="2"/>
      <c r="VKE47" s="2"/>
      <c r="VKF47" s="2"/>
      <c r="VKG47" s="2"/>
      <c r="VKH47" s="2"/>
      <c r="VKI47" s="2"/>
      <c r="VKJ47" s="2"/>
      <c r="VKK47" s="2"/>
      <c r="VKL47" s="2"/>
      <c r="VKM47" s="2"/>
      <c r="VKN47" s="2"/>
      <c r="VKO47" s="2"/>
      <c r="VKP47" s="2"/>
      <c r="VKQ47" s="2"/>
      <c r="VKR47" s="2"/>
      <c r="VKS47" s="2"/>
      <c r="VKT47" s="2"/>
      <c r="VKU47" s="2"/>
      <c r="VKV47" s="2"/>
      <c r="VKW47" s="2"/>
      <c r="VKX47" s="2"/>
      <c r="VKY47" s="2"/>
      <c r="VKZ47" s="2"/>
      <c r="VLA47" s="2"/>
      <c r="VLB47" s="2"/>
      <c r="VLC47" s="2"/>
      <c r="VLD47" s="2"/>
      <c r="VLE47" s="2"/>
      <c r="VLF47" s="2"/>
      <c r="VLG47" s="2"/>
      <c r="VLH47" s="2"/>
      <c r="VLI47" s="2"/>
      <c r="VLJ47" s="2"/>
      <c r="VLK47" s="2"/>
      <c r="VLL47" s="2"/>
      <c r="VLM47" s="2"/>
      <c r="VLN47" s="2"/>
      <c r="VLO47" s="2"/>
      <c r="VLP47" s="2"/>
      <c r="VLQ47" s="2"/>
      <c r="VLR47" s="2"/>
      <c r="VLS47" s="2"/>
      <c r="VLT47" s="2"/>
      <c r="VLU47" s="2"/>
      <c r="VLV47" s="2"/>
      <c r="VLW47" s="2"/>
      <c r="VLX47" s="2"/>
      <c r="VLY47" s="2"/>
      <c r="VLZ47" s="2"/>
      <c r="VMA47" s="2"/>
      <c r="VMB47" s="2"/>
      <c r="VMC47" s="2"/>
      <c r="VMD47" s="2"/>
      <c r="VME47" s="2"/>
      <c r="VMF47" s="2"/>
      <c r="VMG47" s="2"/>
      <c r="VMH47" s="2"/>
      <c r="VMI47" s="2"/>
      <c r="VMJ47" s="2"/>
      <c r="VMK47" s="2"/>
      <c r="VML47" s="2"/>
      <c r="VMM47" s="2"/>
      <c r="VMN47" s="2"/>
      <c r="VMO47" s="2"/>
      <c r="VMP47" s="2"/>
      <c r="VMQ47" s="2"/>
      <c r="VMR47" s="2"/>
      <c r="VMS47" s="2"/>
      <c r="VMT47" s="2"/>
      <c r="VMU47" s="2"/>
      <c r="VMV47" s="2"/>
      <c r="VMW47" s="2"/>
      <c r="VMX47" s="2"/>
      <c r="VMY47" s="2"/>
      <c r="VMZ47" s="2"/>
      <c r="VNA47" s="2"/>
      <c r="VNB47" s="2"/>
      <c r="VNC47" s="2"/>
      <c r="VND47" s="2"/>
      <c r="VNE47" s="2"/>
      <c r="VNF47" s="2"/>
      <c r="VNG47" s="2"/>
      <c r="VNH47" s="2"/>
      <c r="VNI47" s="2"/>
      <c r="VNJ47" s="2"/>
      <c r="VNK47" s="2"/>
      <c r="VNL47" s="2"/>
      <c r="VNM47" s="2"/>
      <c r="VNN47" s="2"/>
      <c r="VNO47" s="2"/>
      <c r="VNP47" s="2"/>
      <c r="VNQ47" s="2"/>
      <c r="VNR47" s="2"/>
      <c r="VNS47" s="2"/>
      <c r="VNT47" s="2"/>
      <c r="VNU47" s="2"/>
      <c r="VNV47" s="2"/>
      <c r="VNW47" s="2"/>
      <c r="VNX47" s="2"/>
      <c r="VNY47" s="2"/>
      <c r="VNZ47" s="2"/>
      <c r="VOA47" s="2"/>
      <c r="VOB47" s="2"/>
      <c r="VOC47" s="2"/>
      <c r="VOD47" s="2"/>
      <c r="VOE47" s="2"/>
      <c r="VOF47" s="2"/>
      <c r="VOG47" s="2"/>
      <c r="VOH47" s="2"/>
      <c r="VOI47" s="2"/>
      <c r="VOJ47" s="2"/>
      <c r="VOK47" s="2"/>
      <c r="VOL47" s="2"/>
      <c r="VOM47" s="2"/>
      <c r="VON47" s="2"/>
      <c r="VOO47" s="2"/>
      <c r="VOP47" s="2"/>
      <c r="VOQ47" s="2"/>
      <c r="VOR47" s="2"/>
      <c r="VOS47" s="2"/>
      <c r="VOT47" s="2"/>
      <c r="VOU47" s="2"/>
      <c r="VOV47" s="2"/>
      <c r="VOW47" s="2"/>
      <c r="VOX47" s="2"/>
      <c r="VOY47" s="2"/>
      <c r="VOZ47" s="2"/>
      <c r="VPA47" s="2"/>
      <c r="VPB47" s="2"/>
      <c r="VPC47" s="2"/>
      <c r="VPD47" s="2"/>
      <c r="VPE47" s="2"/>
      <c r="VPF47" s="2"/>
      <c r="VPG47" s="2"/>
      <c r="VPH47" s="2"/>
      <c r="VPI47" s="2"/>
      <c r="VPJ47" s="2"/>
      <c r="VPK47" s="2"/>
      <c r="VPL47" s="2"/>
      <c r="VPM47" s="2"/>
      <c r="VPN47" s="2"/>
      <c r="VPO47" s="2"/>
      <c r="VPP47" s="2"/>
      <c r="VPQ47" s="2"/>
      <c r="VPR47" s="2"/>
      <c r="VPS47" s="2"/>
      <c r="VPT47" s="2"/>
      <c r="VPU47" s="2"/>
      <c r="VPV47" s="2"/>
      <c r="VPW47" s="2"/>
      <c r="VPX47" s="2"/>
      <c r="VPY47" s="2"/>
      <c r="VPZ47" s="2"/>
      <c r="VQA47" s="2"/>
      <c r="VQB47" s="2"/>
      <c r="VQC47" s="2"/>
      <c r="VQD47" s="2"/>
      <c r="VQE47" s="2"/>
      <c r="VQF47" s="2"/>
      <c r="VQG47" s="2"/>
      <c r="VQH47" s="2"/>
      <c r="VQI47" s="2"/>
      <c r="VQJ47" s="2"/>
      <c r="VQK47" s="2"/>
      <c r="VQL47" s="2"/>
      <c r="VQM47" s="2"/>
      <c r="VQN47" s="2"/>
      <c r="VQO47" s="2"/>
      <c r="VQP47" s="2"/>
      <c r="VQQ47" s="2"/>
      <c r="VQR47" s="2"/>
      <c r="VQS47" s="2"/>
      <c r="VQT47" s="2"/>
      <c r="VQU47" s="2"/>
      <c r="VQV47" s="2"/>
      <c r="VQW47" s="2"/>
      <c r="VQX47" s="2"/>
      <c r="VQY47" s="2"/>
      <c r="VQZ47" s="2"/>
      <c r="VRA47" s="2"/>
      <c r="VRB47" s="2"/>
      <c r="VRC47" s="2"/>
      <c r="VRD47" s="2"/>
      <c r="VRE47" s="2"/>
      <c r="VRF47" s="2"/>
      <c r="VRG47" s="2"/>
      <c r="VRH47" s="2"/>
      <c r="VRI47" s="2"/>
      <c r="VRJ47" s="2"/>
      <c r="VRK47" s="2"/>
      <c r="VRL47" s="2"/>
      <c r="VRM47" s="2"/>
      <c r="VRN47" s="2"/>
      <c r="VRO47" s="2"/>
      <c r="VRP47" s="2"/>
      <c r="VRQ47" s="2"/>
      <c r="VRR47" s="2"/>
      <c r="VRS47" s="2"/>
      <c r="VRT47" s="2"/>
      <c r="VRU47" s="2"/>
      <c r="VRV47" s="2"/>
      <c r="VRW47" s="2"/>
      <c r="VRX47" s="2"/>
      <c r="VRY47" s="2"/>
      <c r="VRZ47" s="2"/>
      <c r="VSA47" s="2"/>
      <c r="VSB47" s="2"/>
      <c r="VSC47" s="2"/>
      <c r="VSD47" s="2"/>
      <c r="VSE47" s="2"/>
      <c r="VSF47" s="2"/>
      <c r="VSG47" s="2"/>
      <c r="VSH47" s="2"/>
      <c r="VSI47" s="2"/>
      <c r="VSJ47" s="2"/>
      <c r="VSK47" s="2"/>
      <c r="VSL47" s="2"/>
      <c r="VSM47" s="2"/>
      <c r="VSN47" s="2"/>
      <c r="VSO47" s="2"/>
      <c r="VSP47" s="2"/>
      <c r="VSQ47" s="2"/>
      <c r="VSR47" s="2"/>
      <c r="VSS47" s="2"/>
      <c r="VST47" s="2"/>
      <c r="VSU47" s="2"/>
      <c r="VSV47" s="2"/>
      <c r="VSW47" s="2"/>
      <c r="VSX47" s="2"/>
      <c r="VSY47" s="2"/>
      <c r="VSZ47" s="2"/>
      <c r="VTA47" s="2"/>
      <c r="VTB47" s="2"/>
      <c r="VTC47" s="2"/>
      <c r="VTD47" s="2"/>
      <c r="VTE47" s="2"/>
      <c r="VTF47" s="2"/>
      <c r="VTG47" s="2"/>
      <c r="VTH47" s="2"/>
      <c r="VTI47" s="2"/>
      <c r="VTJ47" s="2"/>
      <c r="VTK47" s="2"/>
      <c r="VTL47" s="2"/>
      <c r="VTM47" s="2"/>
      <c r="VTN47" s="2"/>
      <c r="VTO47" s="2"/>
      <c r="VTP47" s="2"/>
      <c r="VTQ47" s="2"/>
      <c r="VTR47" s="2"/>
      <c r="VTS47" s="2"/>
      <c r="VTT47" s="2"/>
      <c r="VTU47" s="2"/>
      <c r="VTV47" s="2"/>
      <c r="VTW47" s="2"/>
      <c r="VTX47" s="2"/>
      <c r="VTY47" s="2"/>
      <c r="VTZ47" s="2"/>
      <c r="VUA47" s="2"/>
      <c r="VUB47" s="2"/>
      <c r="VUC47" s="2"/>
      <c r="VUD47" s="2"/>
      <c r="VUE47" s="2"/>
      <c r="VUF47" s="2"/>
      <c r="VUG47" s="2"/>
      <c r="VUH47" s="2"/>
      <c r="VUI47" s="2"/>
      <c r="VUJ47" s="2"/>
      <c r="VUK47" s="2"/>
      <c r="VUL47" s="2"/>
      <c r="VUM47" s="2"/>
      <c r="VUN47" s="2"/>
      <c r="VUO47" s="2"/>
      <c r="VUP47" s="2"/>
      <c r="VUQ47" s="2"/>
      <c r="VUR47" s="2"/>
      <c r="VUS47" s="2"/>
      <c r="VUT47" s="2"/>
      <c r="VUU47" s="2"/>
      <c r="VUV47" s="2"/>
      <c r="VUW47" s="2"/>
      <c r="VUX47" s="2"/>
      <c r="VUY47" s="2"/>
      <c r="VUZ47" s="2"/>
      <c r="VVA47" s="2"/>
      <c r="VVB47" s="2"/>
      <c r="VVC47" s="2"/>
      <c r="VVD47" s="2"/>
      <c r="VVE47" s="2"/>
      <c r="VVF47" s="2"/>
      <c r="VVG47" s="2"/>
      <c r="VVH47" s="2"/>
      <c r="VVI47" s="2"/>
      <c r="VVJ47" s="2"/>
      <c r="VVK47" s="2"/>
      <c r="VVL47" s="2"/>
      <c r="VVM47" s="2"/>
      <c r="VVN47" s="2"/>
      <c r="VVO47" s="2"/>
      <c r="VVP47" s="2"/>
      <c r="VVQ47" s="2"/>
      <c r="VVR47" s="2"/>
      <c r="VVS47" s="2"/>
      <c r="VVT47" s="2"/>
      <c r="VVU47" s="2"/>
      <c r="VVV47" s="2"/>
      <c r="VVW47" s="2"/>
      <c r="VVX47" s="2"/>
      <c r="VVY47" s="2"/>
      <c r="VVZ47" s="2"/>
      <c r="VWA47" s="2"/>
      <c r="VWB47" s="2"/>
      <c r="VWC47" s="2"/>
      <c r="VWD47" s="2"/>
      <c r="VWE47" s="2"/>
      <c r="VWF47" s="2"/>
      <c r="VWG47" s="2"/>
      <c r="VWH47" s="2"/>
      <c r="VWI47" s="2"/>
      <c r="VWJ47" s="2"/>
      <c r="VWK47" s="2"/>
      <c r="VWL47" s="2"/>
      <c r="VWM47" s="2"/>
      <c r="VWN47" s="2"/>
      <c r="VWO47" s="2"/>
      <c r="VWP47" s="2"/>
      <c r="VWQ47" s="2"/>
      <c r="VWR47" s="2"/>
      <c r="VWS47" s="2"/>
      <c r="VWT47" s="2"/>
      <c r="VWU47" s="2"/>
      <c r="VWV47" s="2"/>
      <c r="VWW47" s="2"/>
      <c r="VWX47" s="2"/>
      <c r="VWY47" s="2"/>
      <c r="VWZ47" s="2"/>
      <c r="VXA47" s="2"/>
      <c r="VXB47" s="2"/>
      <c r="VXC47" s="2"/>
      <c r="VXD47" s="2"/>
      <c r="VXE47" s="2"/>
      <c r="VXF47" s="2"/>
      <c r="VXG47" s="2"/>
      <c r="VXH47" s="2"/>
      <c r="VXI47" s="2"/>
      <c r="VXJ47" s="2"/>
      <c r="VXK47" s="2"/>
      <c r="VXL47" s="2"/>
      <c r="VXM47" s="2"/>
      <c r="VXN47" s="2"/>
      <c r="VXO47" s="2"/>
      <c r="VXP47" s="2"/>
      <c r="VXQ47" s="2"/>
      <c r="VXR47" s="2"/>
      <c r="VXS47" s="2"/>
      <c r="VXT47" s="2"/>
      <c r="VXU47" s="2"/>
      <c r="VXV47" s="2"/>
      <c r="VXW47" s="2"/>
      <c r="VXX47" s="2"/>
      <c r="VXY47" s="2"/>
      <c r="VXZ47" s="2"/>
      <c r="VYA47" s="2"/>
      <c r="VYB47" s="2"/>
      <c r="VYC47" s="2"/>
      <c r="VYD47" s="2"/>
      <c r="VYE47" s="2"/>
      <c r="VYF47" s="2"/>
      <c r="VYG47" s="2"/>
      <c r="VYH47" s="2"/>
      <c r="VYI47" s="2"/>
      <c r="VYJ47" s="2"/>
      <c r="VYK47" s="2"/>
      <c r="VYL47" s="2"/>
      <c r="VYM47" s="2"/>
      <c r="VYN47" s="2"/>
      <c r="VYO47" s="2"/>
      <c r="VYP47" s="2"/>
      <c r="VYQ47" s="2"/>
      <c r="VYR47" s="2"/>
      <c r="VYS47" s="2"/>
      <c r="VYT47" s="2"/>
      <c r="VYU47" s="2"/>
      <c r="VYV47" s="2"/>
      <c r="VYW47" s="2"/>
      <c r="VYX47" s="2"/>
      <c r="VYY47" s="2"/>
      <c r="VYZ47" s="2"/>
      <c r="VZA47" s="2"/>
      <c r="VZB47" s="2"/>
      <c r="VZC47" s="2"/>
      <c r="VZD47" s="2"/>
      <c r="VZE47" s="2"/>
      <c r="VZF47" s="2"/>
      <c r="VZG47" s="2"/>
      <c r="VZH47" s="2"/>
      <c r="VZI47" s="2"/>
      <c r="VZJ47" s="2"/>
      <c r="VZK47" s="2"/>
      <c r="VZL47" s="2"/>
      <c r="VZM47" s="2"/>
      <c r="VZN47" s="2"/>
      <c r="VZO47" s="2"/>
      <c r="VZP47" s="2"/>
      <c r="VZQ47" s="2"/>
      <c r="VZR47" s="2"/>
      <c r="VZS47" s="2"/>
      <c r="VZT47" s="2"/>
      <c r="VZU47" s="2"/>
      <c r="VZV47" s="2"/>
      <c r="VZW47" s="2"/>
      <c r="VZX47" s="2"/>
      <c r="VZY47" s="2"/>
      <c r="VZZ47" s="2"/>
      <c r="WAA47" s="2"/>
      <c r="WAB47" s="2"/>
      <c r="WAC47" s="2"/>
      <c r="WAD47" s="2"/>
      <c r="WAE47" s="2"/>
      <c r="WAF47" s="2"/>
      <c r="WAG47" s="2"/>
      <c r="WAH47" s="2"/>
      <c r="WAI47" s="2"/>
      <c r="WAJ47" s="2"/>
      <c r="WAK47" s="2"/>
      <c r="WAL47" s="2"/>
      <c r="WAM47" s="2"/>
      <c r="WAN47" s="2"/>
      <c r="WAO47" s="2"/>
      <c r="WAP47" s="2"/>
      <c r="WAQ47" s="2"/>
      <c r="WAR47" s="2"/>
      <c r="WAS47" s="2"/>
      <c r="WAT47" s="2"/>
      <c r="WAU47" s="2"/>
      <c r="WAV47" s="2"/>
      <c r="WAW47" s="2"/>
      <c r="WAX47" s="2"/>
      <c r="WAY47" s="2"/>
      <c r="WAZ47" s="2"/>
      <c r="WBA47" s="2"/>
      <c r="WBB47" s="2"/>
      <c r="WBC47" s="2"/>
      <c r="WBD47" s="2"/>
      <c r="WBE47" s="2"/>
      <c r="WBF47" s="2"/>
      <c r="WBG47" s="2"/>
      <c r="WBH47" s="2"/>
      <c r="WBI47" s="2"/>
      <c r="WBJ47" s="2"/>
      <c r="WBK47" s="2"/>
      <c r="WBL47" s="2"/>
      <c r="WBM47" s="2"/>
      <c r="WBN47" s="2"/>
      <c r="WBO47" s="2"/>
      <c r="WBP47" s="2"/>
      <c r="WBQ47" s="2"/>
      <c r="WBR47" s="2"/>
      <c r="WBS47" s="2"/>
      <c r="WBT47" s="2"/>
      <c r="WBU47" s="2"/>
      <c r="WBV47" s="2"/>
      <c r="WBW47" s="2"/>
      <c r="WBX47" s="2"/>
      <c r="WBY47" s="2"/>
      <c r="WBZ47" s="2"/>
      <c r="WCA47" s="2"/>
      <c r="WCB47" s="2"/>
      <c r="WCC47" s="2"/>
      <c r="WCD47" s="2"/>
      <c r="WCE47" s="2"/>
      <c r="WCF47" s="2"/>
      <c r="WCG47" s="2"/>
      <c r="WCH47" s="2"/>
      <c r="WCI47" s="2"/>
      <c r="WCJ47" s="2"/>
      <c r="WCK47" s="2"/>
      <c r="WCL47" s="2"/>
      <c r="WCM47" s="2"/>
      <c r="WCN47" s="2"/>
      <c r="WCO47" s="2"/>
      <c r="WCP47" s="2"/>
      <c r="WCQ47" s="2"/>
      <c r="WCR47" s="2"/>
      <c r="WCS47" s="2"/>
      <c r="WCT47" s="2"/>
      <c r="WCU47" s="2"/>
      <c r="WCV47" s="2"/>
      <c r="WCW47" s="2"/>
      <c r="WCX47" s="2"/>
      <c r="WCY47" s="2"/>
      <c r="WCZ47" s="2"/>
      <c r="WDA47" s="2"/>
      <c r="WDB47" s="2"/>
      <c r="WDC47" s="2"/>
      <c r="WDD47" s="2"/>
      <c r="WDE47" s="2"/>
      <c r="WDF47" s="2"/>
      <c r="WDG47" s="2"/>
      <c r="WDH47" s="2"/>
      <c r="WDI47" s="2"/>
      <c r="WDJ47" s="2"/>
      <c r="WDK47" s="2"/>
      <c r="WDL47" s="2"/>
      <c r="WDM47" s="2"/>
      <c r="WDN47" s="2"/>
      <c r="WDO47" s="2"/>
      <c r="WDP47" s="2"/>
      <c r="WDQ47" s="2"/>
      <c r="WDR47" s="2"/>
      <c r="WDS47" s="2"/>
      <c r="WDT47" s="2"/>
      <c r="WDU47" s="2"/>
      <c r="WDV47" s="2"/>
      <c r="WDW47" s="2"/>
      <c r="WDX47" s="2"/>
      <c r="WDY47" s="2"/>
      <c r="WDZ47" s="2"/>
      <c r="WEA47" s="2"/>
      <c r="WEB47" s="2"/>
      <c r="WEC47" s="2"/>
      <c r="WED47" s="2"/>
      <c r="WEE47" s="2"/>
      <c r="WEF47" s="2"/>
      <c r="WEG47" s="2"/>
      <c r="WEH47" s="2"/>
      <c r="WEI47" s="2"/>
      <c r="WEJ47" s="2"/>
      <c r="WEK47" s="2"/>
      <c r="WEL47" s="2"/>
      <c r="WEM47" s="2"/>
      <c r="WEN47" s="2"/>
      <c r="WEO47" s="2"/>
      <c r="WEP47" s="2"/>
      <c r="WEQ47" s="2"/>
      <c r="WER47" s="2"/>
      <c r="WES47" s="2"/>
      <c r="WET47" s="2"/>
      <c r="WEU47" s="2"/>
      <c r="WEV47" s="2"/>
      <c r="WEW47" s="2"/>
      <c r="WEX47" s="2"/>
      <c r="WEY47" s="2"/>
      <c r="WEZ47" s="2"/>
      <c r="WFA47" s="2"/>
      <c r="WFB47" s="2"/>
      <c r="WFC47" s="2"/>
      <c r="WFD47" s="2"/>
      <c r="WFE47" s="2"/>
      <c r="WFF47" s="2"/>
      <c r="WFG47" s="2"/>
      <c r="WFH47" s="2"/>
      <c r="WFI47" s="2"/>
      <c r="WFJ47" s="2"/>
      <c r="WFK47" s="2"/>
      <c r="WFL47" s="2"/>
      <c r="WFM47" s="2"/>
      <c r="WFN47" s="2"/>
      <c r="WFO47" s="2"/>
      <c r="WFP47" s="2"/>
      <c r="WFQ47" s="2"/>
      <c r="WFR47" s="2"/>
      <c r="WFS47" s="2"/>
      <c r="WFT47" s="2"/>
      <c r="WFU47" s="2"/>
      <c r="WFV47" s="2"/>
      <c r="WFW47" s="2"/>
      <c r="WFX47" s="2"/>
      <c r="WFY47" s="2"/>
      <c r="WFZ47" s="2"/>
      <c r="WGA47" s="2"/>
      <c r="WGB47" s="2"/>
      <c r="WGC47" s="2"/>
      <c r="WGD47" s="2"/>
      <c r="WGE47" s="2"/>
      <c r="WGF47" s="2"/>
      <c r="WGG47" s="2"/>
      <c r="WGH47" s="2"/>
      <c r="WGI47" s="2"/>
      <c r="WGJ47" s="2"/>
      <c r="WGK47" s="2"/>
      <c r="WGL47" s="2"/>
      <c r="WGM47" s="2"/>
      <c r="WGN47" s="2"/>
      <c r="WGO47" s="2"/>
      <c r="WGP47" s="2"/>
      <c r="WGQ47" s="2"/>
      <c r="WGR47" s="2"/>
      <c r="WGS47" s="2"/>
      <c r="WGT47" s="2"/>
      <c r="WGU47" s="2"/>
      <c r="WGV47" s="2"/>
      <c r="WGW47" s="2"/>
      <c r="WGX47" s="2"/>
      <c r="WGY47" s="2"/>
      <c r="WGZ47" s="2"/>
      <c r="WHA47" s="2"/>
      <c r="WHB47" s="2"/>
      <c r="WHC47" s="2"/>
      <c r="WHD47" s="2"/>
      <c r="WHE47" s="2"/>
      <c r="WHF47" s="2"/>
      <c r="WHG47" s="2"/>
      <c r="WHH47" s="2"/>
      <c r="WHI47" s="2"/>
      <c r="WHJ47" s="2"/>
      <c r="WHK47" s="2"/>
      <c r="WHL47" s="2"/>
      <c r="WHM47" s="2"/>
      <c r="WHN47" s="2"/>
      <c r="WHO47" s="2"/>
      <c r="WHP47" s="2"/>
      <c r="WHQ47" s="2"/>
      <c r="WHR47" s="2"/>
      <c r="WHS47" s="2"/>
      <c r="WHT47" s="2"/>
      <c r="WHU47" s="2"/>
      <c r="WHV47" s="2"/>
      <c r="WHW47" s="2"/>
      <c r="WHX47" s="2"/>
      <c r="WHY47" s="2"/>
      <c r="WHZ47" s="2"/>
      <c r="WIA47" s="2"/>
      <c r="WIB47" s="2"/>
      <c r="WIC47" s="2"/>
      <c r="WID47" s="2"/>
      <c r="WIE47" s="2"/>
      <c r="WIF47" s="2"/>
      <c r="WIG47" s="2"/>
      <c r="WIH47" s="2"/>
      <c r="WII47" s="2"/>
      <c r="WIJ47" s="2"/>
      <c r="WIK47" s="2"/>
      <c r="WIL47" s="2"/>
      <c r="WIM47" s="2"/>
      <c r="WIN47" s="2"/>
      <c r="WIO47" s="2"/>
      <c r="WIP47" s="2"/>
      <c r="WIQ47" s="2"/>
      <c r="WIR47" s="2"/>
      <c r="WIS47" s="2"/>
      <c r="WIT47" s="2"/>
      <c r="WIU47" s="2"/>
      <c r="WIV47" s="2"/>
      <c r="WIW47" s="2"/>
      <c r="WIX47" s="2"/>
      <c r="WIY47" s="2"/>
      <c r="WIZ47" s="2"/>
      <c r="WJA47" s="2"/>
      <c r="WJB47" s="2"/>
      <c r="WJC47" s="2"/>
      <c r="WJD47" s="2"/>
      <c r="WJE47" s="2"/>
      <c r="WJF47" s="2"/>
      <c r="WJG47" s="2"/>
      <c r="WJH47" s="2"/>
      <c r="WJI47" s="2"/>
      <c r="WJJ47" s="2"/>
      <c r="WJK47" s="2"/>
      <c r="WJL47" s="2"/>
      <c r="WJM47" s="2"/>
      <c r="WJN47" s="2"/>
      <c r="WJO47" s="2"/>
      <c r="WJP47" s="2"/>
      <c r="WJQ47" s="2"/>
      <c r="WJR47" s="2"/>
      <c r="WJS47" s="2"/>
      <c r="WJT47" s="2"/>
      <c r="WJU47" s="2"/>
      <c r="WJV47" s="2"/>
      <c r="WJW47" s="2"/>
      <c r="WJX47" s="2"/>
      <c r="WJY47" s="2"/>
      <c r="WJZ47" s="2"/>
      <c r="WKA47" s="2"/>
      <c r="WKB47" s="2"/>
      <c r="WKC47" s="2"/>
      <c r="WKD47" s="2"/>
      <c r="WKE47" s="2"/>
      <c r="WKF47" s="2"/>
      <c r="WKG47" s="2"/>
      <c r="WKH47" s="2"/>
      <c r="WKI47" s="2"/>
      <c r="WKJ47" s="2"/>
      <c r="WKK47" s="2"/>
      <c r="WKL47" s="2"/>
      <c r="WKM47" s="2"/>
      <c r="WKN47" s="2"/>
      <c r="WKO47" s="2"/>
      <c r="WKP47" s="2"/>
      <c r="WKQ47" s="2"/>
      <c r="WKR47" s="2"/>
      <c r="WKS47" s="2"/>
      <c r="WKT47" s="2"/>
      <c r="WKU47" s="2"/>
      <c r="WKV47" s="2"/>
      <c r="WKW47" s="2"/>
      <c r="WKX47" s="2"/>
      <c r="WKY47" s="2"/>
      <c r="WKZ47" s="2"/>
      <c r="WLA47" s="2"/>
      <c r="WLB47" s="2"/>
      <c r="WLC47" s="2"/>
      <c r="WLD47" s="2"/>
      <c r="WLE47" s="2"/>
      <c r="WLF47" s="2"/>
      <c r="WLG47" s="2"/>
      <c r="WLH47" s="2"/>
      <c r="WLI47" s="2"/>
      <c r="WLJ47" s="2"/>
      <c r="WLK47" s="2"/>
      <c r="WLL47" s="2"/>
      <c r="WLM47" s="2"/>
      <c r="WLN47" s="2"/>
      <c r="WLO47" s="2"/>
      <c r="WLP47" s="2"/>
      <c r="WLQ47" s="2"/>
      <c r="WLR47" s="2"/>
      <c r="WLS47" s="2"/>
      <c r="WLT47" s="2"/>
      <c r="WLU47" s="2"/>
      <c r="WLV47" s="2"/>
      <c r="WLW47" s="2"/>
      <c r="WLX47" s="2"/>
      <c r="WLY47" s="2"/>
      <c r="WLZ47" s="2"/>
      <c r="WMA47" s="2"/>
      <c r="WMB47" s="2"/>
      <c r="WMC47" s="2"/>
      <c r="WMD47" s="2"/>
      <c r="WME47" s="2"/>
      <c r="WMF47" s="2"/>
      <c r="WMG47" s="2"/>
      <c r="WMH47" s="2"/>
      <c r="WMI47" s="2"/>
      <c r="WMJ47" s="2"/>
      <c r="WMK47" s="2"/>
      <c r="WML47" s="2"/>
      <c r="WMM47" s="2"/>
      <c r="WMN47" s="2"/>
      <c r="WMO47" s="2"/>
      <c r="WMP47" s="2"/>
      <c r="WMQ47" s="2"/>
      <c r="WMR47" s="2"/>
      <c r="WMS47" s="2"/>
      <c r="WMT47" s="2"/>
      <c r="WMU47" s="2"/>
      <c r="WMV47" s="2"/>
      <c r="WMW47" s="2"/>
      <c r="WMX47" s="2"/>
      <c r="WMY47" s="2"/>
      <c r="WMZ47" s="2"/>
      <c r="WNA47" s="2"/>
      <c r="WNB47" s="2"/>
      <c r="WNC47" s="2"/>
      <c r="WND47" s="2"/>
      <c r="WNE47" s="2"/>
      <c r="WNF47" s="2"/>
      <c r="WNG47" s="2"/>
      <c r="WNH47" s="2"/>
      <c r="WNI47" s="2"/>
      <c r="WNJ47" s="2"/>
      <c r="WNK47" s="2"/>
      <c r="WNL47" s="2"/>
      <c r="WNM47" s="2"/>
      <c r="WNN47" s="2"/>
      <c r="WNO47" s="2"/>
      <c r="WNP47" s="2"/>
      <c r="WNQ47" s="2"/>
      <c r="WNR47" s="2"/>
      <c r="WNS47" s="2"/>
      <c r="WNT47" s="2"/>
      <c r="WNU47" s="2"/>
      <c r="WNV47" s="2"/>
      <c r="WNW47" s="2"/>
      <c r="WNX47" s="2"/>
      <c r="WNY47" s="2"/>
      <c r="WNZ47" s="2"/>
      <c r="WOA47" s="2"/>
      <c r="WOB47" s="2"/>
      <c r="WOC47" s="2"/>
      <c r="WOD47" s="2"/>
      <c r="WOE47" s="2"/>
      <c r="WOF47" s="2"/>
      <c r="WOG47" s="2"/>
      <c r="WOH47" s="2"/>
      <c r="WOI47" s="2"/>
      <c r="WOJ47" s="2"/>
      <c r="WOK47" s="2"/>
      <c r="WOL47" s="2"/>
      <c r="WOM47" s="2"/>
      <c r="WON47" s="2"/>
      <c r="WOO47" s="2"/>
    </row>
    <row r="48" spans="1:15953" ht="21.75" customHeight="1" x14ac:dyDescent="0.2">
      <c r="A48" s="576" t="s">
        <v>646</v>
      </c>
      <c r="B48" s="577"/>
      <c r="C48" s="579"/>
      <c r="D48" s="577"/>
      <c r="E48" s="575"/>
      <c r="F48" s="575"/>
      <c r="G48" s="575"/>
      <c r="H48" s="578"/>
      <c r="I48" s="550"/>
      <c r="J48" s="550"/>
      <c r="K48" s="329">
        <v>0</v>
      </c>
      <c r="L48" s="329">
        <v>0</v>
      </c>
      <c r="M48" s="329">
        <v>0</v>
      </c>
      <c r="N48" s="329">
        <v>0</v>
      </c>
      <c r="O48" s="330">
        <v>0</v>
      </c>
      <c r="P48" s="331">
        <v>0</v>
      </c>
      <c r="Q48" s="331">
        <v>0</v>
      </c>
      <c r="R48" s="331">
        <v>0</v>
      </c>
      <c r="S48" s="331">
        <v>0</v>
      </c>
    </row>
    <row r="49" spans="1:19" ht="21.75" customHeight="1" x14ac:dyDescent="0.2">
      <c r="A49" s="576" t="s">
        <v>647</v>
      </c>
      <c r="B49" s="577"/>
      <c r="C49" s="577"/>
      <c r="D49" s="577"/>
      <c r="E49" s="575"/>
      <c r="F49" s="575"/>
      <c r="G49" s="575"/>
      <c r="H49" s="578"/>
      <c r="I49" s="550"/>
      <c r="J49" s="550"/>
      <c r="K49" s="329">
        <v>0</v>
      </c>
      <c r="L49" s="329">
        <v>0</v>
      </c>
      <c r="M49" s="329">
        <v>0</v>
      </c>
      <c r="N49" s="329">
        <v>0</v>
      </c>
      <c r="O49" s="330">
        <v>0</v>
      </c>
      <c r="P49" s="331">
        <v>0</v>
      </c>
      <c r="Q49" s="331">
        <v>0</v>
      </c>
      <c r="R49" s="331">
        <v>0</v>
      </c>
      <c r="S49" s="331">
        <v>0</v>
      </c>
    </row>
    <row r="50" spans="1:19" ht="21.75" customHeight="1" x14ac:dyDescent="0.2">
      <c r="A50" s="576" t="s">
        <v>648</v>
      </c>
      <c r="B50" s="577"/>
      <c r="C50" s="577"/>
      <c r="D50" s="577"/>
      <c r="E50" s="575"/>
      <c r="F50" s="575"/>
      <c r="G50" s="575"/>
      <c r="H50" s="578"/>
      <c r="I50" s="550"/>
      <c r="J50" s="550"/>
      <c r="K50" s="329">
        <v>0</v>
      </c>
      <c r="L50" s="329">
        <v>0</v>
      </c>
      <c r="M50" s="329">
        <v>0</v>
      </c>
      <c r="N50" s="329">
        <v>0</v>
      </c>
      <c r="O50" s="330">
        <v>0</v>
      </c>
      <c r="P50" s="331">
        <v>0</v>
      </c>
      <c r="Q50" s="331">
        <v>0</v>
      </c>
      <c r="R50" s="331">
        <v>0</v>
      </c>
      <c r="S50" s="331">
        <v>0</v>
      </c>
    </row>
    <row r="51" spans="1:19" ht="21.75" customHeight="1" x14ac:dyDescent="0.2">
      <c r="A51" s="576" t="s">
        <v>649</v>
      </c>
      <c r="B51" s="577"/>
      <c r="C51" s="577"/>
      <c r="D51" s="577"/>
      <c r="E51" s="575"/>
      <c r="F51" s="575"/>
      <c r="G51" s="575"/>
      <c r="H51" s="578"/>
      <c r="I51" s="550"/>
      <c r="J51" s="550"/>
      <c r="K51" s="329">
        <v>0</v>
      </c>
      <c r="L51" s="329">
        <v>0</v>
      </c>
      <c r="M51" s="329">
        <v>0</v>
      </c>
      <c r="N51" s="329">
        <v>0</v>
      </c>
      <c r="O51" s="330">
        <v>0</v>
      </c>
      <c r="P51" s="331">
        <v>0</v>
      </c>
      <c r="Q51" s="331">
        <v>0</v>
      </c>
      <c r="R51" s="331">
        <v>0</v>
      </c>
      <c r="S51" s="331">
        <v>0</v>
      </c>
    </row>
    <row r="52" spans="1:19" ht="21.75" customHeight="1" x14ac:dyDescent="0.2">
      <c r="A52" s="575" t="s">
        <v>22</v>
      </c>
      <c r="B52" s="573">
        <f>SUM(B40:B51)</f>
        <v>-9659.8589699999993</v>
      </c>
      <c r="C52" s="573">
        <f t="shared" ref="C52:J52" si="1">SUM(C40:C51)</f>
        <v>-9491.5491020000009</v>
      </c>
      <c r="D52" s="573">
        <f t="shared" si="1"/>
        <v>160.9590932795</v>
      </c>
      <c r="E52" s="573">
        <f t="shared" si="1"/>
        <v>329.27880978650001</v>
      </c>
      <c r="F52" s="573">
        <f t="shared" si="1"/>
        <v>155.581034117</v>
      </c>
      <c r="G52" s="573">
        <f t="shared" si="1"/>
        <v>104.214213238</v>
      </c>
      <c r="H52" s="554">
        <f t="shared" si="1"/>
        <v>168.31971650699998</v>
      </c>
      <c r="I52" s="554">
        <f t="shared" si="1"/>
        <v>0</v>
      </c>
      <c r="J52" s="554">
        <f t="shared" si="1"/>
        <v>51.356822461000007</v>
      </c>
      <c r="K52" s="329">
        <v>0</v>
      </c>
      <c r="L52" s="329">
        <v>0</v>
      </c>
      <c r="M52" s="329">
        <v>0</v>
      </c>
      <c r="N52" s="329">
        <v>0</v>
      </c>
      <c r="O52" s="330">
        <v>0</v>
      </c>
      <c r="P52" s="339">
        <v>0</v>
      </c>
      <c r="Q52" s="339">
        <v>0</v>
      </c>
      <c r="R52" s="339">
        <v>0</v>
      </c>
      <c r="S52" s="339">
        <v>0</v>
      </c>
    </row>
    <row r="53" spans="1:19" ht="12.75" customHeight="1" x14ac:dyDescent="0.2">
      <c r="A53" s="1291" t="s">
        <v>471</v>
      </c>
      <c r="B53" s="1292"/>
      <c r="C53" s="1292"/>
      <c r="D53" s="1292"/>
      <c r="E53" s="1292"/>
      <c r="F53" s="1292"/>
      <c r="G53" s="1292"/>
      <c r="H53" s="340"/>
      <c r="I53" s="340"/>
      <c r="J53" s="341"/>
      <c r="K53" s="342">
        <v>0</v>
      </c>
      <c r="L53" s="329">
        <v>0</v>
      </c>
      <c r="M53" s="329">
        <v>0</v>
      </c>
      <c r="N53" s="329">
        <v>0</v>
      </c>
      <c r="O53" s="329">
        <v>0</v>
      </c>
      <c r="P53" s="340"/>
      <c r="Q53" s="340"/>
      <c r="R53" s="340"/>
      <c r="S53" s="340"/>
    </row>
    <row r="54" spans="1:19" ht="12.75" customHeight="1" x14ac:dyDescent="0.2">
      <c r="A54" s="1291" t="s">
        <v>472</v>
      </c>
      <c r="B54" s="1292"/>
      <c r="C54" s="1292"/>
      <c r="D54" s="1292"/>
      <c r="E54" s="1292"/>
      <c r="F54" s="1292"/>
      <c r="G54" s="1292"/>
      <c r="H54" s="340"/>
      <c r="I54" s="340"/>
      <c r="J54" s="340"/>
      <c r="K54" s="342">
        <v>0</v>
      </c>
      <c r="L54" s="329">
        <v>0</v>
      </c>
      <c r="M54" s="329">
        <v>0</v>
      </c>
      <c r="N54" s="329">
        <v>0</v>
      </c>
      <c r="O54" s="329">
        <v>0</v>
      </c>
      <c r="P54" s="340"/>
      <c r="Q54" s="340"/>
      <c r="R54" s="340"/>
      <c r="S54" s="340"/>
    </row>
    <row r="55" spans="1:19" ht="12.75" customHeight="1" x14ac:dyDescent="0.25">
      <c r="A55" s="1291" t="s">
        <v>459</v>
      </c>
      <c r="B55" s="1292"/>
      <c r="C55" s="1292"/>
      <c r="D55" s="1292"/>
      <c r="E55" s="1292"/>
      <c r="F55" s="1292"/>
      <c r="G55" s="1292"/>
    </row>
    <row r="56" spans="1:19" ht="12.75" customHeight="1" x14ac:dyDescent="0.25">
      <c r="A56" s="1293" t="s">
        <v>460</v>
      </c>
      <c r="B56" s="1294"/>
      <c r="C56" s="1294"/>
      <c r="D56" s="1294"/>
      <c r="E56" s="1294"/>
      <c r="F56" s="1294"/>
      <c r="G56" s="1294"/>
    </row>
  </sheetData>
  <mergeCells count="10">
    <mergeCell ref="A53:G53"/>
    <mergeCell ref="A54:G54"/>
    <mergeCell ref="A55:G55"/>
    <mergeCell ref="A56:G56"/>
    <mergeCell ref="A5:J5"/>
    <mergeCell ref="P6:S6"/>
    <mergeCell ref="A21:G21"/>
    <mergeCell ref="A22:G22"/>
    <mergeCell ref="A37:G37"/>
    <mergeCell ref="A38:J38"/>
  </mergeCells>
  <printOptions horizontalCentered="1" verticalCentered="1"/>
  <pageMargins left="0.31496062992125984" right="0.27559055118110237" top="0.35433070866141736" bottom="0.15748031496062992" header="0.31496062992125984" footer="0.15748031496062992"/>
  <pageSetup paperSize="9" scale="65"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25</vt:i4>
      </vt:variant>
    </vt:vector>
  </HeadingPairs>
  <TitlesOfParts>
    <vt:vector size="45" baseType="lpstr">
      <vt:lpstr>TRT 1</vt:lpstr>
      <vt:lpstr>TRT 2</vt:lpstr>
      <vt:lpstr>TRT-3</vt:lpstr>
      <vt:lpstr>TRT-4</vt:lpstr>
      <vt:lpstr>TRT-5</vt:lpstr>
      <vt:lpstr>TRT-6 </vt:lpstr>
      <vt:lpstr>TRT 7</vt:lpstr>
      <vt:lpstr>TRT 8</vt:lpstr>
      <vt:lpstr>TRT-10</vt:lpstr>
      <vt:lpstr>TRT-12</vt:lpstr>
      <vt:lpstr>TRT-13</vt:lpstr>
      <vt:lpstr>TRT-14  </vt:lpstr>
      <vt:lpstr>TRT 15 </vt:lpstr>
      <vt:lpstr>TRT-16</vt:lpstr>
      <vt:lpstr>TRT-17</vt:lpstr>
      <vt:lpstr>TRT 18 </vt:lpstr>
      <vt:lpstr>TRT 18FY24-25</vt:lpstr>
      <vt:lpstr>TRT 19</vt:lpstr>
      <vt:lpstr>Sheet1</vt:lpstr>
      <vt:lpstr>TRT 19FY24-25</vt:lpstr>
      <vt:lpstr>'TRT 1'!Print_Area</vt:lpstr>
      <vt:lpstr>'TRT 15 '!Print_Area</vt:lpstr>
      <vt:lpstr>'TRT 18 '!Print_Area</vt:lpstr>
      <vt:lpstr>'TRT 18FY24-25'!Print_Area</vt:lpstr>
      <vt:lpstr>'TRT 19'!Print_Area</vt:lpstr>
      <vt:lpstr>'TRT 19FY24-25'!Print_Area</vt:lpstr>
      <vt:lpstr>'TRT 2'!Print_Area</vt:lpstr>
      <vt:lpstr>'TRT 7'!Print_Area</vt:lpstr>
      <vt:lpstr>'TRT 8'!Print_Area</vt:lpstr>
      <vt:lpstr>'TRT-10'!Print_Area</vt:lpstr>
      <vt:lpstr>'TRT-12'!Print_Area</vt:lpstr>
      <vt:lpstr>'TRT-13'!Print_Area</vt:lpstr>
      <vt:lpstr>'TRT-14  '!Print_Area</vt:lpstr>
      <vt:lpstr>'TRT-16'!Print_Area</vt:lpstr>
      <vt:lpstr>'TRT-17'!Print_Area</vt:lpstr>
      <vt:lpstr>'TRT-3'!Print_Area</vt:lpstr>
      <vt:lpstr>'TRT-4'!Print_Area</vt:lpstr>
      <vt:lpstr>'TRT-5'!Print_Area</vt:lpstr>
      <vt:lpstr>'TRT-6 '!Print_Area</vt:lpstr>
      <vt:lpstr>'TRT 1'!Print_Titles</vt:lpstr>
      <vt:lpstr>'TRT 7'!Print_Titles</vt:lpstr>
      <vt:lpstr>'TRT 8'!Print_Titles</vt:lpstr>
      <vt:lpstr>'TRT-10'!Print_Titles</vt:lpstr>
      <vt:lpstr>'TRT-3'!Print_Titles</vt:lpstr>
      <vt:lpstr>'TRT-6 '!Print_Titles</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S Singh</dc:creator>
  <cp:lastModifiedBy>GRIDCO</cp:lastModifiedBy>
  <cp:lastPrinted>2024-12-21T10:18:29Z</cp:lastPrinted>
  <dcterms:created xsi:type="dcterms:W3CDTF">2020-11-04T07:10:16Z</dcterms:created>
  <dcterms:modified xsi:type="dcterms:W3CDTF">2024-12-21T10:50:02Z</dcterms:modified>
</cp:coreProperties>
</file>